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35" windowWidth="19020" windowHeight="11940"/>
  </bookViews>
  <sheets>
    <sheet name="Лист1" sheetId="1" r:id="rId1"/>
    <sheet name="Лист2" sheetId="2" r:id="rId2"/>
    <sheet name="Лист3" sheetId="3" r:id="rId3"/>
  </sheets>
  <externalReferences>
    <externalReference r:id="rId4"/>
  </externalReferences>
  <calcPr calcId="144525"/>
</workbook>
</file>

<file path=xl/calcChain.xml><?xml version="1.0" encoding="utf-8"?>
<calcChain xmlns="http://schemas.openxmlformats.org/spreadsheetml/2006/main">
  <c r="E7" i="2" l="1"/>
  <c r="E8" i="2"/>
  <c r="B22" i="2" s="1"/>
  <c r="J592" i="2"/>
  <c r="I592" i="2"/>
  <c r="H592" i="2"/>
  <c r="G592" i="2"/>
  <c r="F592" i="2"/>
  <c r="E592" i="2"/>
  <c r="D592" i="2"/>
  <c r="C592" i="2"/>
  <c r="B592" i="2"/>
  <c r="B590" i="2"/>
  <c r="AB244" i="2"/>
  <c r="AA244" i="2"/>
  <c r="Z244" i="2"/>
  <c r="Y244" i="2"/>
  <c r="X244" i="2"/>
  <c r="W244" i="2"/>
  <c r="V244" i="2"/>
  <c r="U244" i="2"/>
  <c r="T244" i="2"/>
  <c r="S244" i="2"/>
  <c r="R244" i="2"/>
  <c r="Q244" i="2"/>
  <c r="P244" i="2"/>
  <c r="O244" i="2"/>
  <c r="N244" i="2"/>
  <c r="M244" i="2"/>
  <c r="L244" i="2"/>
  <c r="K244" i="2"/>
  <c r="J244" i="2"/>
  <c r="I244" i="2"/>
  <c r="H244" i="2"/>
  <c r="G244" i="2"/>
  <c r="F244" i="2"/>
  <c r="E244" i="2"/>
  <c r="D244" i="2"/>
  <c r="C244" i="2"/>
  <c r="B244" i="2"/>
  <c r="A242" i="2"/>
  <c r="A244" i="2" s="1"/>
  <c r="AA150" i="2"/>
  <c r="IS148" i="2"/>
  <c r="IR148" i="2"/>
  <c r="IQ148" i="2"/>
  <c r="IP148" i="2"/>
  <c r="IO148" i="2"/>
  <c r="IN148" i="2"/>
  <c r="IM148" i="2"/>
  <c r="IL148" i="2"/>
  <c r="IK148" i="2"/>
  <c r="IJ148" i="2"/>
  <c r="II148" i="2"/>
  <c r="IH148" i="2"/>
  <c r="IG148" i="2"/>
  <c r="IF148" i="2"/>
  <c r="IE148" i="2"/>
  <c r="ID148" i="2"/>
  <c r="IC148" i="2"/>
  <c r="IB148" i="2"/>
  <c r="IA148" i="2"/>
  <c r="HZ148" i="2"/>
  <c r="HY148" i="2"/>
  <c r="HX148" i="2"/>
  <c r="HW148" i="2"/>
  <c r="HV148" i="2"/>
  <c r="HU148" i="2"/>
  <c r="HT148" i="2"/>
  <c r="HS148" i="2"/>
  <c r="HR148" i="2"/>
  <c r="HQ148" i="2"/>
  <c r="HP148" i="2"/>
  <c r="HO148" i="2"/>
  <c r="HN148" i="2"/>
  <c r="HM148" i="2"/>
  <c r="HL148" i="2"/>
  <c r="HK148" i="2"/>
  <c r="HJ148" i="2"/>
  <c r="HI148" i="2"/>
  <c r="HH148" i="2"/>
  <c r="HG148" i="2"/>
  <c r="HF148" i="2"/>
  <c r="HE148" i="2"/>
  <c r="HD148" i="2"/>
  <c r="HC148" i="2"/>
  <c r="HB148" i="2"/>
  <c r="HA148" i="2"/>
  <c r="GZ148" i="2"/>
  <c r="GY148" i="2"/>
  <c r="GX148" i="2"/>
  <c r="GW148" i="2"/>
  <c r="GV148" i="2"/>
  <c r="GU148" i="2"/>
  <c r="GT148" i="2"/>
  <c r="GS148" i="2"/>
  <c r="GR148" i="2"/>
  <c r="GQ148" i="2"/>
  <c r="GP148" i="2"/>
  <c r="GO148" i="2"/>
  <c r="GN148" i="2"/>
  <c r="GM148" i="2"/>
  <c r="GL148" i="2"/>
  <c r="GK148" i="2"/>
  <c r="GJ148" i="2"/>
  <c r="GI148" i="2"/>
  <c r="GH148" i="2"/>
  <c r="GG148" i="2"/>
  <c r="GF148" i="2"/>
  <c r="GE148" i="2"/>
  <c r="GD148" i="2"/>
  <c r="GC148" i="2"/>
  <c r="GB148" i="2"/>
  <c r="GA148" i="2"/>
  <c r="FZ148" i="2"/>
  <c r="FY148" i="2"/>
  <c r="FX148" i="2"/>
  <c r="FW148" i="2"/>
  <c r="FV148" i="2"/>
  <c r="FU148" i="2"/>
  <c r="FT148" i="2"/>
  <c r="FS148" i="2"/>
  <c r="FR148" i="2"/>
  <c r="FQ148" i="2"/>
  <c r="FP148" i="2"/>
  <c r="FO148" i="2"/>
  <c r="FN148" i="2"/>
  <c r="FM148" i="2"/>
  <c r="FL148" i="2"/>
  <c r="FK148" i="2"/>
  <c r="FJ148" i="2"/>
  <c r="FI148" i="2"/>
  <c r="FH148" i="2"/>
  <c r="FG148" i="2"/>
  <c r="FF148" i="2"/>
  <c r="FE148" i="2"/>
  <c r="FD148" i="2"/>
  <c r="FC148" i="2"/>
  <c r="FB148" i="2"/>
  <c r="FA148" i="2"/>
  <c r="EZ148" i="2"/>
  <c r="EY148" i="2"/>
  <c r="EX148" i="2"/>
  <c r="EW148" i="2"/>
  <c r="EV148" i="2"/>
  <c r="EU148" i="2"/>
  <c r="ET148" i="2"/>
  <c r="ES148" i="2"/>
  <c r="ER148" i="2"/>
  <c r="EQ148" i="2"/>
  <c r="EP148" i="2"/>
  <c r="EO148" i="2"/>
  <c r="EN148" i="2"/>
  <c r="EM148" i="2"/>
  <c r="EL148" i="2"/>
  <c r="EK148" i="2"/>
  <c r="EJ148" i="2"/>
  <c r="EI148" i="2"/>
  <c r="EH148" i="2"/>
  <c r="EG148" i="2"/>
  <c r="EF148" i="2"/>
  <c r="EE148" i="2"/>
  <c r="ED148" i="2"/>
  <c r="EC148" i="2"/>
  <c r="EB148" i="2"/>
  <c r="EA148" i="2"/>
  <c r="DZ148" i="2"/>
  <c r="DY148" i="2"/>
  <c r="DX148" i="2"/>
  <c r="DW148" i="2"/>
  <c r="DV148" i="2"/>
  <c r="DU148" i="2"/>
  <c r="DT148" i="2"/>
  <c r="DS148" i="2"/>
  <c r="DR148" i="2"/>
  <c r="DQ148" i="2"/>
  <c r="DP148" i="2"/>
  <c r="DO148" i="2"/>
  <c r="DN148" i="2"/>
  <c r="DM148" i="2"/>
  <c r="DL148" i="2"/>
  <c r="DK148" i="2"/>
  <c r="DJ148" i="2"/>
  <c r="DI148" i="2"/>
  <c r="DH148" i="2"/>
  <c r="DG148" i="2"/>
  <c r="DF148" i="2"/>
  <c r="DE148" i="2"/>
  <c r="DD148" i="2"/>
  <c r="DC148" i="2"/>
  <c r="DB148" i="2"/>
  <c r="DA148" i="2"/>
  <c r="CZ148" i="2"/>
  <c r="CY148" i="2"/>
  <c r="CX148" i="2"/>
  <c r="CW148" i="2"/>
  <c r="CV148" i="2"/>
  <c r="CU148" i="2"/>
  <c r="CT148" i="2"/>
  <c r="CS148" i="2"/>
  <c r="CR148" i="2"/>
  <c r="CQ148" i="2"/>
  <c r="CP148" i="2"/>
  <c r="CO148" i="2"/>
  <c r="CN148" i="2"/>
  <c r="CM148" i="2"/>
  <c r="CL148" i="2"/>
  <c r="CK148" i="2"/>
  <c r="CJ148" i="2"/>
  <c r="CI148" i="2"/>
  <c r="CH148" i="2"/>
  <c r="CG148" i="2"/>
  <c r="CF148" i="2"/>
  <c r="CE148" i="2"/>
  <c r="CD148" i="2"/>
  <c r="CC148" i="2"/>
  <c r="CB148" i="2"/>
  <c r="CA148" i="2"/>
  <c r="BZ148" i="2"/>
  <c r="BY148" i="2"/>
  <c r="BX148" i="2"/>
  <c r="BW148" i="2"/>
  <c r="BV148" i="2"/>
  <c r="BU148" i="2"/>
  <c r="BT148" i="2"/>
  <c r="BS148" i="2"/>
  <c r="BR148" i="2"/>
  <c r="BQ148" i="2"/>
  <c r="BP148" i="2"/>
  <c r="BO148" i="2"/>
  <c r="BN148" i="2"/>
  <c r="BM148" i="2"/>
  <c r="BL148" i="2"/>
  <c r="BK148" i="2"/>
  <c r="BJ148" i="2"/>
  <c r="BI148" i="2"/>
  <c r="BH148" i="2"/>
  <c r="BG148" i="2"/>
  <c r="BF148" i="2"/>
  <c r="BE148" i="2"/>
  <c r="BD148" i="2"/>
  <c r="BC148" i="2"/>
  <c r="BB148" i="2"/>
  <c r="BA148" i="2"/>
  <c r="AZ148" i="2"/>
  <c r="AY148" i="2"/>
  <c r="AX148" i="2"/>
  <c r="AW148" i="2"/>
  <c r="AV148" i="2"/>
  <c r="AU148" i="2"/>
  <c r="AT148" i="2"/>
  <c r="AS148" i="2"/>
  <c r="AR148" i="2"/>
  <c r="AQ148" i="2"/>
  <c r="AP148" i="2"/>
  <c r="AO148" i="2"/>
  <c r="AN148" i="2"/>
  <c r="AM148" i="2"/>
  <c r="AL148" i="2"/>
  <c r="AK148" i="2"/>
  <c r="AJ148" i="2"/>
  <c r="AI148" i="2"/>
  <c r="AH148" i="2"/>
  <c r="AG148" i="2"/>
  <c r="AF148" i="2"/>
  <c r="AE148" i="2"/>
  <c r="AD148" i="2"/>
  <c r="AC148" i="2"/>
  <c r="AB148" i="2"/>
  <c r="AA148" i="2"/>
  <c r="Z148" i="2"/>
  <c r="Y148" i="2"/>
  <c r="X148" i="2"/>
  <c r="W148" i="2"/>
  <c r="V148" i="2"/>
  <c r="U148" i="2"/>
  <c r="T148" i="2"/>
  <c r="S148" i="2"/>
  <c r="R148" i="2"/>
  <c r="Q148" i="2"/>
  <c r="P148" i="2"/>
  <c r="O148" i="2"/>
  <c r="N148" i="2"/>
  <c r="M148" i="2"/>
  <c r="L148" i="2"/>
  <c r="K148" i="2"/>
  <c r="J148" i="2"/>
  <c r="I148" i="2"/>
  <c r="H148" i="2"/>
  <c r="G148" i="2"/>
  <c r="F148" i="2"/>
  <c r="E148" i="2"/>
  <c r="D148" i="2"/>
  <c r="C148" i="2"/>
  <c r="B148" i="2"/>
  <c r="IT148" i="2" s="1"/>
  <c r="A146" i="2"/>
  <c r="A148" i="2" s="1"/>
  <c r="F35" i="2"/>
  <c r="M35" i="2" s="1"/>
  <c r="L26" i="2"/>
  <c r="Q25" i="2" s="1"/>
  <c r="B35" i="2" l="1"/>
  <c r="D39" i="2"/>
  <c r="Q26" i="2"/>
  <c r="I34" i="2" s="1"/>
  <c r="G26" i="2"/>
  <c r="O27" i="2"/>
  <c r="E26" i="2"/>
  <c r="I26" i="2"/>
  <c r="P26" i="2"/>
  <c r="G28" i="2"/>
  <c r="I30" i="2" l="1"/>
  <c r="F29" i="2"/>
  <c r="B29" i="2" s="1"/>
  <c r="D27" i="2"/>
  <c r="N30" i="2"/>
  <c r="C30" i="2"/>
  <c r="O28" i="2"/>
  <c r="N27" i="2"/>
  <c r="I29" i="2"/>
  <c r="O30" i="2"/>
  <c r="G30" i="2"/>
  <c r="L30" i="2" s="1"/>
  <c r="N29" i="2"/>
  <c r="D29" i="2"/>
  <c r="I28" i="2"/>
  <c r="L28" i="2" s="1"/>
  <c r="C28" i="2"/>
  <c r="F27" i="2"/>
  <c r="D30" i="2"/>
  <c r="N28" i="2"/>
  <c r="C31" i="2"/>
  <c r="F30" i="2"/>
  <c r="M30" i="2" s="1"/>
  <c r="O29" i="2"/>
  <c r="C29" i="2"/>
  <c r="F28" i="2"/>
  <c r="B28" i="2" s="1"/>
  <c r="C27" i="2"/>
  <c r="G29" i="2"/>
  <c r="L29" i="2" s="1"/>
  <c r="M29" i="2"/>
  <c r="F39" i="2"/>
  <c r="O26" i="2"/>
  <c r="D26" i="2"/>
  <c r="B30" i="2"/>
  <c r="I31" i="2"/>
  <c r="D32" i="2"/>
  <c r="N32" i="2"/>
  <c r="G33" i="2"/>
  <c r="O33" i="2"/>
  <c r="F34" i="2"/>
  <c r="D40" i="2"/>
  <c r="B43" i="2"/>
  <c r="F31" i="2"/>
  <c r="C32" i="2"/>
  <c r="I32" i="2"/>
  <c r="D33" i="2"/>
  <c r="N33" i="2"/>
  <c r="G34" i="2"/>
  <c r="L34" i="2" s="1"/>
  <c r="O34" i="2"/>
  <c r="B27" i="2"/>
  <c r="M27" i="2"/>
  <c r="D28" i="2"/>
  <c r="G27" i="2"/>
  <c r="E39" i="2"/>
  <c r="N26" i="2"/>
  <c r="C26" i="2"/>
  <c r="E27" i="2" s="1"/>
  <c r="I27" i="2"/>
  <c r="G31" i="2"/>
  <c r="L31" i="2" s="1"/>
  <c r="O31" i="2"/>
  <c r="F32" i="2"/>
  <c r="C33" i="2"/>
  <c r="I33" i="2"/>
  <c r="D34" i="2"/>
  <c r="N34" i="2"/>
  <c r="D31" i="2"/>
  <c r="N31" i="2"/>
  <c r="G32" i="2"/>
  <c r="O32" i="2"/>
  <c r="F33" i="2"/>
  <c r="C34" i="2"/>
  <c r="L32" i="2" l="1"/>
  <c r="E31" i="2"/>
  <c r="E33" i="2"/>
  <c r="P29" i="2"/>
  <c r="M28" i="2"/>
  <c r="P27" i="2"/>
  <c r="E34" i="2"/>
  <c r="P31" i="2"/>
  <c r="P34" i="2"/>
  <c r="E28" i="2"/>
  <c r="I35" i="2"/>
  <c r="E30" i="2"/>
  <c r="M32" i="2"/>
  <c r="B32" i="2"/>
  <c r="L27" i="2"/>
  <c r="P28" i="2"/>
  <c r="P30" i="2"/>
  <c r="E32" i="2"/>
  <c r="M34" i="2"/>
  <c r="B34" i="2"/>
  <c r="L33" i="2"/>
  <c r="E29" i="2"/>
  <c r="B33" i="2"/>
  <c r="M33" i="2"/>
  <c r="B46" i="2"/>
  <c r="E40" i="2"/>
  <c r="G35" i="2"/>
  <c r="P33" i="2"/>
  <c r="M31" i="2"/>
  <c r="O35" i="2" s="1"/>
  <c r="B31" i="2"/>
  <c r="C35" i="2" s="1"/>
  <c r="J42" i="2"/>
  <c r="H42" i="2"/>
  <c r="F42" i="2"/>
  <c r="D42" i="2"/>
  <c r="B42" i="2"/>
  <c r="I41" i="2"/>
  <c r="G41" i="2"/>
  <c r="E41" i="2"/>
  <c r="C41" i="2"/>
  <c r="I42" i="2"/>
  <c r="G42" i="2"/>
  <c r="E42" i="2"/>
  <c r="C42" i="2"/>
  <c r="J41" i="2"/>
  <c r="H41" i="2"/>
  <c r="F41" i="2"/>
  <c r="D41" i="2"/>
  <c r="B41" i="2"/>
  <c r="P32" i="2"/>
  <c r="F40" i="2"/>
  <c r="B49" i="2"/>
  <c r="N35" i="2" l="1"/>
  <c r="C43" i="2"/>
  <c r="D35" i="2"/>
  <c r="J48" i="2"/>
  <c r="H48" i="2"/>
  <c r="F48" i="2"/>
  <c r="D48" i="2"/>
  <c r="B48" i="2"/>
  <c r="I47" i="2"/>
  <c r="G47" i="2"/>
  <c r="E47" i="2"/>
  <c r="C47" i="2"/>
  <c r="I48" i="2"/>
  <c r="G48" i="2"/>
  <c r="E48" i="2"/>
  <c r="C48" i="2"/>
  <c r="J47" i="2"/>
  <c r="H47" i="2"/>
  <c r="F47" i="2"/>
  <c r="D47" i="2"/>
  <c r="B47" i="2"/>
  <c r="I45" i="2"/>
  <c r="G45" i="2"/>
  <c r="E45" i="2"/>
  <c r="C45" i="2"/>
  <c r="J44" i="2"/>
  <c r="H44" i="2"/>
  <c r="F44" i="2"/>
  <c r="D44" i="2"/>
  <c r="B44" i="2"/>
  <c r="J45" i="2"/>
  <c r="H45" i="2"/>
  <c r="F45" i="2"/>
  <c r="D45" i="2"/>
  <c r="B45" i="2"/>
  <c r="I44" i="2"/>
  <c r="G44" i="2"/>
  <c r="E44" i="2"/>
  <c r="C44" i="2"/>
  <c r="C46" i="2" s="1"/>
  <c r="G25" i="2" s="1"/>
  <c r="C49" i="2" l="1"/>
  <c r="I25" i="2" s="1"/>
  <c r="N25" i="2"/>
  <c r="C25" i="2"/>
  <c r="H35" i="2"/>
  <c r="H29" i="2"/>
  <c r="H28" i="2"/>
  <c r="H30" i="2"/>
  <c r="H27" i="2"/>
  <c r="H33" i="2"/>
  <c r="H31" i="2"/>
  <c r="H32" i="2"/>
  <c r="H34" i="2"/>
  <c r="D46" i="2"/>
  <c r="E46" i="2" s="1"/>
  <c r="F46" i="2" s="1"/>
  <c r="G46" i="2" s="1"/>
  <c r="H46" i="2" s="1"/>
  <c r="I46" i="2" s="1"/>
  <c r="J46" i="2" s="1"/>
  <c r="C22" i="2"/>
  <c r="L25" i="2"/>
  <c r="D43" i="2"/>
  <c r="P25" i="2" l="1"/>
  <c r="E25" i="2"/>
  <c r="J25" i="2"/>
  <c r="D11" i="2" s="1"/>
  <c r="D22" i="2"/>
  <c r="C36" i="2"/>
  <c r="E43" i="2"/>
  <c r="O25" i="2"/>
  <c r="D25" i="2"/>
  <c r="J35" i="2"/>
  <c r="J30" i="2"/>
  <c r="J27" i="2"/>
  <c r="K27" i="2" s="1"/>
  <c r="J29" i="2"/>
  <c r="K29" i="2" s="1"/>
  <c r="J28" i="2"/>
  <c r="K28" i="2" s="1"/>
  <c r="J32" i="2"/>
  <c r="K32" i="2" s="1"/>
  <c r="J34" i="2"/>
  <c r="K34" i="2" s="1"/>
  <c r="J33" i="2"/>
  <c r="K33" i="2" s="1"/>
  <c r="J31" i="2"/>
  <c r="K31" i="2" s="1"/>
  <c r="D49" i="2"/>
  <c r="E49" i="2" s="1"/>
  <c r="F49" i="2" s="1"/>
  <c r="G49" i="2" s="1"/>
  <c r="H49" i="2" s="1"/>
  <c r="I49" i="2" s="1"/>
  <c r="J49" i="2" s="1"/>
  <c r="K30" i="2" l="1"/>
  <c r="K25" i="2"/>
  <c r="E22" i="2"/>
  <c r="J2" i="1" s="1"/>
  <c r="D2" i="1" s="1"/>
  <c r="D36" i="2"/>
  <c r="F43" i="2"/>
  <c r="P35" i="2" l="1"/>
  <c r="P36" i="2" s="1"/>
  <c r="E14" i="2" s="1"/>
  <c r="E15" i="2" s="1"/>
  <c r="L35" i="2"/>
  <c r="L36" i="2" s="1"/>
  <c r="D14" i="2" s="1"/>
  <c r="E35" i="2"/>
  <c r="E36" i="2" s="1"/>
  <c r="C14" i="2" s="1"/>
  <c r="J3" i="1" s="1"/>
  <c r="D3" i="1" s="1"/>
  <c r="F22" i="2"/>
  <c r="G36" i="2"/>
  <c r="G43" i="2"/>
  <c r="G22" i="2" l="1"/>
  <c r="I36" i="2"/>
  <c r="H43" i="2"/>
  <c r="D15" i="2"/>
  <c r="B14" i="2"/>
  <c r="H22" i="2" l="1"/>
  <c r="I43" i="2"/>
  <c r="I22" i="2" l="1"/>
  <c r="N36" i="2"/>
  <c r="J43" i="2"/>
  <c r="J22" i="2" l="1"/>
  <c r="O36" i="2"/>
</calcChain>
</file>

<file path=xl/comments1.xml><?xml version="1.0" encoding="utf-8"?>
<comments xmlns="http://schemas.openxmlformats.org/spreadsheetml/2006/main">
  <authors>
    <author>Теплотехническая лаборатория</author>
    <author>Grekov Vladimir</author>
  </authors>
  <commentList>
    <comment ref="G1" authorId="0">
      <text>
        <r>
          <rPr>
            <b/>
            <sz val="8"/>
            <color indexed="81"/>
            <rFont val="Tahoma"/>
            <family val="2"/>
            <charset val="204"/>
          </rPr>
          <t xml:space="preserve">
Для вставки в расчеты необходимо скопировать в свой файл лист Модуль - кликните правой  кнопкой мыши на названии листа и выберете пункт Переместить/скопировать.
Далее содержимое листа Модуль (выделено красной рамкой)  можно многократно вставлять в любое место Ваших расчетов, связывая ячейки по температуре и давлению с Вашими текущими данными.
Благодаря абсолютной адресации формул в Модуле, искомые значения энтальпии, уд. объема и энтропии в  каждом случае будут соответствовать текущей  паре значений температуры и давления.
Лишние строки модуля лучше скрыть - оставьте только ячейки с исходными данными (t и Р) и результаты (энтальпия, уд.объем, энтропия).</t>
        </r>
      </text>
    </comment>
    <comment ref="E8" authorId="1">
      <text>
        <r>
          <rPr>
            <b/>
            <sz val="8"/>
            <color indexed="81"/>
            <rFont val="Tahoma"/>
            <family val="2"/>
            <charset val="204"/>
          </rPr>
          <t>При поиске по избыточному давлению учитывается атмосферное давление (1 атм = 1,01325 бар):
Рабс = Ризб + 1,01325 бар</t>
        </r>
        <r>
          <rPr>
            <sz val="8"/>
            <color indexed="81"/>
            <rFont val="Tahoma"/>
            <family val="2"/>
            <charset val="204"/>
          </rPr>
          <t xml:space="preserve">
</t>
        </r>
      </text>
    </comment>
    <comment ref="X8" authorId="1">
      <text>
        <r>
          <rPr>
            <b/>
            <sz val="8"/>
            <color indexed="81"/>
            <rFont val="Tahoma"/>
            <family val="2"/>
            <charset val="204"/>
          </rPr>
          <t>При поиске по избыточному давлению учитывается атмосферное давление (1 атм = 1,01325 бар):
Рабс = Ризб + 1,01325 бар</t>
        </r>
        <r>
          <rPr>
            <sz val="8"/>
            <color indexed="81"/>
            <rFont val="Tahoma"/>
            <family val="2"/>
            <charset val="204"/>
          </rPr>
          <t xml:space="preserve">
</t>
        </r>
      </text>
    </comment>
  </commentList>
</comments>
</file>

<file path=xl/sharedStrings.xml><?xml version="1.0" encoding="utf-8"?>
<sst xmlns="http://schemas.openxmlformats.org/spreadsheetml/2006/main" count="1100" uniqueCount="159">
  <si>
    <t>Расход</t>
  </si>
  <si>
    <t>скорость</t>
  </si>
  <si>
    <t>м/с</t>
  </si>
  <si>
    <t>кг/час</t>
  </si>
  <si>
    <t>мм</t>
  </si>
  <si>
    <t>пар</t>
  </si>
  <si>
    <t>вода</t>
  </si>
  <si>
    <t>кг/м3</t>
  </si>
  <si>
    <t>Модуль поиска для вставки в расчеты</t>
  </si>
  <si>
    <t>Как пользоваться</t>
  </si>
  <si>
    <t>Температура, град.</t>
  </si>
  <si>
    <r>
      <t>Избыточное давление, кгс/см</t>
    </r>
    <r>
      <rPr>
        <vertAlign val="superscript"/>
        <sz val="10"/>
        <rFont val="Arial Cyr"/>
        <family val="2"/>
        <charset val="204"/>
      </rPr>
      <t>2</t>
    </r>
  </si>
  <si>
    <r>
      <t xml:space="preserve">Расчетная температура, </t>
    </r>
    <r>
      <rPr>
        <vertAlign val="superscript"/>
        <sz val="10"/>
        <color indexed="12"/>
        <rFont val="Arial"/>
        <family val="2"/>
      </rPr>
      <t>о</t>
    </r>
    <r>
      <rPr>
        <sz val="10"/>
        <color indexed="12"/>
        <rFont val="Arial"/>
        <family val="2"/>
        <charset val="204"/>
      </rPr>
      <t>С</t>
    </r>
  </si>
  <si>
    <t>Расчетное абс. давление, бар</t>
  </si>
  <si>
    <r>
      <t xml:space="preserve">Примечание:     р - от 0.01 до 1000 бар,    t - от 0 до 800 </t>
    </r>
    <r>
      <rPr>
        <vertAlign val="superscript"/>
        <sz val="8"/>
        <rFont val="Arial Cyr"/>
        <family val="2"/>
        <charset val="204"/>
      </rPr>
      <t>о</t>
    </r>
    <r>
      <rPr>
        <sz val="8"/>
        <rFont val="Arial Cyr"/>
        <family val="2"/>
        <charset val="204"/>
      </rPr>
      <t>С</t>
    </r>
  </si>
  <si>
    <t xml:space="preserve"> </t>
  </si>
  <si>
    <t>Фазовое состояние  -</t>
  </si>
  <si>
    <t xml:space="preserve">d,    плотность </t>
  </si>
  <si>
    <t>v,   удельный объем</t>
  </si>
  <si>
    <t>h, энтальпия</t>
  </si>
  <si>
    <t>s,  энтропия</t>
  </si>
  <si>
    <r>
      <t>кг/м</t>
    </r>
    <r>
      <rPr>
        <b/>
        <vertAlign val="superscript"/>
        <sz val="9"/>
        <rFont val="Courier New"/>
        <family val="3"/>
      </rPr>
      <t>3</t>
    </r>
  </si>
  <si>
    <r>
      <t>м</t>
    </r>
    <r>
      <rPr>
        <b/>
        <vertAlign val="superscript"/>
        <sz val="9"/>
        <rFont val="Courier New"/>
        <family val="3"/>
      </rPr>
      <t>3</t>
    </r>
    <r>
      <rPr>
        <b/>
        <sz val="9"/>
        <rFont val="Courier New"/>
        <family val="3"/>
      </rPr>
      <t>/кг</t>
    </r>
  </si>
  <si>
    <t>кДж/кг</t>
  </si>
  <si>
    <t>кДж/(кг К)</t>
  </si>
  <si>
    <t>ккал/…</t>
  </si>
  <si>
    <t>Термодинамические свойства воды и водяного пара в состоянии насыщения</t>
  </si>
  <si>
    <t>аргумент - давление</t>
  </si>
  <si>
    <t>р,бар</t>
  </si>
  <si>
    <r>
      <t xml:space="preserve">t, </t>
    </r>
    <r>
      <rPr>
        <b/>
        <vertAlign val="superscript"/>
        <sz val="11"/>
        <color indexed="8"/>
        <rFont val="Courier New"/>
        <family val="3"/>
      </rPr>
      <t>o</t>
    </r>
    <r>
      <rPr>
        <b/>
        <sz val="11"/>
        <color indexed="8"/>
        <rFont val="Courier New"/>
        <family val="3"/>
      </rPr>
      <t>С</t>
    </r>
  </si>
  <si>
    <r>
      <t>v', м</t>
    </r>
    <r>
      <rPr>
        <b/>
        <vertAlign val="superscript"/>
        <sz val="11"/>
        <color indexed="8"/>
        <rFont val="Courier New"/>
        <family val="3"/>
      </rPr>
      <t>3</t>
    </r>
    <r>
      <rPr>
        <b/>
        <sz val="11"/>
        <color indexed="8"/>
        <rFont val="Courier New"/>
        <family val="3"/>
      </rPr>
      <t>/кг</t>
    </r>
  </si>
  <si>
    <r>
      <t>v", м</t>
    </r>
    <r>
      <rPr>
        <b/>
        <vertAlign val="superscript"/>
        <sz val="11"/>
        <color indexed="8"/>
        <rFont val="Courier New"/>
        <family val="3"/>
      </rPr>
      <t>3</t>
    </r>
    <r>
      <rPr>
        <b/>
        <sz val="11"/>
        <color indexed="8"/>
        <rFont val="Courier New"/>
        <family val="3"/>
      </rPr>
      <t>/кг</t>
    </r>
  </si>
  <si>
    <t>h', кДж/кг</t>
  </si>
  <si>
    <t>h", кДж/кг</t>
  </si>
  <si>
    <t>г, кДж/кг</t>
  </si>
  <si>
    <t>s', кДж/(кг*К)</t>
  </si>
  <si>
    <t>s", кДж/(кг*К)</t>
  </si>
  <si>
    <t>кДж/(кг-К)</t>
  </si>
  <si>
    <t>Модуль поиска</t>
  </si>
  <si>
    <t>объем</t>
  </si>
  <si>
    <t xml:space="preserve">энтальпия </t>
  </si>
  <si>
    <t>энтропия</t>
  </si>
  <si>
    <t>p</t>
  </si>
  <si>
    <t>t</t>
  </si>
  <si>
    <t>насыщенный</t>
  </si>
  <si>
    <t>Термодинамические свойства воды и водяного пара в состоянии насыщения (аргумент - давление)</t>
  </si>
  <si>
    <t>Давлениие, бар</t>
  </si>
  <si>
    <t>База данных</t>
  </si>
  <si>
    <r>
      <t>(р-абсолютное давление,бар</t>
    </r>
    <r>
      <rPr>
        <b/>
        <sz val="10"/>
        <color indexed="8"/>
        <rFont val="Courier New"/>
        <family val="3"/>
      </rPr>
      <t>)</t>
    </r>
  </si>
  <si>
    <t>р</t>
  </si>
  <si>
    <t>1 кПа</t>
  </si>
  <si>
    <t>бар</t>
  </si>
  <si>
    <t>2 кПа</t>
  </si>
  <si>
    <t>3 кПа</t>
  </si>
  <si>
    <t>4 кПа</t>
  </si>
  <si>
    <t>5 кПа</t>
  </si>
  <si>
    <t>10 кПа</t>
  </si>
  <si>
    <t>20 кПа</t>
  </si>
  <si>
    <t>30 кПа</t>
  </si>
  <si>
    <t>40 кПа</t>
  </si>
  <si>
    <t>50 кПа</t>
  </si>
  <si>
    <t>60 кПа</t>
  </si>
  <si>
    <t>70 кПа</t>
  </si>
  <si>
    <t>80 кПа</t>
  </si>
  <si>
    <t>90 кПа</t>
  </si>
  <si>
    <t>100 кПа</t>
  </si>
  <si>
    <t>200 кПа</t>
  </si>
  <si>
    <t>300 кПа</t>
  </si>
  <si>
    <t>400 кПа</t>
  </si>
  <si>
    <t>500 кПа</t>
  </si>
  <si>
    <t>1 МПа</t>
  </si>
  <si>
    <t>1,5 МПа</t>
  </si>
  <si>
    <t>2 МПа</t>
  </si>
  <si>
    <t>2,5 МПа</t>
  </si>
  <si>
    <t>3 МПа</t>
  </si>
  <si>
    <t>3,5 МПа</t>
  </si>
  <si>
    <t>4 МПа</t>
  </si>
  <si>
    <t>4,5 МПа</t>
  </si>
  <si>
    <t>5 МПа</t>
  </si>
  <si>
    <t>6 МПа</t>
  </si>
  <si>
    <t>7 МПа</t>
  </si>
  <si>
    <t>8 МПа</t>
  </si>
  <si>
    <t>9 МПа</t>
  </si>
  <si>
    <t>10 МПа</t>
  </si>
  <si>
    <t>11 МПа</t>
  </si>
  <si>
    <t>12 МПа</t>
  </si>
  <si>
    <t>13 МПа</t>
  </si>
  <si>
    <t>14 МПа</t>
  </si>
  <si>
    <t>15 МПа</t>
  </si>
  <si>
    <t>16 МПа</t>
  </si>
  <si>
    <t>17 МПа</t>
  </si>
  <si>
    <t>18 МПа</t>
  </si>
  <si>
    <t>19 МПа</t>
  </si>
  <si>
    <t>20 МПа</t>
  </si>
  <si>
    <t>21 МПа</t>
  </si>
  <si>
    <t>22 МПа</t>
  </si>
  <si>
    <t>23 МПа</t>
  </si>
  <si>
    <t>24 МПа</t>
  </si>
  <si>
    <t>25 МПа</t>
  </si>
  <si>
    <t>26 МПа</t>
  </si>
  <si>
    <t>27 МПа</t>
  </si>
  <si>
    <t>28 МПа</t>
  </si>
  <si>
    <t>29 МПа</t>
  </si>
  <si>
    <t>30 МПа</t>
  </si>
  <si>
    <t>31 МПа</t>
  </si>
  <si>
    <t>32 МПа</t>
  </si>
  <si>
    <t>33 МПа</t>
  </si>
  <si>
    <t>34 МПа</t>
  </si>
  <si>
    <t>35 МПа</t>
  </si>
  <si>
    <t>36 МПа</t>
  </si>
  <si>
    <t>37 МПа</t>
  </si>
  <si>
    <t>38 МПа</t>
  </si>
  <si>
    <t>39 МПа</t>
  </si>
  <si>
    <t>40 МПа</t>
  </si>
  <si>
    <t>41 МПа</t>
  </si>
  <si>
    <t>42 МПа</t>
  </si>
  <si>
    <t>43 МПа</t>
  </si>
  <si>
    <t>44 МПа</t>
  </si>
  <si>
    <t>45 МПа</t>
  </si>
  <si>
    <t>46 МПа</t>
  </si>
  <si>
    <t>47 МПа</t>
  </si>
  <si>
    <t>48 МПа</t>
  </si>
  <si>
    <t>49 МПа</t>
  </si>
  <si>
    <t>50 МПа</t>
  </si>
  <si>
    <t>52 МПа</t>
  </si>
  <si>
    <t>54 МПа</t>
  </si>
  <si>
    <t>56 МПа</t>
  </si>
  <si>
    <t>58 МПа</t>
  </si>
  <si>
    <t>60 МПа</t>
  </si>
  <si>
    <t>62 МПа</t>
  </si>
  <si>
    <t>64 МПа</t>
  </si>
  <si>
    <t>66 МПа</t>
  </si>
  <si>
    <t>68 МПа</t>
  </si>
  <si>
    <t>70 МПа</t>
  </si>
  <si>
    <t>72 МПа</t>
  </si>
  <si>
    <t>Удельный объем</t>
  </si>
  <si>
    <t>Энтальпия</t>
  </si>
  <si>
    <t>Энтропия</t>
  </si>
  <si>
    <r>
      <t>o</t>
    </r>
    <r>
      <rPr>
        <sz val="9"/>
        <rFont val="Courier New"/>
        <family val="3"/>
      </rPr>
      <t>С</t>
    </r>
  </si>
  <si>
    <r>
      <t>м</t>
    </r>
    <r>
      <rPr>
        <vertAlign val="superscript"/>
        <sz val="9"/>
        <rFont val="Courier New"/>
        <family val="3"/>
      </rPr>
      <t>3</t>
    </r>
    <r>
      <rPr>
        <sz val="9"/>
        <rFont val="Courier New"/>
        <family val="3"/>
        <charset val="204"/>
      </rPr>
      <t>/кг</t>
    </r>
  </si>
  <si>
    <r>
      <t xml:space="preserve">t  </t>
    </r>
    <r>
      <rPr>
        <b/>
        <vertAlign val="superscript"/>
        <sz val="10"/>
        <rFont val="Arial Cyr"/>
        <family val="2"/>
        <charset val="204"/>
      </rPr>
      <t/>
    </r>
  </si>
  <si>
    <t>v</t>
  </si>
  <si>
    <t>h</t>
  </si>
  <si>
    <t>s</t>
  </si>
  <si>
    <t>74 МПа</t>
  </si>
  <si>
    <t>76 МПа</t>
  </si>
  <si>
    <t>78 МПа</t>
  </si>
  <si>
    <t>80 МПа</t>
  </si>
  <si>
    <t>85 МПа</t>
  </si>
  <si>
    <t>90 МПа</t>
  </si>
  <si>
    <t>95 МПа</t>
  </si>
  <si>
    <t>100 МПа</t>
  </si>
  <si>
    <t>ата</t>
  </si>
  <si>
    <t>градусов</t>
  </si>
  <si>
    <t>параметры среды</t>
  </si>
  <si>
    <t>Заносим</t>
  </si>
  <si>
    <t>Результат</t>
  </si>
  <si>
    <t>Скорость пара насыщ. Рекомендуется до 30 м/с смотри СНиП Котельные установки</t>
  </si>
  <si>
    <t>Скорость воды 0,5-1 м/с, чтобы не шумело. Когда шум не играет особого значения, расчет котельной, тепловых пунктов, можно повысить до 5 м/с</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</si>
</sst>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0.000"/>
    <numFmt numFmtId="166" formatCode="0&quot; МПа&quot;"/>
  </numFmts>
  <fonts count="64" x14ac:knownFonts="1">
    <font>
      <sz val="11"/>
      <color theme="1"/>
      <name val="Calibri"/>
      <family val="2"/>
      <charset val="204"/>
      <scheme val="minor"/>
    </font>
    <font>
      <b/>
      <sz val="11"/>
      <color theme="1"/>
      <name val="Calibri"/>
      <family val="2"/>
      <charset val="204"/>
      <scheme val="minor"/>
    </font>
    <font>
      <sz val="10"/>
      <name val="Arial"/>
      <family val="2"/>
      <charset val="204"/>
    </font>
    <font>
      <b/>
      <i/>
      <sz val="12"/>
      <name val="Arial"/>
      <family val="2"/>
    </font>
    <font>
      <b/>
      <sz val="10"/>
      <name val="Courier New"/>
      <family val="3"/>
    </font>
    <font>
      <sz val="9.5"/>
      <name val="Courier New"/>
      <family val="3"/>
      <charset val="204"/>
    </font>
    <font>
      <sz val="10"/>
      <name val="Courier New"/>
      <family val="3"/>
      <charset val="204"/>
    </font>
    <font>
      <sz val="9"/>
      <name val="Arial Cyr"/>
      <family val="2"/>
      <charset val="204"/>
    </font>
    <font>
      <b/>
      <sz val="10"/>
      <name val="Arial"/>
      <family val="2"/>
    </font>
    <font>
      <b/>
      <vertAlign val="superscript"/>
      <sz val="10"/>
      <name val="Arial Cyr"/>
      <family val="2"/>
      <charset val="204"/>
    </font>
    <font>
      <b/>
      <i/>
      <sz val="9"/>
      <color indexed="10"/>
      <name val="Arial"/>
      <family val="2"/>
    </font>
    <font>
      <sz val="8"/>
      <name val="Arial"/>
      <family val="2"/>
    </font>
    <font>
      <sz val="10"/>
      <name val="Arial Cyr"/>
      <family val="2"/>
      <charset val="204"/>
    </font>
    <font>
      <vertAlign val="superscript"/>
      <sz val="10"/>
      <name val="Arial Cyr"/>
      <family val="2"/>
      <charset val="204"/>
    </font>
    <font>
      <sz val="10"/>
      <name val="Arial"/>
      <family val="2"/>
    </font>
    <font>
      <sz val="8"/>
      <name val="Arial Cyr"/>
      <family val="2"/>
      <charset val="204"/>
    </font>
    <font>
      <sz val="9"/>
      <color indexed="12"/>
      <name val="Arial Cyr"/>
      <family val="2"/>
      <charset val="204"/>
    </font>
    <font>
      <vertAlign val="superscript"/>
      <sz val="10"/>
      <color indexed="12"/>
      <name val="Arial"/>
      <family val="2"/>
    </font>
    <font>
      <sz val="10"/>
      <color indexed="12"/>
      <name val="Arial"/>
      <family val="2"/>
      <charset val="204"/>
    </font>
    <font>
      <b/>
      <sz val="10"/>
      <color indexed="12"/>
      <name val="Arial"/>
      <family val="2"/>
    </font>
    <font>
      <b/>
      <sz val="10"/>
      <name val="Arial Cyr"/>
      <family val="2"/>
      <charset val="204"/>
    </font>
    <font>
      <vertAlign val="superscript"/>
      <sz val="8"/>
      <name val="Arial Cyr"/>
      <family val="2"/>
      <charset val="204"/>
    </font>
    <font>
      <b/>
      <i/>
      <sz val="11"/>
      <name val="Arial"/>
      <family val="2"/>
    </font>
    <font>
      <sz val="9"/>
      <name val="Courier New"/>
      <family val="3"/>
    </font>
    <font>
      <b/>
      <sz val="8"/>
      <name val="Arial"/>
      <family val="2"/>
    </font>
    <font>
      <sz val="10"/>
      <color indexed="9"/>
      <name val="Arial"/>
      <family val="2"/>
    </font>
    <font>
      <b/>
      <sz val="9"/>
      <name val="Courier New"/>
      <family val="3"/>
    </font>
    <font>
      <b/>
      <vertAlign val="superscript"/>
      <sz val="9"/>
      <name val="Courier New"/>
      <family val="3"/>
    </font>
    <font>
      <b/>
      <sz val="8"/>
      <name val="Courier New"/>
      <family val="3"/>
    </font>
    <font>
      <sz val="8"/>
      <name val="Courier New"/>
      <family val="3"/>
    </font>
    <font>
      <b/>
      <i/>
      <sz val="10"/>
      <name val="Arial"/>
      <family val="2"/>
    </font>
    <font>
      <sz val="10"/>
      <name val="Arial Cyr"/>
      <charset val="204"/>
    </font>
    <font>
      <b/>
      <sz val="11"/>
      <color indexed="8"/>
      <name val="Courier New"/>
      <family val="3"/>
    </font>
    <font>
      <b/>
      <vertAlign val="superscript"/>
      <sz val="11"/>
      <color indexed="8"/>
      <name val="Courier New"/>
      <family val="3"/>
    </font>
    <font>
      <b/>
      <sz val="8"/>
      <color indexed="8"/>
      <name val="Courier New"/>
      <family val="3"/>
    </font>
    <font>
      <sz val="9"/>
      <color indexed="12"/>
      <name val="Courier New"/>
      <family val="3"/>
    </font>
    <font>
      <sz val="8"/>
      <name val="Arial"/>
      <family val="2"/>
      <charset val="204"/>
    </font>
    <font>
      <b/>
      <sz val="10"/>
      <name val="Arial"/>
      <family val="2"/>
      <charset val="204"/>
    </font>
    <font>
      <b/>
      <sz val="8"/>
      <name val="Arial"/>
      <family val="2"/>
      <charset val="204"/>
    </font>
    <font>
      <b/>
      <sz val="8"/>
      <name val="Courier New"/>
      <family val="3"/>
      <charset val="204"/>
    </font>
    <font>
      <sz val="8"/>
      <name val="Courier New"/>
      <family val="3"/>
      <charset val="204"/>
    </font>
    <font>
      <b/>
      <sz val="8"/>
      <name val="Arial Cyr"/>
      <family val="2"/>
      <charset val="204"/>
    </font>
    <font>
      <b/>
      <i/>
      <sz val="10"/>
      <name val="Arial Cyr"/>
      <family val="2"/>
      <charset val="204"/>
    </font>
    <font>
      <sz val="10"/>
      <name val="Courier New"/>
      <family val="3"/>
    </font>
    <font>
      <b/>
      <i/>
      <sz val="12"/>
      <color indexed="8"/>
      <name val="Courier New"/>
      <family val="3"/>
    </font>
    <font>
      <b/>
      <sz val="10"/>
      <color indexed="8"/>
      <name val="Courier New"/>
      <family val="3"/>
    </font>
    <font>
      <i/>
      <sz val="7"/>
      <name val="Times New Roman"/>
      <family val="1"/>
      <charset val="204"/>
    </font>
    <font>
      <sz val="7"/>
      <name val="Arial"/>
      <family val="2"/>
      <charset val="204"/>
    </font>
    <font>
      <sz val="11.5"/>
      <name val="Courier New"/>
      <family val="3"/>
      <charset val="204"/>
    </font>
    <font>
      <sz val="9"/>
      <name val="Courier New"/>
      <family val="3"/>
      <charset val="204"/>
    </font>
    <font>
      <vertAlign val="superscript"/>
      <sz val="9"/>
      <name val="Courier New"/>
      <family val="3"/>
    </font>
    <font>
      <i/>
      <sz val="10"/>
      <name val="Book Antiqua"/>
      <family val="1"/>
    </font>
    <font>
      <b/>
      <i/>
      <sz val="10"/>
      <name val="Book Antiqua"/>
      <family val="1"/>
    </font>
    <font>
      <sz val="10"/>
      <color indexed="10"/>
      <name val="Arial"/>
      <family val="2"/>
    </font>
    <font>
      <i/>
      <sz val="8"/>
      <name val="Times New Roman"/>
      <family val="1"/>
    </font>
    <font>
      <i/>
      <sz val="10.5"/>
      <name val="Times New Roman"/>
      <family val="1"/>
    </font>
    <font>
      <i/>
      <sz val="5"/>
      <name val="Times New Roman"/>
      <family val="1"/>
    </font>
    <font>
      <sz val="5"/>
      <name val="Times New Roman"/>
      <family val="1"/>
    </font>
    <font>
      <i/>
      <sz val="7.5"/>
      <name val="Times New Roman"/>
      <family val="1"/>
    </font>
    <font>
      <sz val="7.5"/>
      <name val="Times New Roman"/>
      <family val="1"/>
    </font>
    <font>
      <sz val="10"/>
      <name val="Times New Roman"/>
      <family val="1"/>
    </font>
    <font>
      <sz val="10"/>
      <color indexed="10"/>
      <name val="Arial Cyr"/>
      <family val="2"/>
      <charset val="204"/>
    </font>
    <font>
      <b/>
      <sz val="8"/>
      <color indexed="81"/>
      <name val="Tahoma"/>
      <family val="2"/>
      <charset val="204"/>
    </font>
    <font>
      <sz val="8"/>
      <color indexed="81"/>
      <name val="Tahoma"/>
      <family val="2"/>
      <charset val="204"/>
    </font>
  </fonts>
  <fills count="12">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43"/>
        <bgColor indexed="64"/>
      </patternFill>
    </fill>
    <fill>
      <patternFill patternType="solid">
        <fgColor indexed="51"/>
        <bgColor indexed="64"/>
      </patternFill>
    </fill>
    <fill>
      <patternFill patternType="solid">
        <fgColor indexed="11"/>
        <bgColor indexed="64"/>
      </patternFill>
    </fill>
    <fill>
      <patternFill patternType="solid">
        <fgColor rgb="FFFFFF00"/>
        <bgColor indexed="64"/>
      </patternFill>
    </fill>
    <fill>
      <patternFill patternType="solid">
        <fgColor theme="0" tint="-0.34998626667073579"/>
        <bgColor indexed="64"/>
      </patternFill>
    </fill>
  </fills>
  <borders count="4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ck">
        <color indexed="10"/>
      </top>
      <bottom/>
      <diagonal/>
    </border>
    <border>
      <left style="thick">
        <color indexed="10"/>
      </left>
      <right/>
      <top style="thick">
        <color indexed="10"/>
      </top>
      <bottom/>
      <diagonal/>
    </border>
    <border>
      <left/>
      <right style="thin">
        <color indexed="64"/>
      </right>
      <top style="thick">
        <color indexed="10"/>
      </top>
      <bottom/>
      <diagonal/>
    </border>
    <border>
      <left style="thin">
        <color indexed="64"/>
      </left>
      <right style="thin">
        <color indexed="64"/>
      </right>
      <top style="thick">
        <color indexed="10"/>
      </top>
      <bottom style="thin">
        <color indexed="64"/>
      </bottom>
      <diagonal/>
    </border>
    <border>
      <left/>
      <right style="thick">
        <color indexed="10"/>
      </right>
      <top style="thick">
        <color indexed="10"/>
      </top>
      <bottom/>
      <diagonal/>
    </border>
    <border>
      <left style="thick">
        <color indexed="10"/>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ck">
        <color indexed="10"/>
      </right>
      <top/>
      <bottom/>
      <diagonal/>
    </border>
    <border>
      <left style="thick">
        <color indexed="10"/>
      </left>
      <right/>
      <top/>
      <bottom/>
      <diagonal/>
    </border>
    <border>
      <left style="thick">
        <color indexed="10"/>
      </left>
      <right style="thin">
        <color indexed="64"/>
      </right>
      <top style="thin">
        <color indexed="64"/>
      </top>
      <bottom/>
      <diagonal/>
    </border>
    <border>
      <left style="thin">
        <color indexed="64"/>
      </left>
      <right style="thin">
        <color indexed="64"/>
      </right>
      <top style="thin">
        <color indexed="64"/>
      </top>
      <bottom/>
      <diagonal/>
    </border>
    <border>
      <left style="thick">
        <color indexed="10"/>
      </left>
      <right style="thin">
        <color indexed="64"/>
      </right>
      <top/>
      <bottom style="thin">
        <color indexed="64"/>
      </bottom>
      <diagonal/>
    </border>
    <border>
      <left style="thin">
        <color indexed="64"/>
      </left>
      <right style="thin">
        <color indexed="64"/>
      </right>
      <top/>
      <bottom style="thin">
        <color indexed="64"/>
      </bottom>
      <diagonal/>
    </border>
    <border>
      <left style="thick">
        <color indexed="10"/>
      </left>
      <right style="thin">
        <color indexed="64"/>
      </right>
      <top style="thin">
        <color indexed="64"/>
      </top>
      <bottom style="thin">
        <color indexed="64"/>
      </bottom>
      <diagonal/>
    </border>
    <border>
      <left/>
      <right style="thin">
        <color indexed="64"/>
      </right>
      <top style="thin">
        <color indexed="64"/>
      </top>
      <bottom/>
      <diagonal/>
    </border>
    <border>
      <left style="thick">
        <color indexed="10"/>
      </left>
      <right style="thin">
        <color indexed="64"/>
      </right>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ck">
        <color indexed="10"/>
      </right>
      <top style="thin">
        <color indexed="64"/>
      </top>
      <bottom style="thin">
        <color indexed="64"/>
      </bottom>
      <diagonal/>
    </border>
    <border>
      <left style="thin">
        <color indexed="64"/>
      </left>
      <right style="thick">
        <color indexed="10"/>
      </right>
      <top/>
      <bottom style="thin">
        <color indexed="64"/>
      </bottom>
      <diagonal/>
    </border>
    <border>
      <left style="thick">
        <color indexed="10"/>
      </left>
      <right/>
      <top/>
      <bottom style="thin">
        <color indexed="64"/>
      </bottom>
      <diagonal/>
    </border>
    <border>
      <left/>
      <right/>
      <top/>
      <bottom style="thin">
        <color indexed="64"/>
      </bottom>
      <diagonal/>
    </border>
    <border>
      <left style="thick">
        <color indexed="10"/>
      </left>
      <right/>
      <top style="thin">
        <color indexed="64"/>
      </top>
      <bottom/>
      <diagonal/>
    </border>
    <border>
      <left/>
      <right/>
      <top style="thin">
        <color indexed="64"/>
      </top>
      <bottom/>
      <diagonal/>
    </border>
    <border>
      <left/>
      <right/>
      <top/>
      <bottom style="thick">
        <color indexed="10"/>
      </bottom>
      <diagonal/>
    </border>
    <border>
      <left style="thick">
        <color indexed="10"/>
      </left>
      <right/>
      <top/>
      <bottom style="thick">
        <color indexed="10"/>
      </bottom>
      <diagonal/>
    </border>
    <border>
      <left/>
      <right style="thin">
        <color indexed="64"/>
      </right>
      <top/>
      <bottom style="thick">
        <color indexed="10"/>
      </bottom>
      <diagonal/>
    </border>
    <border>
      <left/>
      <right style="thick">
        <color indexed="10"/>
      </right>
      <top/>
      <bottom style="thick">
        <color indexed="10"/>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diagonal/>
    </border>
    <border>
      <left style="double">
        <color indexed="64"/>
      </left>
      <right/>
      <top style="thin">
        <color indexed="64"/>
      </top>
      <bottom/>
      <diagonal/>
    </border>
    <border>
      <left/>
      <right style="double">
        <color indexed="64"/>
      </right>
      <top/>
      <bottom/>
      <diagonal/>
    </border>
    <border>
      <left style="double">
        <color indexed="64"/>
      </left>
      <right/>
      <top/>
      <bottom/>
      <diagonal/>
    </border>
    <border>
      <left style="thin">
        <color indexed="64"/>
      </left>
      <right/>
      <top/>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s>
  <cellStyleXfs count="3">
    <xf numFmtId="0" fontId="0" fillId="0" borderId="0"/>
    <xf numFmtId="0" fontId="31" fillId="0" borderId="0"/>
    <xf numFmtId="0" fontId="31" fillId="0" borderId="0"/>
  </cellStyleXfs>
  <cellXfs count="263">
    <xf numFmtId="0" fontId="0" fillId="0" borderId="0" xfId="0"/>
    <xf numFmtId="0" fontId="2" fillId="2" borderId="0" xfId="0" applyNumberFormat="1" applyFont="1" applyFill="1" applyBorder="1" applyAlignment="1" applyProtection="1">
      <alignment vertical="top"/>
    </xf>
    <xf numFmtId="0" fontId="3" fillId="2" borderId="0" xfId="0" applyNumberFormat="1" applyFont="1" applyFill="1" applyBorder="1" applyAlignment="1" applyProtection="1">
      <alignment horizontal="left" vertical="top"/>
    </xf>
    <xf numFmtId="49" fontId="2" fillId="2" borderId="0" xfId="0" applyNumberFormat="1" applyFont="1" applyFill="1" applyBorder="1" applyAlignment="1" applyProtection="1">
      <alignment vertical="top"/>
    </xf>
    <xf numFmtId="49" fontId="4" fillId="2" borderId="1" xfId="0" applyNumberFormat="1" applyFont="1" applyFill="1" applyBorder="1" applyAlignment="1" applyProtection="1"/>
    <xf numFmtId="49" fontId="2" fillId="2" borderId="2" xfId="0" applyNumberFormat="1" applyFont="1" applyFill="1" applyBorder="1" applyAlignment="1" applyProtection="1">
      <alignment vertical="top"/>
    </xf>
    <xf numFmtId="0" fontId="5" fillId="2" borderId="0" xfId="0" applyNumberFormat="1" applyFont="1" applyFill="1" applyBorder="1" applyAlignment="1" applyProtection="1">
      <alignment vertical="top" wrapText="1"/>
    </xf>
    <xf numFmtId="0" fontId="5" fillId="2" borderId="0" xfId="0" applyNumberFormat="1" applyFont="1" applyFill="1" applyBorder="1" applyAlignment="1" applyProtection="1">
      <alignment horizontal="left" vertical="top" indent="5"/>
    </xf>
    <xf numFmtId="0" fontId="6" fillId="2" borderId="0" xfId="0" applyNumberFormat="1" applyFont="1" applyFill="1" applyBorder="1" applyAlignment="1" applyProtection="1">
      <alignment vertical="top" wrapText="1"/>
    </xf>
    <xf numFmtId="164" fontId="6" fillId="2" borderId="0" xfId="0" applyNumberFormat="1" applyFont="1" applyFill="1" applyBorder="1" applyAlignment="1" applyProtection="1">
      <alignment vertical="top" wrapText="1"/>
    </xf>
    <xf numFmtId="49" fontId="4" fillId="2" borderId="0" xfId="0" applyNumberFormat="1" applyFont="1" applyFill="1" applyBorder="1" applyAlignment="1" applyProtection="1">
      <alignment vertical="top"/>
    </xf>
    <xf numFmtId="0" fontId="2" fillId="2" borderId="3" xfId="0" applyNumberFormat="1" applyFont="1" applyFill="1" applyBorder="1" applyAlignment="1" applyProtection="1">
      <alignment vertical="top"/>
    </xf>
    <xf numFmtId="0" fontId="7" fillId="2" borderId="4" xfId="0" applyFont="1" applyFill="1" applyBorder="1" applyAlignment="1">
      <alignment horizontal="left"/>
    </xf>
    <xf numFmtId="0" fontId="2" fillId="2" borderId="5" xfId="0" applyNumberFormat="1" applyFont="1" applyFill="1" applyBorder="1" applyAlignment="1" applyProtection="1">
      <alignment vertical="top"/>
    </xf>
    <xf numFmtId="0" fontId="8" fillId="2" borderId="6" xfId="0" applyNumberFormat="1" applyFont="1" applyFill="1" applyBorder="1" applyAlignment="1" applyProtection="1"/>
    <xf numFmtId="0" fontId="9" fillId="2" borderId="3" xfId="0" applyFont="1" applyFill="1" applyBorder="1" applyAlignment="1"/>
    <xf numFmtId="0" fontId="10" fillId="2" borderId="3" xfId="0" applyNumberFormat="1" applyFont="1" applyFill="1" applyBorder="1" applyAlignment="1" applyProtection="1">
      <alignment horizontal="left" vertical="top" indent="2"/>
    </xf>
    <xf numFmtId="0" fontId="11" fillId="2" borderId="3" xfId="0" applyNumberFormat="1" applyFont="1" applyFill="1" applyBorder="1" applyAlignment="1" applyProtection="1">
      <alignment vertical="top"/>
    </xf>
    <xf numFmtId="49" fontId="2" fillId="2" borderId="3" xfId="0" applyNumberFormat="1" applyFont="1" applyFill="1" applyBorder="1" applyAlignment="1" applyProtection="1">
      <alignment vertical="top"/>
    </xf>
    <xf numFmtId="0" fontId="2" fillId="2" borderId="7" xfId="0" applyNumberFormat="1" applyFont="1" applyFill="1" applyBorder="1" applyAlignment="1" applyProtection="1">
      <alignment vertical="top"/>
    </xf>
    <xf numFmtId="0" fontId="12" fillId="2" borderId="8" xfId="0" applyFont="1" applyFill="1" applyBorder="1" applyAlignment="1"/>
    <xf numFmtId="0" fontId="2" fillId="2" borderId="9" xfId="0" applyNumberFormat="1" applyFont="1" applyFill="1" applyBorder="1" applyAlignment="1" applyProtection="1">
      <alignment vertical="top"/>
    </xf>
    <xf numFmtId="0" fontId="2" fillId="2" borderId="2" xfId="0" applyNumberFormat="1" applyFont="1" applyFill="1" applyBorder="1" applyAlignment="1" applyProtection="1">
      <alignment vertical="top"/>
    </xf>
    <xf numFmtId="0" fontId="8" fillId="2" borderId="10" xfId="0" applyNumberFormat="1" applyFont="1" applyFill="1" applyBorder="1" applyAlignment="1" applyProtection="1"/>
    <xf numFmtId="0" fontId="11" fillId="2" borderId="0" xfId="0" applyNumberFormat="1" applyFont="1" applyFill="1" applyBorder="1" applyAlignment="1" applyProtection="1">
      <alignment horizontal="left" vertical="top" indent="2"/>
    </xf>
    <xf numFmtId="0" fontId="11" fillId="2" borderId="0" xfId="0" applyNumberFormat="1" applyFont="1" applyFill="1" applyBorder="1" applyAlignment="1" applyProtection="1">
      <alignment vertical="top"/>
    </xf>
    <xf numFmtId="0" fontId="14" fillId="2" borderId="0" xfId="0" applyNumberFormat="1" applyFont="1" applyFill="1" applyBorder="1" applyAlignment="1" applyProtection="1">
      <alignment vertical="top"/>
    </xf>
    <xf numFmtId="0" fontId="11" fillId="2" borderId="0" xfId="0" applyNumberFormat="1" applyFont="1" applyFill="1" applyBorder="1" applyAlignment="1" applyProtection="1">
      <alignment horizontal="left" vertical="top"/>
    </xf>
    <xf numFmtId="0" fontId="2" fillId="2" borderId="11" xfId="0" applyNumberFormat="1" applyFont="1" applyFill="1" applyBorder="1" applyAlignment="1" applyProtection="1">
      <alignment vertical="top"/>
    </xf>
    <xf numFmtId="0" fontId="15" fillId="2" borderId="12" xfId="0" applyFont="1" applyFill="1" applyBorder="1" applyAlignment="1"/>
    <xf numFmtId="0" fontId="14" fillId="2" borderId="0" xfId="0" applyNumberFormat="1" applyFont="1" applyFill="1" applyBorder="1" applyAlignment="1" applyProtection="1"/>
    <xf numFmtId="0" fontId="16" fillId="2" borderId="8" xfId="0" applyFont="1" applyFill="1" applyBorder="1" applyAlignment="1">
      <alignment horizontal="left"/>
    </xf>
    <xf numFmtId="0" fontId="16" fillId="2" borderId="9" xfId="0" applyFont="1" applyFill="1" applyBorder="1" applyAlignment="1">
      <alignment horizontal="left"/>
    </xf>
    <xf numFmtId="0" fontId="16" fillId="2" borderId="2" xfId="0" applyFont="1" applyFill="1" applyBorder="1" applyAlignment="1">
      <alignment horizontal="left"/>
    </xf>
    <xf numFmtId="0" fontId="19" fillId="2" borderId="10" xfId="0" applyNumberFormat="1" applyFont="1" applyFill="1" applyBorder="1" applyAlignment="1" applyProtection="1"/>
    <xf numFmtId="0" fontId="20" fillId="2" borderId="0" xfId="0" applyFont="1" applyFill="1" applyBorder="1" applyAlignment="1"/>
    <xf numFmtId="2" fontId="19" fillId="2" borderId="2" xfId="0" applyNumberFormat="1" applyFont="1" applyFill="1" applyBorder="1" applyAlignment="1" applyProtection="1"/>
    <xf numFmtId="0" fontId="22" fillId="2" borderId="12" xfId="0" applyNumberFormat="1" applyFont="1" applyFill="1" applyBorder="1" applyAlignment="1" applyProtection="1">
      <alignment vertical="top"/>
    </xf>
    <xf numFmtId="0" fontId="23" fillId="2" borderId="12" xfId="0" applyNumberFormat="1" applyFont="1" applyFill="1" applyBorder="1" applyAlignment="1" applyProtection="1">
      <alignment horizontal="left" vertical="center"/>
    </xf>
    <xf numFmtId="0" fontId="24" fillId="3" borderId="1" xfId="0" applyFont="1" applyFill="1" applyBorder="1" applyAlignment="1">
      <alignment horizontal="left" vertical="center" indent="5"/>
    </xf>
    <xf numFmtId="0" fontId="24" fillId="3" borderId="2" xfId="0" applyFont="1" applyFill="1" applyBorder="1" applyAlignment="1">
      <alignment horizontal="left" vertical="center" indent="5"/>
    </xf>
    <xf numFmtId="0" fontId="25" fillId="2" borderId="0" xfId="0" applyNumberFormat="1" applyFont="1" applyFill="1" applyBorder="1" applyAlignment="1" applyProtection="1">
      <alignment vertical="top"/>
    </xf>
    <xf numFmtId="0" fontId="26" fillId="4" borderId="13" xfId="0" applyNumberFormat="1" applyFont="1" applyFill="1" applyBorder="1" applyAlignment="1" applyProtection="1">
      <alignment horizontal="center" vertical="center" wrapText="1"/>
    </xf>
    <xf numFmtId="0" fontId="26" fillId="4" borderId="14" xfId="0" applyNumberFormat="1" applyFont="1" applyFill="1" applyBorder="1" applyAlignment="1" applyProtection="1">
      <alignment horizontal="center" vertical="center" wrapText="1"/>
    </xf>
    <xf numFmtId="0" fontId="26" fillId="4" borderId="15" xfId="0" applyNumberFormat="1" applyFont="1" applyFill="1" applyBorder="1" applyAlignment="1" applyProtection="1">
      <alignment horizontal="center" vertical="center" wrapText="1"/>
    </xf>
    <xf numFmtId="0" fontId="26" fillId="4" borderId="16" xfId="0" applyNumberFormat="1" applyFont="1" applyFill="1" applyBorder="1" applyAlignment="1" applyProtection="1">
      <alignment horizontal="center" vertical="center" wrapText="1"/>
    </xf>
    <xf numFmtId="0" fontId="5" fillId="2" borderId="17" xfId="0" applyNumberFormat="1" applyFont="1" applyFill="1" applyBorder="1" applyAlignment="1" applyProtection="1">
      <alignment horizontal="center" vertical="top" wrapText="1"/>
    </xf>
    <xf numFmtId="0" fontId="5" fillId="2" borderId="10" xfId="0" applyNumberFormat="1" applyFont="1" applyFill="1" applyBorder="1" applyAlignment="1" applyProtection="1">
      <alignment horizontal="center" vertical="top" wrapText="1"/>
    </xf>
    <xf numFmtId="0" fontId="4" fillId="2" borderId="10" xfId="0" applyNumberFormat="1" applyFont="1" applyFill="1" applyBorder="1" applyAlignment="1" applyProtection="1">
      <alignment horizontal="center" vertical="top" wrapText="1"/>
    </xf>
    <xf numFmtId="164" fontId="23" fillId="2" borderId="10" xfId="0" applyNumberFormat="1" applyFont="1" applyFill="1" applyBorder="1" applyAlignment="1" applyProtection="1">
      <alignment horizontal="center" vertical="top" wrapText="1"/>
    </xf>
    <xf numFmtId="0" fontId="5" fillId="2" borderId="12" xfId="0" applyNumberFormat="1" applyFont="1" applyFill="1" applyBorder="1" applyAlignment="1" applyProtection="1">
      <alignment vertical="top" wrapText="1"/>
    </xf>
    <xf numFmtId="0" fontId="5" fillId="2" borderId="0" xfId="0" applyNumberFormat="1" applyFont="1" applyFill="1" applyBorder="1" applyAlignment="1" applyProtection="1">
      <alignment horizontal="right" vertical="top" wrapText="1"/>
    </xf>
    <xf numFmtId="165" fontId="28" fillId="2" borderId="10" xfId="0" applyNumberFormat="1" applyFont="1" applyFill="1" applyBorder="1" applyAlignment="1" applyProtection="1">
      <alignment horizontal="center" vertical="top" wrapText="1"/>
    </xf>
    <xf numFmtId="165" fontId="29" fillId="2" borderId="10" xfId="0" applyNumberFormat="1" applyFont="1" applyFill="1" applyBorder="1" applyAlignment="1" applyProtection="1">
      <alignment horizontal="center" vertical="top" wrapText="1"/>
    </xf>
    <xf numFmtId="0" fontId="20" fillId="2" borderId="0" xfId="0" applyFont="1" applyFill="1" applyAlignment="1"/>
    <xf numFmtId="0" fontId="2" fillId="2" borderId="12" xfId="0" applyNumberFormat="1" applyFont="1" applyFill="1" applyBorder="1" applyAlignment="1" applyProtection="1">
      <alignment vertical="top"/>
    </xf>
    <xf numFmtId="0" fontId="30" fillId="2" borderId="12" xfId="0" applyNumberFormat="1" applyFont="1" applyFill="1" applyBorder="1" applyAlignment="1" applyProtection="1">
      <alignment horizontal="left" vertical="top" indent="7"/>
    </xf>
    <xf numFmtId="0" fontId="30" fillId="2" borderId="0" xfId="0" applyNumberFormat="1" applyFont="1" applyFill="1" applyBorder="1" applyAlignment="1" applyProtection="1">
      <alignment horizontal="left" vertical="top"/>
    </xf>
    <xf numFmtId="0" fontId="30" fillId="2" borderId="12" xfId="0" applyNumberFormat="1" applyFont="1" applyFill="1" applyBorder="1" applyAlignment="1" applyProtection="1">
      <alignment horizontal="left" vertical="top"/>
    </xf>
    <xf numFmtId="0" fontId="30" fillId="2" borderId="0" xfId="0" applyNumberFormat="1" applyFont="1" applyFill="1" applyBorder="1" applyAlignment="1" applyProtection="1">
      <alignment horizontal="left" vertical="top" indent="1"/>
    </xf>
    <xf numFmtId="0" fontId="32" fillId="4" borderId="13" xfId="1" applyFont="1" applyFill="1" applyBorder="1" applyAlignment="1">
      <alignment horizontal="center" vertical="center" wrapText="1"/>
    </xf>
    <xf numFmtId="0" fontId="32" fillId="4" borderId="18" xfId="1" applyFont="1" applyFill="1" applyBorder="1" applyAlignment="1">
      <alignment horizontal="center" vertical="center" wrapText="1"/>
    </xf>
    <xf numFmtId="0" fontId="32" fillId="4" borderId="18" xfId="1" applyNumberFormat="1" applyFont="1" applyFill="1" applyBorder="1" applyAlignment="1">
      <alignment horizontal="center" vertical="center" wrapText="1"/>
    </xf>
    <xf numFmtId="0" fontId="32" fillId="4" borderId="14" xfId="1" applyFont="1" applyFill="1" applyBorder="1" applyAlignment="1">
      <alignment horizontal="center" vertical="center" wrapText="1"/>
    </xf>
    <xf numFmtId="0" fontId="34" fillId="4" borderId="18" xfId="1" applyFont="1" applyFill="1" applyBorder="1" applyAlignment="1">
      <alignment horizontal="center" vertical="center" wrapText="1"/>
    </xf>
    <xf numFmtId="0" fontId="34" fillId="4" borderId="14" xfId="1" applyFont="1" applyFill="1" applyBorder="1" applyAlignment="1">
      <alignment horizontal="center" vertical="center" wrapText="1"/>
    </xf>
    <xf numFmtId="0" fontId="32" fillId="4" borderId="19" xfId="1" applyFont="1" applyFill="1" applyBorder="1" applyAlignment="1">
      <alignment horizontal="center" vertical="center" wrapText="1"/>
    </xf>
    <xf numFmtId="0" fontId="32" fillId="4" borderId="20" xfId="1" applyFont="1" applyFill="1" applyBorder="1" applyAlignment="1">
      <alignment horizontal="center" vertical="center" wrapText="1"/>
    </xf>
    <xf numFmtId="0" fontId="32" fillId="4" borderId="20" xfId="1" applyNumberFormat="1" applyFont="1" applyFill="1" applyBorder="1" applyAlignment="1">
      <alignment horizontal="center" vertical="center" wrapText="1"/>
    </xf>
    <xf numFmtId="0" fontId="32" fillId="4" borderId="21" xfId="1" applyFont="1" applyFill="1" applyBorder="1" applyAlignment="1">
      <alignment horizontal="center" vertical="center" wrapText="1"/>
    </xf>
    <xf numFmtId="0" fontId="34" fillId="4" borderId="20" xfId="1" applyFont="1" applyFill="1" applyBorder="1" applyAlignment="1">
      <alignment horizontal="center" vertical="center" wrapText="1"/>
    </xf>
    <xf numFmtId="0" fontId="34" fillId="4" borderId="21" xfId="1" applyFont="1" applyFill="1" applyBorder="1" applyAlignment="1">
      <alignment horizontal="center" vertical="center" wrapText="1"/>
    </xf>
    <xf numFmtId="0" fontId="32" fillId="4" borderId="15" xfId="1" applyFont="1" applyFill="1" applyBorder="1" applyAlignment="1">
      <alignment horizontal="center" vertical="center" wrapText="1"/>
    </xf>
    <xf numFmtId="0" fontId="32" fillId="4" borderId="22" xfId="1" applyFont="1" applyFill="1" applyBorder="1" applyAlignment="1">
      <alignment horizontal="center" vertical="center" wrapText="1"/>
    </xf>
    <xf numFmtId="0" fontId="32" fillId="4" borderId="22" xfId="1" applyNumberFormat="1" applyFont="1" applyFill="1" applyBorder="1" applyAlignment="1">
      <alignment horizontal="center" vertical="center" wrapText="1"/>
    </xf>
    <xf numFmtId="0" fontId="32" fillId="4" borderId="16" xfId="1" applyFont="1" applyFill="1" applyBorder="1" applyAlignment="1">
      <alignment horizontal="center" vertical="center" wrapText="1"/>
    </xf>
    <xf numFmtId="0" fontId="34" fillId="4" borderId="22" xfId="1" applyFont="1" applyFill="1" applyBorder="1" applyAlignment="1">
      <alignment horizontal="center" vertical="center" wrapText="1"/>
    </xf>
    <xf numFmtId="0" fontId="34" fillId="4" borderId="16" xfId="1" applyFont="1" applyFill="1" applyBorder="1" applyAlignment="1">
      <alignment horizontal="center" vertical="center" wrapText="1"/>
    </xf>
    <xf numFmtId="165" fontId="35" fillId="5" borderId="17" xfId="0" applyNumberFormat="1" applyFont="1" applyFill="1" applyBorder="1" applyAlignment="1" applyProtection="1">
      <alignment horizontal="center" vertical="top"/>
    </xf>
    <xf numFmtId="0" fontId="23" fillId="2" borderId="10" xfId="0" applyNumberFormat="1" applyFont="1" applyFill="1" applyBorder="1" applyAlignment="1" applyProtection="1">
      <alignment horizontal="center" vertical="top"/>
    </xf>
    <xf numFmtId="0" fontId="8" fillId="2" borderId="12" xfId="0" applyNumberFormat="1" applyFont="1" applyFill="1" applyBorder="1" applyAlignment="1" applyProtection="1">
      <alignment vertical="top"/>
    </xf>
    <xf numFmtId="0" fontId="28" fillId="6" borderId="13" xfId="0" applyNumberFormat="1" applyFont="1" applyFill="1" applyBorder="1" applyAlignment="1" applyProtection="1">
      <alignment horizontal="center" vertical="top"/>
    </xf>
    <xf numFmtId="0" fontId="28" fillId="7" borderId="10" xfId="0" applyNumberFormat="1" applyFont="1" applyFill="1" applyBorder="1" applyAlignment="1" applyProtection="1">
      <alignment horizontal="center" vertical="top"/>
    </xf>
    <xf numFmtId="0" fontId="28" fillId="6" borderId="14" xfId="0" applyNumberFormat="1" applyFont="1" applyFill="1" applyBorder="1" applyAlignment="1" applyProtection="1">
      <alignment horizontal="center" vertical="top"/>
    </xf>
    <xf numFmtId="0" fontId="36" fillId="3" borderId="10" xfId="0" applyFont="1" applyFill="1" applyBorder="1" applyAlignment="1">
      <alignment horizontal="center"/>
    </xf>
    <xf numFmtId="0" fontId="36" fillId="2" borderId="10" xfId="0" applyFont="1" applyFill="1" applyBorder="1" applyAlignment="1">
      <alignment horizontal="center"/>
    </xf>
    <xf numFmtId="0" fontId="36" fillId="5" borderId="23" xfId="0" applyNumberFormat="1" applyFont="1" applyFill="1" applyBorder="1" applyAlignment="1" applyProtection="1">
      <alignment horizontal="left" vertical="top"/>
    </xf>
    <xf numFmtId="0" fontId="36" fillId="2" borderId="0" xfId="0" applyNumberFormat="1" applyFont="1" applyFill="1" applyBorder="1" applyAlignment="1" applyProtection="1">
      <alignment vertical="top"/>
    </xf>
    <xf numFmtId="0" fontId="28" fillId="6" borderId="19" xfId="0" applyNumberFormat="1" applyFont="1" applyFill="1" applyBorder="1" applyAlignment="1" applyProtection="1">
      <alignment horizontal="center" vertical="top"/>
    </xf>
    <xf numFmtId="0" fontId="28" fillId="2" borderId="21" xfId="0" applyNumberFormat="1" applyFont="1" applyFill="1" applyBorder="1" applyAlignment="1" applyProtection="1">
      <alignment vertical="top"/>
    </xf>
    <xf numFmtId="0" fontId="28" fillId="6" borderId="21" xfId="0" applyNumberFormat="1" applyFont="1" applyFill="1" applyBorder="1" applyAlignment="1" applyProtection="1">
      <alignment horizontal="center" vertical="top"/>
    </xf>
    <xf numFmtId="0" fontId="37" fillId="2" borderId="21" xfId="0" applyNumberFormat="1" applyFont="1" applyFill="1" applyBorder="1" applyAlignment="1" applyProtection="1">
      <alignment vertical="top"/>
    </xf>
    <xf numFmtId="0" fontId="38" fillId="2" borderId="21" xfId="0" applyNumberFormat="1" applyFont="1" applyFill="1" applyBorder="1" applyAlignment="1" applyProtection="1">
      <alignment vertical="top"/>
    </xf>
    <xf numFmtId="0" fontId="39" fillId="2" borderId="21" xfId="0" applyNumberFormat="1" applyFont="1" applyFill="1" applyBorder="1" applyAlignment="1" applyProtection="1">
      <alignment vertical="top"/>
    </xf>
    <xf numFmtId="0" fontId="36" fillId="5" borderId="24" xfId="0" applyNumberFormat="1" applyFont="1" applyFill="1" applyBorder="1" applyAlignment="1" applyProtection="1">
      <alignment horizontal="left" vertical="top"/>
    </xf>
    <xf numFmtId="0" fontId="28" fillId="2" borderId="0" xfId="0" applyNumberFormat="1" applyFont="1" applyFill="1" applyBorder="1" applyAlignment="1" applyProtection="1">
      <alignment horizontal="center" vertical="top"/>
    </xf>
    <xf numFmtId="0" fontId="29" fillId="6" borderId="13" xfId="0" applyNumberFormat="1" applyFont="1" applyFill="1" applyBorder="1" applyAlignment="1" applyProtection="1">
      <alignment horizontal="right" vertical="top"/>
    </xf>
    <xf numFmtId="0" fontId="40" fillId="5" borderId="14" xfId="0" applyNumberFormat="1" applyFont="1" applyFill="1" applyBorder="1" applyAlignment="1" applyProtection="1">
      <alignment vertical="top"/>
    </xf>
    <xf numFmtId="0" fontId="29" fillId="6" borderId="14" xfId="0" applyNumberFormat="1" applyFont="1" applyFill="1" applyBorder="1" applyAlignment="1" applyProtection="1">
      <alignment horizontal="right" vertical="top"/>
    </xf>
    <xf numFmtId="0" fontId="36" fillId="3" borderId="14" xfId="0" applyFont="1" applyFill="1" applyBorder="1" applyAlignment="1">
      <alignment horizontal="center"/>
    </xf>
    <xf numFmtId="0" fontId="36" fillId="2" borderId="14" xfId="0" applyFont="1" applyFill="1" applyBorder="1" applyAlignment="1">
      <alignment horizontal="center"/>
    </xf>
    <xf numFmtId="0" fontId="36" fillId="2" borderId="11" xfId="0" applyNumberFormat="1" applyFont="1" applyFill="1" applyBorder="1" applyAlignment="1" applyProtection="1">
      <alignment vertical="top"/>
    </xf>
    <xf numFmtId="0" fontId="29" fillId="6" borderId="19" xfId="0" applyNumberFormat="1" applyFont="1" applyFill="1" applyBorder="1" applyAlignment="1" applyProtection="1">
      <alignment horizontal="right" vertical="top"/>
    </xf>
    <xf numFmtId="0" fontId="40" fillId="5" borderId="21" xfId="0" applyNumberFormat="1" applyFont="1" applyFill="1" applyBorder="1" applyAlignment="1" applyProtection="1">
      <alignment vertical="top"/>
    </xf>
    <xf numFmtId="0" fontId="29" fillId="6" borderId="21" xfId="0" applyNumberFormat="1" applyFont="1" applyFill="1" applyBorder="1" applyAlignment="1" applyProtection="1">
      <alignment horizontal="right" vertical="top"/>
    </xf>
    <xf numFmtId="0" fontId="36" fillId="3" borderId="21" xfId="0" applyFont="1" applyFill="1" applyBorder="1" applyAlignment="1">
      <alignment horizontal="center"/>
    </xf>
    <xf numFmtId="0" fontId="36" fillId="2" borderId="21" xfId="0" applyFont="1" applyFill="1" applyBorder="1" applyAlignment="1">
      <alignment horizontal="center"/>
    </xf>
    <xf numFmtId="0" fontId="40" fillId="6" borderId="13" xfId="0" applyNumberFormat="1" applyFont="1" applyFill="1" applyBorder="1" applyAlignment="1" applyProtection="1">
      <alignment vertical="top"/>
    </xf>
    <xf numFmtId="0" fontId="40" fillId="2" borderId="14" xfId="0" applyNumberFormat="1" applyFont="1" applyFill="1" applyBorder="1" applyAlignment="1" applyProtection="1">
      <alignment horizontal="right" vertical="top"/>
    </xf>
    <xf numFmtId="0" fontId="11" fillId="8" borderId="14" xfId="0" applyFont="1" applyFill="1" applyBorder="1" applyAlignment="1"/>
    <xf numFmtId="0" fontId="40" fillId="6" borderId="14" xfId="0" applyNumberFormat="1" applyFont="1" applyFill="1" applyBorder="1" applyAlignment="1" applyProtection="1">
      <alignment vertical="top"/>
    </xf>
    <xf numFmtId="0" fontId="11" fillId="2" borderId="14" xfId="0" applyFont="1" applyFill="1" applyBorder="1" applyAlignment="1"/>
    <xf numFmtId="0" fontId="40" fillId="6" borderId="15" xfId="0" applyNumberFormat="1" applyFont="1" applyFill="1" applyBorder="1" applyAlignment="1" applyProtection="1">
      <alignment vertical="top"/>
    </xf>
    <xf numFmtId="0" fontId="40" fillId="2" borderId="16" xfId="0" applyNumberFormat="1" applyFont="1" applyFill="1" applyBorder="1" applyAlignment="1" applyProtection="1">
      <alignment horizontal="right" vertical="top"/>
    </xf>
    <xf numFmtId="0" fontId="36" fillId="8" borderId="16" xfId="0" applyFont="1" applyFill="1" applyBorder="1" applyAlignment="1"/>
    <xf numFmtId="0" fontId="40" fillId="6" borderId="16" xfId="0" applyNumberFormat="1" applyFont="1" applyFill="1" applyBorder="1" applyAlignment="1" applyProtection="1">
      <alignment vertical="top"/>
    </xf>
    <xf numFmtId="0" fontId="36" fillId="3" borderId="16" xfId="0" applyFont="1" applyFill="1" applyBorder="1" applyAlignment="1">
      <alignment horizontal="center"/>
    </xf>
    <xf numFmtId="0" fontId="36" fillId="2" borderId="16" xfId="0" applyFont="1" applyFill="1" applyBorder="1" applyAlignment="1">
      <alignment horizontal="center"/>
    </xf>
    <xf numFmtId="0" fontId="36" fillId="2" borderId="16" xfId="0" applyFont="1" applyFill="1" applyBorder="1" applyAlignment="1"/>
    <xf numFmtId="0" fontId="36" fillId="2" borderId="0" xfId="0" applyFont="1" applyFill="1" applyBorder="1" applyAlignment="1">
      <alignment horizontal="center"/>
    </xf>
    <xf numFmtId="0" fontId="40" fillId="6" borderId="19" xfId="0" applyNumberFormat="1" applyFont="1" applyFill="1" applyBorder="1" applyAlignment="1" applyProtection="1">
      <alignment vertical="top"/>
    </xf>
    <xf numFmtId="0" fontId="15" fillId="5" borderId="21" xfId="0" applyFont="1" applyFill="1" applyBorder="1" applyAlignment="1"/>
    <xf numFmtId="0" fontId="40" fillId="6" borderId="21" xfId="0" applyNumberFormat="1" applyFont="1" applyFill="1" applyBorder="1" applyAlignment="1" applyProtection="1">
      <alignment vertical="top"/>
    </xf>
    <xf numFmtId="0" fontId="40" fillId="4" borderId="17" xfId="0" applyNumberFormat="1" applyFont="1" applyFill="1" applyBorder="1" applyAlignment="1" applyProtection="1">
      <alignment vertical="top"/>
    </xf>
    <xf numFmtId="0" fontId="40" fillId="8" borderId="10" xfId="0" applyNumberFormat="1" applyFont="1" applyFill="1" applyBorder="1" applyAlignment="1" applyProtection="1">
      <alignment vertical="top"/>
    </xf>
    <xf numFmtId="0" fontId="41" fillId="9" borderId="10" xfId="0" applyFont="1" applyFill="1" applyBorder="1" applyAlignment="1"/>
    <xf numFmtId="0" fontId="40" fillId="4" borderId="10" xfId="0" applyNumberFormat="1" applyFont="1" applyFill="1" applyBorder="1" applyAlignment="1" applyProtection="1">
      <alignment vertical="top"/>
    </xf>
    <xf numFmtId="0" fontId="36" fillId="2" borderId="10" xfId="0" applyNumberFormat="1" applyFont="1" applyFill="1" applyBorder="1" applyAlignment="1" applyProtection="1">
      <alignment vertical="top"/>
    </xf>
    <xf numFmtId="0" fontId="36" fillId="2" borderId="8" xfId="0" applyNumberFormat="1" applyFont="1" applyFill="1" applyBorder="1" applyAlignment="1" applyProtection="1">
      <alignment vertical="top"/>
    </xf>
    <xf numFmtId="0" fontId="36" fillId="2" borderId="9" xfId="0" applyNumberFormat="1" applyFont="1" applyFill="1" applyBorder="1" applyAlignment="1" applyProtection="1">
      <alignment horizontal="right" vertical="top"/>
    </xf>
    <xf numFmtId="0" fontId="11" fillId="2" borderId="9" xfId="0" applyNumberFormat="1" applyFont="1" applyFill="1" applyBorder="1" applyAlignment="1" applyProtection="1">
      <alignment horizontal="right" vertical="top"/>
    </xf>
    <xf numFmtId="0" fontId="36" fillId="2" borderId="25" xfId="0" applyNumberFormat="1" applyFont="1" applyFill="1" applyBorder="1" applyAlignment="1" applyProtection="1">
      <alignment vertical="top"/>
    </xf>
    <xf numFmtId="0" fontId="36" fillId="2" borderId="26" xfId="0" applyNumberFormat="1" applyFont="1" applyFill="1" applyBorder="1" applyAlignment="1" applyProtection="1">
      <alignment vertical="top"/>
    </xf>
    <xf numFmtId="0" fontId="36" fillId="2" borderId="22" xfId="0" applyNumberFormat="1" applyFont="1" applyFill="1" applyBorder="1" applyAlignment="1" applyProtection="1">
      <alignment vertical="top"/>
    </xf>
    <xf numFmtId="0" fontId="42" fillId="2" borderId="8" xfId="2" applyFont="1" applyFill="1" applyBorder="1" applyAlignment="1">
      <alignment horizontal="left" vertical="top"/>
    </xf>
    <xf numFmtId="0" fontId="42" fillId="2" borderId="9" xfId="2" applyFont="1" applyFill="1" applyBorder="1" applyAlignment="1">
      <alignment horizontal="left" vertical="top"/>
    </xf>
    <xf numFmtId="0" fontId="42" fillId="2" borderId="2" xfId="2" applyFont="1" applyFill="1" applyBorder="1" applyAlignment="1">
      <alignment horizontal="left" vertical="top"/>
    </xf>
    <xf numFmtId="0" fontId="20" fillId="2" borderId="27" xfId="2" applyFont="1" applyFill="1" applyBorder="1" applyAlignment="1">
      <alignment horizontal="left" vertical="top"/>
    </xf>
    <xf numFmtId="0" fontId="20" fillId="2" borderId="28" xfId="2" applyFont="1" applyFill="1" applyBorder="1" applyAlignment="1">
      <alignment horizontal="center" vertical="top" wrapText="1"/>
    </xf>
    <xf numFmtId="165" fontId="20" fillId="2" borderId="14" xfId="2" applyNumberFormat="1" applyFont="1" applyFill="1" applyBorder="1" applyAlignment="1">
      <alignment horizontal="center" vertical="top" wrapText="1"/>
    </xf>
    <xf numFmtId="0" fontId="20" fillId="2" borderId="14" xfId="2" applyFont="1" applyFill="1" applyBorder="1" applyAlignment="1">
      <alignment horizontal="center" vertical="top" wrapText="1"/>
    </xf>
    <xf numFmtId="0" fontId="20" fillId="2" borderId="18" xfId="2" applyFont="1" applyFill="1" applyBorder="1" applyAlignment="1">
      <alignment horizontal="center" vertical="top" wrapText="1"/>
    </xf>
    <xf numFmtId="0" fontId="20" fillId="2" borderId="0" xfId="2" applyFont="1" applyFill="1" applyBorder="1" applyAlignment="1">
      <alignment horizontal="center" vertical="top" wrapText="1"/>
    </xf>
    <xf numFmtId="0" fontId="43" fillId="2" borderId="25" xfId="2" applyFont="1" applyFill="1" applyBorder="1"/>
    <xf numFmtId="0" fontId="43" fillId="2" borderId="26" xfId="2" applyFont="1" applyFill="1" applyBorder="1"/>
    <xf numFmtId="0" fontId="43" fillId="2" borderId="16" xfId="2" applyFont="1" applyFill="1" applyBorder="1" applyAlignment="1">
      <alignment horizontal="center" vertical="top" wrapText="1"/>
    </xf>
    <xf numFmtId="0" fontId="43" fillId="2" borderId="22" xfId="2" applyFont="1" applyFill="1" applyBorder="1" applyAlignment="1">
      <alignment horizontal="center" vertical="top" wrapText="1"/>
    </xf>
    <xf numFmtId="0" fontId="4" fillId="2" borderId="0" xfId="2" applyFont="1" applyFill="1" applyBorder="1" applyAlignment="1">
      <alignment horizontal="center" vertical="top" wrapText="1"/>
    </xf>
    <xf numFmtId="0" fontId="4" fillId="2" borderId="20" xfId="2" applyFont="1" applyFill="1" applyBorder="1" applyAlignment="1">
      <alignment horizontal="center" vertical="top" wrapText="1"/>
    </xf>
    <xf numFmtId="0" fontId="43" fillId="2" borderId="12" xfId="2" applyFont="1" applyFill="1" applyBorder="1" applyAlignment="1">
      <alignment horizontal="center" vertical="top" wrapText="1"/>
    </xf>
    <xf numFmtId="0" fontId="43" fillId="2" borderId="0" xfId="2" applyFont="1" applyFill="1" applyBorder="1" applyAlignment="1">
      <alignment horizontal="center" vertical="top" wrapText="1"/>
    </xf>
    <xf numFmtId="0" fontId="43" fillId="2" borderId="20" xfId="2" applyFont="1" applyFill="1" applyBorder="1" applyAlignment="1">
      <alignment horizontal="center" vertical="top" wrapText="1"/>
    </xf>
    <xf numFmtId="0" fontId="43" fillId="2" borderId="25" xfId="2" applyFont="1" applyFill="1" applyBorder="1" applyAlignment="1">
      <alignment horizontal="center" vertical="top" wrapText="1"/>
    </xf>
    <xf numFmtId="0" fontId="43" fillId="2" borderId="26" xfId="2" applyFont="1" applyFill="1" applyBorder="1" applyAlignment="1">
      <alignment horizontal="center" vertical="top" wrapText="1"/>
    </xf>
    <xf numFmtId="0" fontId="2" fillId="2" borderId="29" xfId="0" applyNumberFormat="1" applyFont="1" applyFill="1" applyBorder="1" applyAlignment="1" applyProtection="1">
      <alignment vertical="top"/>
    </xf>
    <xf numFmtId="0" fontId="43" fillId="2" borderId="30" xfId="2" applyFont="1" applyFill="1" applyBorder="1" applyAlignment="1">
      <alignment horizontal="center" vertical="top" wrapText="1"/>
    </xf>
    <xf numFmtId="0" fontId="43" fillId="2" borderId="29" xfId="2" applyFont="1" applyFill="1" applyBorder="1" applyAlignment="1">
      <alignment horizontal="center" vertical="top" wrapText="1"/>
    </xf>
    <xf numFmtId="0" fontId="43" fillId="2" borderId="31" xfId="2" applyFont="1" applyFill="1" applyBorder="1" applyAlignment="1">
      <alignment horizontal="center" vertical="top" wrapText="1"/>
    </xf>
    <xf numFmtId="0" fontId="2" fillId="2" borderId="32" xfId="0" applyNumberFormat="1" applyFont="1" applyFill="1" applyBorder="1" applyAlignment="1" applyProtection="1">
      <alignment vertical="top"/>
    </xf>
    <xf numFmtId="0" fontId="44" fillId="2" borderId="0" xfId="0" applyFont="1" applyFill="1" applyBorder="1" applyAlignment="1">
      <alignment horizontal="left" vertical="center"/>
    </xf>
    <xf numFmtId="0" fontId="45" fillId="2" borderId="0" xfId="0" applyFont="1" applyFill="1" applyBorder="1" applyAlignment="1">
      <alignment horizontal="left" vertical="center"/>
    </xf>
    <xf numFmtId="0" fontId="46" fillId="2" borderId="0" xfId="0" applyNumberFormat="1" applyFont="1" applyFill="1" applyBorder="1" applyAlignment="1" applyProtection="1">
      <alignment vertical="top"/>
    </xf>
    <xf numFmtId="0" fontId="47" fillId="2" borderId="0" xfId="0" applyNumberFormat="1" applyFont="1" applyFill="1" applyBorder="1" applyAlignment="1" applyProtection="1">
      <alignment vertical="top"/>
    </xf>
    <xf numFmtId="0" fontId="37" fillId="2" borderId="10" xfId="0" applyNumberFormat="1" applyFont="1" applyFill="1" applyBorder="1" applyAlignment="1" applyProtection="1">
      <alignment vertical="top"/>
    </xf>
    <xf numFmtId="166" fontId="39" fillId="2" borderId="9" xfId="0" applyNumberFormat="1" applyFont="1" applyFill="1" applyBorder="1" applyAlignment="1" applyProtection="1">
      <alignment horizontal="right" vertical="top"/>
    </xf>
    <xf numFmtId="0" fontId="28" fillId="2" borderId="9" xfId="0" applyNumberFormat="1" applyFont="1" applyFill="1" applyBorder="1" applyAlignment="1" applyProtection="1">
      <alignment horizontal="right" vertical="top"/>
    </xf>
    <xf numFmtId="0" fontId="39" fillId="2" borderId="33" xfId="0" applyNumberFormat="1" applyFont="1" applyFill="1" applyBorder="1" applyAlignment="1" applyProtection="1">
      <alignment horizontal="left" vertical="top"/>
    </xf>
    <xf numFmtId="166" fontId="39" fillId="2" borderId="34" xfId="0" applyNumberFormat="1" applyFont="1" applyFill="1" applyBorder="1" applyAlignment="1" applyProtection="1">
      <alignment horizontal="right" vertical="top"/>
    </xf>
    <xf numFmtId="0" fontId="2" fillId="2" borderId="0" xfId="0" applyNumberFormat="1" applyFont="1" applyFill="1" applyBorder="1" applyAlignment="1" applyProtection="1">
      <alignment horizontal="right" vertical="top"/>
    </xf>
    <xf numFmtId="0" fontId="37" fillId="2" borderId="0" xfId="0" applyNumberFormat="1" applyFont="1" applyFill="1" applyBorder="1" applyAlignment="1" applyProtection="1">
      <alignment vertical="top"/>
    </xf>
    <xf numFmtId="0" fontId="2" fillId="2" borderId="21" xfId="0" applyNumberFormat="1" applyFont="1" applyFill="1" applyBorder="1" applyAlignment="1" applyProtection="1">
      <alignment vertical="top"/>
    </xf>
    <xf numFmtId="0" fontId="40" fillId="2" borderId="28" xfId="0" applyNumberFormat="1" applyFont="1" applyFill="1" applyBorder="1" applyAlignment="1" applyProtection="1">
      <alignment horizontal="right" vertical="top"/>
    </xf>
    <xf numFmtId="0" fontId="40" fillId="2" borderId="28" xfId="0" applyNumberFormat="1" applyFont="1" applyFill="1" applyBorder="1" applyAlignment="1" applyProtection="1">
      <alignment horizontal="left" vertical="top"/>
    </xf>
    <xf numFmtId="0" fontId="40" fillId="2" borderId="35" xfId="0" applyNumberFormat="1" applyFont="1" applyFill="1" applyBorder="1" applyAlignment="1" applyProtection="1">
      <alignment horizontal="centerContinuous" vertical="top"/>
    </xf>
    <xf numFmtId="0" fontId="40" fillId="2" borderId="36" xfId="0" applyNumberFormat="1" applyFont="1" applyFill="1" applyBorder="1" applyAlignment="1" applyProtection="1">
      <alignment horizontal="right" vertical="top"/>
    </xf>
    <xf numFmtId="0" fontId="29" fillId="2" borderId="36" xfId="0" applyFont="1" applyFill="1" applyBorder="1" applyAlignment="1">
      <alignment vertical="top" wrapText="1"/>
    </xf>
    <xf numFmtId="0" fontId="29" fillId="2" borderId="28" xfId="0" applyFont="1" applyFill="1" applyBorder="1" applyAlignment="1">
      <alignment vertical="top" wrapText="1"/>
    </xf>
    <xf numFmtId="0" fontId="29" fillId="2" borderId="35" xfId="0" applyFont="1" applyFill="1" applyBorder="1" applyAlignment="1">
      <alignment vertical="top" wrapText="1"/>
    </xf>
    <xf numFmtId="0" fontId="40" fillId="2" borderId="0" xfId="0" applyNumberFormat="1" applyFont="1" applyFill="1" applyBorder="1" applyAlignment="1" applyProtection="1">
      <alignment horizontal="right" vertical="top"/>
    </xf>
    <xf numFmtId="0" fontId="40" fillId="2" borderId="0" xfId="0" applyNumberFormat="1" applyFont="1" applyFill="1" applyBorder="1" applyAlignment="1" applyProtection="1">
      <alignment horizontal="left" vertical="top"/>
    </xf>
    <xf numFmtId="0" fontId="40" fillId="2" borderId="37" xfId="0" applyNumberFormat="1" applyFont="1" applyFill="1" applyBorder="1" applyAlignment="1" applyProtection="1">
      <alignment horizontal="centerContinuous" vertical="top"/>
    </xf>
    <xf numFmtId="0" fontId="40" fillId="2" borderId="38" xfId="0" applyNumberFormat="1" applyFont="1" applyFill="1" applyBorder="1" applyAlignment="1" applyProtection="1">
      <alignment horizontal="right" vertical="top"/>
    </xf>
    <xf numFmtId="0" fontId="29" fillId="2" borderId="38" xfId="0" applyFont="1" applyFill="1" applyBorder="1" applyAlignment="1">
      <alignment vertical="top" wrapText="1"/>
    </xf>
    <xf numFmtId="0" fontId="29" fillId="2" borderId="0" xfId="0" applyFont="1" applyFill="1" applyBorder="1" applyAlignment="1">
      <alignment vertical="top" wrapText="1"/>
    </xf>
    <xf numFmtId="0" fontId="29" fillId="2" borderId="37" xfId="0" applyFont="1" applyFill="1" applyBorder="1" applyAlignment="1">
      <alignment vertical="top" wrapText="1"/>
    </xf>
    <xf numFmtId="0" fontId="48" fillId="2" borderId="16"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horizontal="center" vertical="center" wrapText="1"/>
    </xf>
    <xf numFmtId="0" fontId="49" fillId="3" borderId="14" xfId="0" applyNumberFormat="1" applyFont="1" applyFill="1" applyBorder="1" applyAlignment="1" applyProtection="1">
      <alignment horizontal="center" vertical="center" wrapText="1"/>
    </xf>
    <xf numFmtId="0" fontId="49" fillId="5" borderId="14" xfId="0" applyNumberFormat="1" applyFont="1" applyFill="1" applyBorder="1" applyAlignment="1" applyProtection="1">
      <alignment horizontal="center" vertical="center" wrapText="1"/>
    </xf>
    <xf numFmtId="0" fontId="49" fillId="7" borderId="40"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alignment vertical="top"/>
    </xf>
    <xf numFmtId="0" fontId="50" fillId="6" borderId="39" xfId="0" applyNumberFormat="1" applyFont="1" applyFill="1" applyBorder="1" applyAlignment="1" applyProtection="1">
      <alignment horizontal="center" vertical="center" wrapText="1"/>
    </xf>
    <xf numFmtId="0" fontId="49" fillId="3" borderId="21" xfId="0" applyNumberFormat="1" applyFont="1" applyFill="1" applyBorder="1" applyAlignment="1" applyProtection="1">
      <alignment horizontal="center" vertical="center" wrapText="1"/>
    </xf>
    <xf numFmtId="0" fontId="49" fillId="5" borderId="21" xfId="0" applyNumberFormat="1" applyFont="1" applyFill="1" applyBorder="1" applyAlignment="1" applyProtection="1">
      <alignment horizontal="center" vertical="center" wrapText="1"/>
    </xf>
    <xf numFmtId="0" fontId="49" fillId="7" borderId="41" xfId="0" applyNumberFormat="1" applyFont="1" applyFill="1" applyBorder="1" applyAlignment="1" applyProtection="1">
      <alignment horizontal="center" vertical="center" wrapText="1"/>
    </xf>
    <xf numFmtId="0" fontId="51" fillId="6" borderId="10" xfId="0" applyNumberFormat="1" applyFont="1" applyFill="1" applyBorder="1" applyAlignment="1" applyProtection="1">
      <alignment horizontal="center" vertical="center" wrapText="1"/>
    </xf>
    <xf numFmtId="0" fontId="51" fillId="3" borderId="10" xfId="0" applyNumberFormat="1" applyFont="1" applyFill="1" applyBorder="1" applyAlignment="1" applyProtection="1">
      <alignment horizontal="center" vertical="center" wrapText="1"/>
    </xf>
    <xf numFmtId="0" fontId="51" fillId="5" borderId="10" xfId="0" applyNumberFormat="1" applyFont="1" applyFill="1" applyBorder="1" applyAlignment="1" applyProtection="1">
      <alignment horizontal="center" vertical="center" wrapText="1"/>
    </xf>
    <xf numFmtId="0" fontId="51" fillId="7" borderId="42" xfId="0" applyNumberFormat="1" applyFont="1" applyFill="1" applyBorder="1" applyAlignment="1" applyProtection="1">
      <alignment horizontal="center" vertical="center" wrapText="1"/>
    </xf>
    <xf numFmtId="0" fontId="51" fillId="3" borderId="43" xfId="0" applyNumberFormat="1" applyFont="1" applyFill="1" applyBorder="1" applyAlignment="1" applyProtection="1">
      <alignment horizontal="center" vertical="center" wrapText="1"/>
    </xf>
    <xf numFmtId="0" fontId="52" fillId="3" borderId="10" xfId="0" applyNumberFormat="1" applyFont="1" applyFill="1" applyBorder="1" applyAlignment="1" applyProtection="1">
      <alignment horizontal="center" vertical="center" wrapText="1"/>
    </xf>
    <xf numFmtId="0" fontId="52" fillId="5" borderId="10" xfId="0" applyNumberFormat="1" applyFont="1" applyFill="1" applyBorder="1" applyAlignment="1" applyProtection="1">
      <alignment horizontal="center" vertical="center" wrapText="1"/>
    </xf>
    <xf numFmtId="0" fontId="52" fillId="7" borderId="42"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51" fillId="3" borderId="14" xfId="0" applyNumberFormat="1" applyFont="1" applyFill="1" applyBorder="1" applyAlignment="1" applyProtection="1">
      <alignment horizontal="center" vertical="center" wrapText="1"/>
    </xf>
    <xf numFmtId="0" fontId="51" fillId="5" borderId="14" xfId="0" applyNumberFormat="1" applyFont="1" applyFill="1" applyBorder="1" applyAlignment="1" applyProtection="1">
      <alignment horizontal="center" vertical="center" wrapText="1"/>
    </xf>
    <xf numFmtId="0" fontId="51" fillId="7" borderId="40" xfId="0" applyNumberFormat="1" applyFont="1" applyFill="1" applyBorder="1" applyAlignment="1" applyProtection="1">
      <alignment horizontal="center" vertical="center" wrapText="1"/>
    </xf>
    <xf numFmtId="0" fontId="51" fillId="3" borderId="45" xfId="0" applyNumberFormat="1" applyFont="1" applyFill="1" applyBorder="1" applyAlignment="1" applyProtection="1">
      <alignment horizontal="center" vertical="center" wrapText="1"/>
    </xf>
    <xf numFmtId="0" fontId="51" fillId="3" borderId="18" xfId="0" applyNumberFormat="1" applyFont="1" applyFill="1" applyBorder="1" applyAlignment="1" applyProtection="1">
      <alignment horizontal="center" vertical="center" wrapText="1"/>
    </xf>
    <xf numFmtId="0" fontId="52" fillId="3" borderId="18" xfId="0" applyNumberFormat="1" applyFont="1" applyFill="1" applyBorder="1" applyAlignment="1" applyProtection="1">
      <alignment horizontal="center" vertical="center" wrapText="1"/>
    </xf>
    <xf numFmtId="0" fontId="52" fillId="5" borderId="14" xfId="0" applyNumberFormat="1" applyFont="1" applyFill="1" applyBorder="1" applyAlignment="1" applyProtection="1">
      <alignment horizontal="center" vertical="center" wrapText="1"/>
    </xf>
    <xf numFmtId="0" fontId="52" fillId="7" borderId="40" xfId="0" applyNumberFormat="1" applyFont="1" applyFill="1" applyBorder="1" applyAlignment="1" applyProtection="1">
      <alignment horizontal="center" vertical="center" wrapText="1"/>
    </xf>
    <xf numFmtId="0" fontId="23" fillId="6" borderId="44" xfId="0" applyNumberFormat="1" applyFont="1" applyFill="1" applyBorder="1" applyAlignment="1" applyProtection="1">
      <alignment horizontal="right" vertical="top"/>
    </xf>
    <xf numFmtId="0" fontId="23" fillId="3" borderId="14" xfId="0" applyNumberFormat="1" applyFont="1" applyFill="1" applyBorder="1" applyAlignment="1" applyProtection="1">
      <alignment horizontal="right" vertical="top"/>
    </xf>
    <xf numFmtId="0" fontId="23" fillId="5" borderId="14" xfId="0" applyNumberFormat="1" applyFont="1" applyFill="1" applyBorder="1" applyAlignment="1" applyProtection="1">
      <alignment horizontal="right" vertical="top"/>
    </xf>
    <xf numFmtId="0" fontId="23" fillId="7" borderId="40" xfId="0" applyNumberFormat="1" applyFont="1" applyFill="1" applyBorder="1" applyAlignment="1" applyProtection="1">
      <alignment horizontal="right" vertical="top"/>
    </xf>
    <xf numFmtId="0" fontId="23" fillId="3" borderId="45" xfId="0" applyNumberFormat="1" applyFont="1" applyFill="1" applyBorder="1" applyAlignment="1" applyProtection="1">
      <alignment horizontal="right" vertical="top"/>
    </xf>
    <xf numFmtId="0" fontId="43" fillId="2" borderId="0" xfId="0" applyNumberFormat="1" applyFont="1" applyFill="1" applyBorder="1" applyAlignment="1" applyProtection="1">
      <alignment horizontal="right" vertical="top"/>
    </xf>
    <xf numFmtId="0" fontId="43" fillId="0" borderId="0" xfId="0" applyNumberFormat="1" applyFont="1" applyFill="1" applyBorder="1" applyAlignment="1" applyProtection="1">
      <alignment horizontal="right" vertical="top"/>
    </xf>
    <xf numFmtId="0" fontId="23" fillId="6" borderId="39" xfId="0" applyNumberFormat="1" applyFont="1" applyFill="1" applyBorder="1" applyAlignment="1" applyProtection="1">
      <alignment horizontal="right" vertical="top"/>
    </xf>
    <xf numFmtId="0" fontId="23" fillId="3" borderId="21" xfId="0" applyNumberFormat="1" applyFont="1" applyFill="1" applyBorder="1" applyAlignment="1" applyProtection="1">
      <alignment horizontal="right" vertical="top"/>
    </xf>
    <xf numFmtId="0" fontId="23" fillId="5" borderId="21" xfId="0" applyNumberFormat="1" applyFont="1" applyFill="1" applyBorder="1" applyAlignment="1" applyProtection="1">
      <alignment horizontal="right" vertical="top"/>
    </xf>
    <xf numFmtId="0" fontId="23" fillId="7" borderId="41" xfId="0" applyNumberFormat="1" applyFont="1" applyFill="1" applyBorder="1" applyAlignment="1" applyProtection="1">
      <alignment horizontal="right" vertical="top"/>
    </xf>
    <xf numFmtId="0" fontId="23" fillId="3" borderId="46" xfId="0" applyNumberFormat="1" applyFont="1" applyFill="1" applyBorder="1" applyAlignment="1" applyProtection="1">
      <alignment horizontal="right" vertical="top"/>
    </xf>
    <xf numFmtId="0" fontId="2" fillId="0" borderId="28" xfId="0" applyNumberFormat="1" applyFont="1" applyFill="1" applyBorder="1" applyAlignment="1" applyProtection="1">
      <alignment vertical="top"/>
    </xf>
    <xf numFmtId="0" fontId="23" fillId="0" borderId="28" xfId="0" applyNumberFormat="1" applyFont="1" applyFill="1" applyBorder="1" applyAlignment="1" applyProtection="1">
      <alignment horizontal="right" vertical="top"/>
    </xf>
    <xf numFmtId="0" fontId="2" fillId="0" borderId="0" xfId="0" applyNumberFormat="1" applyFont="1" applyFill="1" applyBorder="1" applyAlignment="1" applyProtection="1">
      <alignment vertical="top"/>
    </xf>
    <xf numFmtId="0" fontId="53" fillId="0" borderId="0" xfId="0" applyNumberFormat="1" applyFont="1" applyFill="1" applyBorder="1" applyAlignment="1" applyProtection="1">
      <alignment vertical="top"/>
    </xf>
    <xf numFmtId="0" fontId="2" fillId="0" borderId="0" xfId="0" applyNumberFormat="1" applyFont="1" applyFill="1" applyBorder="1" applyAlignment="1" applyProtection="1"/>
    <xf numFmtId="0" fontId="11" fillId="0" borderId="0" xfId="0" applyNumberFormat="1" applyFont="1" applyFill="1" applyBorder="1" applyAlignment="1" applyProtection="1"/>
    <xf numFmtId="0" fontId="39" fillId="2" borderId="9" xfId="0" applyNumberFormat="1" applyFont="1" applyFill="1" applyBorder="1" applyAlignment="1" applyProtection="1">
      <alignment horizontal="right" vertical="top"/>
    </xf>
    <xf numFmtId="0" fontId="23" fillId="6" borderId="14" xfId="0" applyNumberFormat="1" applyFont="1" applyFill="1" applyBorder="1" applyAlignment="1" applyProtection="1">
      <alignment horizontal="right" vertical="top"/>
    </xf>
    <xf numFmtId="0" fontId="23" fillId="3" borderId="18" xfId="0" applyNumberFormat="1" applyFont="1" applyFill="1" applyBorder="1" applyAlignment="1" applyProtection="1">
      <alignment horizontal="right" vertical="top"/>
    </xf>
    <xf numFmtId="0" fontId="23" fillId="6" borderId="21" xfId="0" applyNumberFormat="1" applyFont="1" applyFill="1" applyBorder="1" applyAlignment="1" applyProtection="1">
      <alignment horizontal="right" vertical="top"/>
    </xf>
    <xf numFmtId="0" fontId="23" fillId="3" borderId="20" xfId="0" applyNumberFormat="1" applyFont="1" applyFill="1" applyBorder="1" applyAlignment="1" applyProtection="1">
      <alignment horizontal="right" vertical="top"/>
    </xf>
    <xf numFmtId="0" fontId="23" fillId="6" borderId="16" xfId="0" applyNumberFormat="1" applyFont="1" applyFill="1" applyBorder="1" applyAlignment="1" applyProtection="1">
      <alignment horizontal="right" vertical="top"/>
    </xf>
    <xf numFmtId="0" fontId="42" fillId="2" borderId="0" xfId="2" applyFont="1" applyFill="1" applyAlignment="1">
      <alignment horizontal="left" vertical="top"/>
    </xf>
    <xf numFmtId="0" fontId="20" fillId="2" borderId="0" xfId="2" applyFont="1" applyFill="1" applyAlignment="1">
      <alignment horizontal="center" vertical="top" wrapText="1"/>
    </xf>
    <xf numFmtId="0" fontId="32" fillId="4" borderId="14" xfId="1" applyNumberFormat="1" applyFont="1" applyFill="1" applyBorder="1" applyAlignment="1">
      <alignment horizontal="center" vertical="center" wrapText="1"/>
    </xf>
    <xf numFmtId="0" fontId="32" fillId="4" borderId="21" xfId="1" applyNumberFormat="1" applyFont="1" applyFill="1" applyBorder="1" applyAlignment="1">
      <alignment horizontal="center" vertical="center" wrapText="1"/>
    </xf>
    <xf numFmtId="0" fontId="32" fillId="4" borderId="16" xfId="1" applyNumberFormat="1" applyFont="1" applyFill="1" applyBorder="1" applyAlignment="1">
      <alignment horizontal="center" vertical="center" wrapText="1"/>
    </xf>
    <xf numFmtId="0" fontId="54" fillId="0" borderId="21" xfId="2" applyFont="1" applyBorder="1" applyAlignment="1">
      <alignment vertical="top" wrapText="1"/>
    </xf>
    <xf numFmtId="0" fontId="55" fillId="0" borderId="20" xfId="2" applyFont="1" applyBorder="1" applyAlignment="1">
      <alignment vertical="top" wrapText="1"/>
    </xf>
    <xf numFmtId="0" fontId="56" fillId="0" borderId="20" xfId="2" applyFont="1" applyBorder="1" applyAlignment="1">
      <alignment vertical="top" wrapText="1"/>
    </xf>
    <xf numFmtId="0" fontId="57" fillId="0" borderId="20" xfId="2" applyFont="1" applyBorder="1" applyAlignment="1">
      <alignment vertical="top" wrapText="1"/>
    </xf>
    <xf numFmtId="0" fontId="58" fillId="0" borderId="20" xfId="2" applyFont="1" applyBorder="1" applyAlignment="1">
      <alignment vertical="top" wrapText="1"/>
    </xf>
    <xf numFmtId="0" fontId="59" fillId="0" borderId="20" xfId="2" applyFont="1" applyBorder="1" applyAlignment="1">
      <alignment vertical="top" wrapText="1"/>
    </xf>
    <xf numFmtId="0" fontId="60" fillId="0" borderId="20" xfId="2" applyFont="1" applyBorder="1" applyAlignment="1">
      <alignment vertical="top" wrapText="1"/>
    </xf>
    <xf numFmtId="0" fontId="54" fillId="0" borderId="16" xfId="2" applyFont="1" applyBorder="1" applyAlignment="1">
      <alignment vertical="top" wrapText="1"/>
    </xf>
    <xf numFmtId="0" fontId="29" fillId="0" borderId="14" xfId="2" applyFont="1" applyBorder="1" applyAlignment="1">
      <alignment vertical="top" wrapText="1"/>
    </xf>
    <xf numFmtId="0" fontId="23" fillId="0" borderId="14" xfId="2" applyFont="1" applyBorder="1" applyAlignment="1">
      <alignment vertical="top" wrapText="1"/>
    </xf>
    <xf numFmtId="0" fontId="23" fillId="0" borderId="21" xfId="2" applyFont="1" applyBorder="1" applyAlignment="1">
      <alignment vertical="top" wrapText="1"/>
    </xf>
    <xf numFmtId="0" fontId="29" fillId="0" borderId="21" xfId="2" applyFont="1" applyBorder="1" applyAlignment="1">
      <alignment vertical="top" wrapText="1"/>
    </xf>
    <xf numFmtId="0" fontId="43" fillId="0" borderId="21" xfId="2" applyFont="1" applyBorder="1"/>
    <xf numFmtId="0" fontId="2" fillId="0" borderId="20" xfId="0" applyNumberFormat="1" applyFont="1" applyFill="1" applyBorder="1" applyAlignment="1" applyProtection="1">
      <alignment vertical="top"/>
    </xf>
    <xf numFmtId="0" fontId="43" fillId="0" borderId="16" xfId="2" applyFont="1" applyBorder="1"/>
    <xf numFmtId="0" fontId="31" fillId="0" borderId="0" xfId="2"/>
    <xf numFmtId="0" fontId="61" fillId="0" borderId="0" xfId="2" applyFont="1"/>
    <xf numFmtId="0" fontId="1" fillId="10" borderId="0" xfId="0" applyFont="1" applyFill="1"/>
    <xf numFmtId="0" fontId="0" fillId="0" borderId="0" xfId="0" applyAlignment="1">
      <alignment horizontal="center"/>
    </xf>
    <xf numFmtId="0" fontId="0" fillId="11" borderId="0" xfId="0" applyFill="1"/>
    <xf numFmtId="0" fontId="0" fillId="10" borderId="0" xfId="0" applyFill="1"/>
    <xf numFmtId="0" fontId="0" fillId="0" borderId="0" xfId="0" applyAlignment="1">
      <alignment horizontal="left"/>
    </xf>
  </cellXfs>
  <cellStyles count="3">
    <cellStyle name="Обычный" xfId="0" builtinId="0"/>
    <cellStyle name="Обычный_Термодинамические свойства воды и пара от t" xfId="1"/>
    <cellStyle name="Обычный_Термодинамические свойства воды и пара от р" xfId="2"/>
  </cellStyles>
  <dxfs count="18">
    <dxf>
      <font>
        <b/>
        <i val="0"/>
        <condense val="0"/>
        <extend val="0"/>
        <color indexed="9"/>
      </font>
      <fill>
        <patternFill>
          <bgColor indexed="10"/>
        </patternFill>
      </fill>
    </dxf>
    <dxf>
      <fill>
        <patternFill>
          <bgColor indexed="44"/>
        </patternFill>
      </fill>
    </dxf>
    <dxf>
      <font>
        <b/>
        <i/>
        <condense val="0"/>
        <extend val="0"/>
        <color indexed="9"/>
      </font>
      <fill>
        <patternFill>
          <bgColor indexed="10"/>
        </patternFill>
      </fill>
    </dxf>
    <dxf>
      <font>
        <b/>
        <i val="0"/>
        <condense val="0"/>
        <extend val="0"/>
      </font>
      <fill>
        <patternFill>
          <bgColor indexed="22"/>
        </patternFill>
      </fill>
    </dxf>
    <dxf>
      <font>
        <b/>
        <i val="0"/>
        <condense val="0"/>
        <extend val="0"/>
      </font>
      <fill>
        <patternFill>
          <bgColor indexed="22"/>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ill>
        <patternFill>
          <bgColor indexed="44"/>
        </patternFill>
      </fill>
    </dxf>
    <dxf>
      <font>
        <b/>
        <i val="0"/>
        <condense val="0"/>
        <extend val="0"/>
        <color indexed="9"/>
      </font>
      <fill>
        <patternFill>
          <bgColor indexed="10"/>
        </patternFill>
      </fill>
    </dxf>
    <dxf>
      <fill>
        <patternFill>
          <bgColor indexed="44"/>
        </patternFill>
      </fill>
    </dxf>
    <dxf>
      <font>
        <b/>
        <i/>
        <condense val="0"/>
        <extend val="0"/>
        <color indexed="9"/>
      </font>
      <fill>
        <patternFill>
          <bgColor indexed="10"/>
        </patternFill>
      </fill>
    </dxf>
    <dxf>
      <font>
        <b/>
        <i val="0"/>
        <condense val="0"/>
        <extend val="0"/>
      </font>
      <fill>
        <patternFill>
          <bgColor indexed="22"/>
        </patternFill>
      </fill>
    </dxf>
    <dxf>
      <font>
        <b/>
        <i val="0"/>
        <condense val="0"/>
        <extend val="0"/>
      </font>
      <fill>
        <patternFill>
          <bgColor indexed="22"/>
        </patternFill>
      </fill>
    </dxf>
    <dxf>
      <font>
        <b/>
        <i val="0"/>
        <condense val="0"/>
        <extend val="0"/>
        <color indexed="9"/>
      </font>
      <fill>
        <patternFill>
          <bgColor indexed="10"/>
        </patternFill>
      </fill>
    </dxf>
    <dxf>
      <font>
        <b/>
        <i val="0"/>
        <condense val="0"/>
        <extend val="0"/>
        <color indexed="9"/>
      </font>
      <fill>
        <patternFill>
          <bgColor indexed="10"/>
        </patternFill>
      </fill>
    </dxf>
    <dxf>
      <font>
        <b/>
        <i val="0"/>
        <condense val="0"/>
        <extend val="0"/>
        <color indexed="9"/>
      </font>
      <fill>
        <patternFill>
          <bgColor indexed="10"/>
        </patternFill>
      </fill>
    </dxf>
    <dxf>
      <fill>
        <patternFill>
          <bgColor indexed="44"/>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1052;&#1086;&#1111;&#1044;&#1086;&#1082;&#1091;&#1084;&#1077;&#1085;&#1090;&#1080;\&#1056;&#1072;&#1089;&#1095;&#1077;&#1090;&#1085;&#1099;&#1077;%20&#1090;&#1072;&#1073;&#1083;&#1080;&#1094;&#1099;\&#1087;&#1072;&#1088;,%20&#1084;&#1086;&#1097;&#1085;&#1086;&#1089;&#1090;&#1100;%20&#1087;&#1072;&#1088;&#1086;&#1074;&#1086;&#1075;&#1086;%20&#1082;&#1086;&#1090;&#1083;&#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
      <sheetName val="Модуль"/>
      <sheetName val="T(P)"/>
      <sheetName val="P(T)"/>
      <sheetName val="Теплоемкость"/>
      <sheetName val="Теплопроводность"/>
      <sheetName val="Вязкость"/>
      <sheetName val="Конвертер"/>
    </sheetNames>
    <sheetDataSet>
      <sheetData sheetId="0"/>
      <sheetData sheetId="1">
        <row r="54">
          <cell r="B54" t="str">
            <v>1 кПа</v>
          </cell>
          <cell r="C54">
            <v>0.01</v>
          </cell>
          <cell r="D54" t="str">
            <v>бар</v>
          </cell>
          <cell r="E54" t="str">
            <v>2 кПа</v>
          </cell>
          <cell r="F54">
            <v>0.02</v>
          </cell>
          <cell r="G54" t="str">
            <v>бар</v>
          </cell>
          <cell r="H54" t="str">
            <v>3 кПа</v>
          </cell>
          <cell r="I54">
            <v>0.03</v>
          </cell>
          <cell r="J54" t="str">
            <v>бар</v>
          </cell>
          <cell r="K54" t="str">
            <v>4 кПа</v>
          </cell>
          <cell r="L54">
            <v>0.04</v>
          </cell>
          <cell r="M54" t="str">
            <v>бар</v>
          </cell>
          <cell r="N54" t="str">
            <v>5 кПа</v>
          </cell>
          <cell r="O54">
            <v>0.05</v>
          </cell>
          <cell r="P54" t="str">
            <v>бар</v>
          </cell>
          <cell r="Q54" t="str">
            <v>10 кПа</v>
          </cell>
          <cell r="R54">
            <v>0.1</v>
          </cell>
          <cell r="S54" t="str">
            <v>бар</v>
          </cell>
          <cell r="T54" t="str">
            <v>20 кПа</v>
          </cell>
          <cell r="U54">
            <v>0.2</v>
          </cell>
          <cell r="V54" t="str">
            <v>бар</v>
          </cell>
          <cell r="W54" t="str">
            <v>30 кПа</v>
          </cell>
          <cell r="X54">
            <v>0.3</v>
          </cell>
          <cell r="Y54" t="str">
            <v>бар</v>
          </cell>
          <cell r="Z54" t="str">
            <v>40 кПа</v>
          </cell>
          <cell r="AA54">
            <v>0.4</v>
          </cell>
          <cell r="AB54" t="str">
            <v>бар</v>
          </cell>
          <cell r="AC54" t="str">
            <v>50 кПа</v>
          </cell>
          <cell r="AD54">
            <v>0.5</v>
          </cell>
          <cell r="AE54" t="str">
            <v>бар</v>
          </cell>
          <cell r="AF54" t="str">
            <v>60 кПа</v>
          </cell>
          <cell r="AG54">
            <v>0.6</v>
          </cell>
          <cell r="AH54" t="str">
            <v>бар</v>
          </cell>
          <cell r="AI54" t="str">
            <v>70 кПа</v>
          </cell>
          <cell r="AJ54">
            <v>0.7</v>
          </cell>
          <cell r="AK54" t="str">
            <v>бар</v>
          </cell>
          <cell r="AL54" t="str">
            <v>80 кПа</v>
          </cell>
          <cell r="AM54">
            <v>0.8</v>
          </cell>
          <cell r="AN54" t="str">
            <v>бар</v>
          </cell>
          <cell r="AO54" t="str">
            <v>90 кПа</v>
          </cell>
          <cell r="AP54">
            <v>0.9</v>
          </cell>
          <cell r="AQ54" t="str">
            <v>бар</v>
          </cell>
          <cell r="AR54" t="str">
            <v>100 кПа</v>
          </cell>
          <cell r="AS54">
            <v>1</v>
          </cell>
          <cell r="AT54" t="str">
            <v>бар</v>
          </cell>
          <cell r="AU54" t="str">
            <v>200 кПа</v>
          </cell>
          <cell r="AV54">
            <v>2</v>
          </cell>
          <cell r="AW54" t="str">
            <v>бар</v>
          </cell>
          <cell r="AX54" t="str">
            <v>300 кПа</v>
          </cell>
          <cell r="AY54">
            <v>3</v>
          </cell>
          <cell r="AZ54" t="str">
            <v>бар</v>
          </cell>
          <cell r="BA54" t="str">
            <v>400 кПа</v>
          </cell>
          <cell r="BB54">
            <v>4</v>
          </cell>
          <cell r="BC54" t="str">
            <v>бар</v>
          </cell>
          <cell r="BD54" t="str">
            <v>500 кПа</v>
          </cell>
          <cell r="BE54">
            <v>5</v>
          </cell>
          <cell r="BF54" t="str">
            <v>бар</v>
          </cell>
          <cell r="BG54" t="str">
            <v>1 МПа</v>
          </cell>
          <cell r="BH54">
            <v>10</v>
          </cell>
          <cell r="BI54" t="str">
            <v>бар</v>
          </cell>
          <cell r="BJ54" t="str">
            <v>1,5 МПа</v>
          </cell>
          <cell r="BK54">
            <v>15</v>
          </cell>
          <cell r="BL54" t="str">
            <v>бар</v>
          </cell>
          <cell r="BM54" t="str">
            <v>2 МПа</v>
          </cell>
          <cell r="BN54">
            <v>20</v>
          </cell>
          <cell r="BO54" t="str">
            <v>бар</v>
          </cell>
          <cell r="BP54" t="str">
            <v>2,5 МПа</v>
          </cell>
          <cell r="BQ54">
            <v>25</v>
          </cell>
          <cell r="BR54" t="str">
            <v>бар</v>
          </cell>
          <cell r="BS54" t="str">
            <v>3 МПа</v>
          </cell>
          <cell r="BT54">
            <v>30</v>
          </cell>
          <cell r="BU54" t="str">
            <v>бар</v>
          </cell>
          <cell r="BV54" t="str">
            <v>3,5 МПа</v>
          </cell>
          <cell r="BW54">
            <v>35</v>
          </cell>
          <cell r="BX54" t="str">
            <v>бар</v>
          </cell>
          <cell r="BY54" t="str">
            <v>4 МПа</v>
          </cell>
          <cell r="BZ54">
            <v>40</v>
          </cell>
          <cell r="CA54" t="str">
            <v>бар</v>
          </cell>
          <cell r="CB54" t="str">
            <v>4,5 МПа</v>
          </cell>
          <cell r="CC54">
            <v>45</v>
          </cell>
          <cell r="CD54" t="str">
            <v>бар</v>
          </cell>
          <cell r="CE54" t="str">
            <v>5 МПа</v>
          </cell>
          <cell r="CF54">
            <v>50</v>
          </cell>
          <cell r="CG54" t="str">
            <v>бар</v>
          </cell>
          <cell r="CH54" t="str">
            <v>6 МПа</v>
          </cell>
          <cell r="CI54">
            <v>60</v>
          </cell>
          <cell r="CJ54" t="str">
            <v>бар</v>
          </cell>
          <cell r="CK54" t="str">
            <v>7 МПа</v>
          </cell>
          <cell r="CL54">
            <v>70</v>
          </cell>
          <cell r="CM54" t="str">
            <v>бар</v>
          </cell>
          <cell r="CN54" t="str">
            <v>8 МПа</v>
          </cell>
          <cell r="CO54">
            <v>80</v>
          </cell>
          <cell r="CP54" t="str">
            <v>бар</v>
          </cell>
          <cell r="CQ54" t="str">
            <v>9 МПа</v>
          </cell>
          <cell r="CR54">
            <v>90</v>
          </cell>
          <cell r="CS54" t="str">
            <v>бар</v>
          </cell>
          <cell r="CT54" t="str">
            <v>10 МПа</v>
          </cell>
          <cell r="CU54">
            <v>100</v>
          </cell>
          <cell r="CV54" t="str">
            <v>бар</v>
          </cell>
          <cell r="CW54" t="str">
            <v>11 МПа</v>
          </cell>
          <cell r="CX54">
            <v>110</v>
          </cell>
          <cell r="CY54" t="str">
            <v>бар</v>
          </cell>
          <cell r="CZ54" t="str">
            <v>12 МПа</v>
          </cell>
          <cell r="DA54">
            <v>120</v>
          </cell>
          <cell r="DB54" t="str">
            <v>бар</v>
          </cell>
          <cell r="DC54" t="str">
            <v>13 МПа</v>
          </cell>
          <cell r="DD54">
            <v>130</v>
          </cell>
          <cell r="DE54" t="str">
            <v>бар</v>
          </cell>
          <cell r="DF54" t="str">
            <v>14 МПа</v>
          </cell>
          <cell r="DG54">
            <v>140</v>
          </cell>
          <cell r="DH54" t="str">
            <v>бар</v>
          </cell>
          <cell r="DI54" t="str">
            <v>15 МПа</v>
          </cell>
          <cell r="DJ54">
            <v>150</v>
          </cell>
          <cell r="DK54" t="str">
            <v>бар</v>
          </cell>
          <cell r="DL54" t="str">
            <v>16 МПа</v>
          </cell>
          <cell r="DM54">
            <v>160</v>
          </cell>
          <cell r="DN54" t="str">
            <v>бар</v>
          </cell>
          <cell r="DO54" t="str">
            <v>17 МПа</v>
          </cell>
          <cell r="DP54">
            <v>170</v>
          </cell>
          <cell r="DQ54" t="str">
            <v>бар</v>
          </cell>
          <cell r="DR54" t="str">
            <v>18 МПа</v>
          </cell>
          <cell r="DS54">
            <v>180</v>
          </cell>
          <cell r="DT54" t="str">
            <v>бар</v>
          </cell>
          <cell r="DU54" t="str">
            <v>19 МПа</v>
          </cell>
          <cell r="DV54">
            <v>190</v>
          </cell>
          <cell r="DW54" t="str">
            <v>бар</v>
          </cell>
          <cell r="DX54" t="str">
            <v>20 МПа</v>
          </cell>
          <cell r="DY54">
            <v>200</v>
          </cell>
          <cell r="DZ54" t="str">
            <v>бар</v>
          </cell>
          <cell r="EA54" t="str">
            <v>21 МПа</v>
          </cell>
          <cell r="EB54">
            <v>210</v>
          </cell>
          <cell r="EC54" t="str">
            <v>бар</v>
          </cell>
          <cell r="ED54" t="str">
            <v>22 МПа</v>
          </cell>
          <cell r="EE54">
            <v>220</v>
          </cell>
          <cell r="EF54" t="str">
            <v>бар</v>
          </cell>
          <cell r="EG54" t="str">
            <v>23 МПа</v>
          </cell>
          <cell r="EH54">
            <v>230</v>
          </cell>
          <cell r="EI54" t="str">
            <v>бар</v>
          </cell>
          <cell r="EJ54" t="str">
            <v>24 МПа</v>
          </cell>
          <cell r="EK54">
            <v>240</v>
          </cell>
          <cell r="EL54" t="str">
            <v>бар</v>
          </cell>
          <cell r="EM54" t="str">
            <v>25 МПа</v>
          </cell>
          <cell r="EN54">
            <v>250</v>
          </cell>
          <cell r="EO54" t="str">
            <v>бар</v>
          </cell>
          <cell r="EP54" t="str">
            <v>26 МПа</v>
          </cell>
          <cell r="EQ54">
            <v>260</v>
          </cell>
          <cell r="ER54" t="str">
            <v>бар</v>
          </cell>
          <cell r="ES54" t="str">
            <v>27 МПа</v>
          </cell>
          <cell r="ET54">
            <v>270</v>
          </cell>
          <cell r="EU54" t="str">
            <v>бар</v>
          </cell>
          <cell r="EV54" t="str">
            <v>28 МПа</v>
          </cell>
          <cell r="EW54">
            <v>280</v>
          </cell>
          <cell r="EX54" t="str">
            <v>бар</v>
          </cell>
          <cell r="EY54" t="str">
            <v>29 МПа</v>
          </cell>
          <cell r="EZ54">
            <v>290</v>
          </cell>
          <cell r="FA54" t="str">
            <v>бар</v>
          </cell>
          <cell r="FB54" t="str">
            <v>30 МПа</v>
          </cell>
          <cell r="FC54">
            <v>300</v>
          </cell>
          <cell r="FD54" t="str">
            <v>бар</v>
          </cell>
          <cell r="FE54" t="str">
            <v>31 МПа</v>
          </cell>
          <cell r="FF54">
            <v>310</v>
          </cell>
          <cell r="FG54" t="str">
            <v>бар</v>
          </cell>
          <cell r="FH54" t="str">
            <v>32 МПа</v>
          </cell>
          <cell r="FI54">
            <v>320</v>
          </cell>
          <cell r="FJ54" t="str">
            <v>бар</v>
          </cell>
          <cell r="FK54" t="str">
            <v>33 МПа</v>
          </cell>
          <cell r="FL54">
            <v>330</v>
          </cell>
          <cell r="FM54" t="str">
            <v>бар</v>
          </cell>
          <cell r="FN54" t="str">
            <v>34 МПа</v>
          </cell>
          <cell r="FO54">
            <v>340</v>
          </cell>
          <cell r="FP54" t="str">
            <v>бар</v>
          </cell>
          <cell r="FQ54" t="str">
            <v>35 МПа</v>
          </cell>
          <cell r="FR54">
            <v>350</v>
          </cell>
          <cell r="FS54" t="str">
            <v>бар</v>
          </cell>
          <cell r="FT54" t="str">
            <v>36 МПа</v>
          </cell>
          <cell r="FU54">
            <v>360</v>
          </cell>
          <cell r="FV54" t="str">
            <v>бар</v>
          </cell>
          <cell r="FW54" t="str">
            <v>37 МПа</v>
          </cell>
          <cell r="FX54">
            <v>370</v>
          </cell>
          <cell r="FY54" t="str">
            <v>бар</v>
          </cell>
          <cell r="FZ54" t="str">
            <v>38 МПа</v>
          </cell>
          <cell r="GA54">
            <v>380</v>
          </cell>
          <cell r="GB54" t="str">
            <v>бар</v>
          </cell>
          <cell r="GC54" t="str">
            <v>39 МПа</v>
          </cell>
          <cell r="GD54">
            <v>390</v>
          </cell>
          <cell r="GE54" t="str">
            <v>бар</v>
          </cell>
          <cell r="GF54" t="str">
            <v>40 МПа</v>
          </cell>
          <cell r="GG54">
            <v>400</v>
          </cell>
          <cell r="GH54" t="str">
            <v>бар</v>
          </cell>
          <cell r="GI54" t="str">
            <v>41 МПа</v>
          </cell>
          <cell r="GJ54">
            <v>410</v>
          </cell>
          <cell r="GK54" t="str">
            <v>бар</v>
          </cell>
          <cell r="GL54" t="str">
            <v>42 МПа</v>
          </cell>
          <cell r="GM54">
            <v>420</v>
          </cell>
          <cell r="GN54" t="str">
            <v>бар</v>
          </cell>
          <cell r="GO54" t="str">
            <v>43 МПа</v>
          </cell>
          <cell r="GP54">
            <v>430</v>
          </cell>
          <cell r="GQ54" t="str">
            <v>бар</v>
          </cell>
          <cell r="GR54" t="str">
            <v>44 МПа</v>
          </cell>
          <cell r="GS54">
            <v>440</v>
          </cell>
          <cell r="GT54" t="str">
            <v>бар</v>
          </cell>
          <cell r="GU54" t="str">
            <v>45 МПа</v>
          </cell>
          <cell r="GV54">
            <v>450</v>
          </cell>
          <cell r="GW54" t="str">
            <v>бар</v>
          </cell>
          <cell r="GX54" t="str">
            <v>46 МПа</v>
          </cell>
          <cell r="GY54">
            <v>460</v>
          </cell>
          <cell r="GZ54" t="str">
            <v>бар</v>
          </cell>
          <cell r="HA54" t="str">
            <v>47 МПа</v>
          </cell>
          <cell r="HB54">
            <v>470</v>
          </cell>
          <cell r="HC54" t="str">
            <v>бар</v>
          </cell>
          <cell r="HD54" t="str">
            <v>48 МПа</v>
          </cell>
          <cell r="HE54">
            <v>480</v>
          </cell>
          <cell r="HF54" t="str">
            <v>бар</v>
          </cell>
          <cell r="HG54" t="str">
            <v>49 МПа</v>
          </cell>
          <cell r="HH54">
            <v>490</v>
          </cell>
          <cell r="HI54" t="str">
            <v>бар</v>
          </cell>
          <cell r="HJ54" t="str">
            <v>50 МПа</v>
          </cell>
          <cell r="HK54">
            <v>500</v>
          </cell>
          <cell r="HL54" t="str">
            <v>бар</v>
          </cell>
          <cell r="HM54" t="str">
            <v>52 МПа</v>
          </cell>
          <cell r="HN54">
            <v>520</v>
          </cell>
          <cell r="HO54" t="str">
            <v>бар</v>
          </cell>
          <cell r="HP54" t="str">
            <v>54 МПа</v>
          </cell>
          <cell r="HQ54">
            <v>540</v>
          </cell>
          <cell r="HR54" t="str">
            <v>бар</v>
          </cell>
          <cell r="HS54" t="str">
            <v>56 МПа</v>
          </cell>
          <cell r="HT54">
            <v>560</v>
          </cell>
          <cell r="HU54" t="str">
            <v>бар</v>
          </cell>
          <cell r="HV54" t="str">
            <v>58 МПа</v>
          </cell>
          <cell r="HW54">
            <v>580</v>
          </cell>
          <cell r="HX54" t="str">
            <v>бар</v>
          </cell>
          <cell r="HY54" t="str">
            <v>60 МПа</v>
          </cell>
          <cell r="HZ54">
            <v>600</v>
          </cell>
          <cell r="IA54" t="str">
            <v>бар</v>
          </cell>
          <cell r="IB54" t="str">
            <v>62 МПа</v>
          </cell>
          <cell r="IC54">
            <v>620</v>
          </cell>
          <cell r="ID54" t="str">
            <v>бар</v>
          </cell>
          <cell r="IE54" t="str">
            <v>64 МПа</v>
          </cell>
          <cell r="IF54">
            <v>640</v>
          </cell>
          <cell r="IG54" t="str">
            <v>бар</v>
          </cell>
          <cell r="IH54" t="str">
            <v>66 МПа</v>
          </cell>
          <cell r="II54">
            <v>660</v>
          </cell>
          <cell r="IJ54" t="str">
            <v>бар</v>
          </cell>
          <cell r="IK54" t="str">
            <v>68 МПа</v>
          </cell>
          <cell r="IL54">
            <v>680</v>
          </cell>
          <cell r="IM54" t="str">
            <v>бар</v>
          </cell>
          <cell r="IN54" t="str">
            <v>70 МПа</v>
          </cell>
          <cell r="IO54">
            <v>700</v>
          </cell>
          <cell r="IP54" t="str">
            <v>бар</v>
          </cell>
          <cell r="IQ54" t="str">
            <v>72 МПа</v>
          </cell>
          <cell r="IR54">
            <v>720</v>
          </cell>
          <cell r="IS54" t="str">
            <v>бар</v>
          </cell>
        </row>
        <row r="66">
          <cell r="A66">
            <v>0</v>
          </cell>
          <cell r="B66">
            <v>1.0001999999999999E-3</v>
          </cell>
          <cell r="C66">
            <v>0</v>
          </cell>
          <cell r="D66">
            <v>-1E-4</v>
          </cell>
          <cell r="E66">
            <v>1.0001999999999999E-3</v>
          </cell>
          <cell r="F66">
            <v>0</v>
          </cell>
          <cell r="G66">
            <v>-1E-4</v>
          </cell>
          <cell r="H66">
            <v>1.0001999999999999E-3</v>
          </cell>
          <cell r="I66">
            <v>0</v>
          </cell>
          <cell r="J66">
            <v>-1E-4</v>
          </cell>
          <cell r="K66">
            <v>1.0001999999999999E-3</v>
          </cell>
          <cell r="L66">
            <v>0</v>
          </cell>
          <cell r="M66">
            <v>-1E-4</v>
          </cell>
          <cell r="N66">
            <v>1.0001999999999999E-3</v>
          </cell>
          <cell r="O66">
            <v>0</v>
          </cell>
          <cell r="P66">
            <v>-1E-4</v>
          </cell>
          <cell r="Q66">
            <v>1.0001999999999999E-3</v>
          </cell>
          <cell r="R66">
            <v>0</v>
          </cell>
          <cell r="S66">
            <v>-1E-4</v>
          </cell>
          <cell r="T66">
            <v>1.0001999999999999E-3</v>
          </cell>
          <cell r="U66">
            <v>0</v>
          </cell>
          <cell r="V66">
            <v>-1E-4</v>
          </cell>
          <cell r="W66">
            <v>1.0001999999999999E-3</v>
          </cell>
          <cell r="X66">
            <v>0</v>
          </cell>
          <cell r="Y66">
            <v>-1E-4</v>
          </cell>
          <cell r="Z66">
            <v>1.0001999999999999E-3</v>
          </cell>
          <cell r="AA66">
            <v>0</v>
          </cell>
          <cell r="AB66">
            <v>-1E-4</v>
          </cell>
          <cell r="AC66">
            <v>1.0001999999999999E-3</v>
          </cell>
          <cell r="AD66">
            <v>0</v>
          </cell>
          <cell r="AE66">
            <v>-1E-4</v>
          </cell>
          <cell r="AF66">
            <v>1.0001999999999999E-3</v>
          </cell>
          <cell r="AG66">
            <v>0</v>
          </cell>
          <cell r="AH66">
            <v>-1E-4</v>
          </cell>
          <cell r="AI66">
            <v>1.0001999999999999E-3</v>
          </cell>
          <cell r="AJ66">
            <v>0</v>
          </cell>
          <cell r="AK66">
            <v>-1E-4</v>
          </cell>
          <cell r="AL66">
            <v>1.0001999999999999E-3</v>
          </cell>
          <cell r="AM66">
            <v>0</v>
          </cell>
          <cell r="AN66">
            <v>-1E-4</v>
          </cell>
          <cell r="AO66">
            <v>1.0001999999999999E-3</v>
          </cell>
          <cell r="AP66">
            <v>0</v>
          </cell>
          <cell r="AQ66">
            <v>-1E-4</v>
          </cell>
          <cell r="AR66">
            <v>1.0001999999999999E-3</v>
          </cell>
          <cell r="AS66">
            <v>0.1</v>
          </cell>
          <cell r="AT66">
            <v>-1E-4</v>
          </cell>
          <cell r="AU66">
            <v>1.0001000000000001E-3</v>
          </cell>
          <cell r="AV66">
            <v>0.2</v>
          </cell>
          <cell r="AW66">
            <v>-1E-4</v>
          </cell>
          <cell r="AX66">
            <v>1.0001000000000001E-3</v>
          </cell>
          <cell r="AY66">
            <v>0.3</v>
          </cell>
          <cell r="AZ66">
            <v>-1E-4</v>
          </cell>
          <cell r="BA66">
            <v>1E-3</v>
          </cell>
          <cell r="BB66">
            <v>0.4</v>
          </cell>
          <cell r="BC66">
            <v>-1E-4</v>
          </cell>
          <cell r="BD66">
            <v>1E-3</v>
          </cell>
          <cell r="BE66">
            <v>0.5</v>
          </cell>
          <cell r="BF66">
            <v>-1E-4</v>
          </cell>
          <cell r="BG66">
            <v>9.9970000000000007E-4</v>
          </cell>
          <cell r="BH66">
            <v>1</v>
          </cell>
          <cell r="BI66">
            <v>-1E-4</v>
          </cell>
          <cell r="BJ66">
            <v>9.9949999999999995E-4</v>
          </cell>
          <cell r="BK66">
            <v>1.5</v>
          </cell>
          <cell r="BL66">
            <v>0</v>
          </cell>
          <cell r="BM66">
            <v>9.992E-4</v>
          </cell>
          <cell r="BN66">
            <v>2</v>
          </cell>
          <cell r="BO66">
            <v>0</v>
          </cell>
          <cell r="BP66">
            <v>9.990000000000001E-4</v>
          </cell>
          <cell r="BQ66">
            <v>2.5</v>
          </cell>
          <cell r="BR66">
            <v>0</v>
          </cell>
          <cell r="BS66">
            <v>9.9869999999999994E-4</v>
          </cell>
          <cell r="BT66">
            <v>3</v>
          </cell>
          <cell r="BU66">
            <v>1E-4</v>
          </cell>
          <cell r="BV66">
            <v>9.9850000000000004E-4</v>
          </cell>
          <cell r="BW66">
            <v>3.5</v>
          </cell>
          <cell r="BX66">
            <v>1E-4</v>
          </cell>
          <cell r="BY66">
            <v>9.9820000000000009E-4</v>
          </cell>
          <cell r="BZ66">
            <v>4</v>
          </cell>
          <cell r="CA66">
            <v>2.0000000000000001E-4</v>
          </cell>
          <cell r="CB66">
            <v>9.9799999999999997E-4</v>
          </cell>
          <cell r="CC66">
            <v>4.5</v>
          </cell>
          <cell r="CD66">
            <v>2.0000000000000001E-4</v>
          </cell>
          <cell r="CE66">
            <v>9.9770000000000002E-4</v>
          </cell>
          <cell r="CF66">
            <v>5.0999999999999996</v>
          </cell>
          <cell r="CG66">
            <v>2.0000000000000001E-4</v>
          </cell>
          <cell r="CH66">
            <v>9.9719999999999995E-4</v>
          </cell>
          <cell r="CI66">
            <v>6.1</v>
          </cell>
          <cell r="CJ66">
            <v>2.9999999999999997E-4</v>
          </cell>
          <cell r="CK66">
            <v>9.967000000000001E-4</v>
          </cell>
          <cell r="CL66">
            <v>7.1</v>
          </cell>
          <cell r="CM66">
            <v>4.0000000000000002E-4</v>
          </cell>
          <cell r="CN66">
            <v>9.9620000000000004E-4</v>
          </cell>
          <cell r="CO66">
            <v>8.1</v>
          </cell>
          <cell r="CP66">
            <v>4.0000000000000002E-4</v>
          </cell>
          <cell r="CQ66">
            <v>9.9580000000000003E-4</v>
          </cell>
          <cell r="CR66">
            <v>9.1</v>
          </cell>
          <cell r="CS66">
            <v>5.0000000000000001E-4</v>
          </cell>
          <cell r="CT66">
            <v>9.9529999999999996E-4</v>
          </cell>
          <cell r="CU66">
            <v>10.1</v>
          </cell>
          <cell r="CV66">
            <v>5.0000000000000001E-4</v>
          </cell>
          <cell r="CW66">
            <v>9.9479999999999989E-4</v>
          </cell>
          <cell r="CX66">
            <v>11.1</v>
          </cell>
          <cell r="CY66">
            <v>5.9999999999999995E-4</v>
          </cell>
          <cell r="CZ66">
            <v>9.9430000000000004E-4</v>
          </cell>
          <cell r="DA66">
            <v>12.1</v>
          </cell>
          <cell r="DB66">
            <v>5.9999999999999995E-4</v>
          </cell>
          <cell r="DC66">
            <v>9.9379999999999998E-4</v>
          </cell>
          <cell r="DD66">
            <v>13.1</v>
          </cell>
          <cell r="DE66">
            <v>5.9999999999999995E-4</v>
          </cell>
          <cell r="DF66">
            <v>9.9329999999999991E-4</v>
          </cell>
          <cell r="DG66">
            <v>14.1</v>
          </cell>
          <cell r="DH66">
            <v>6.9999999999999999E-4</v>
          </cell>
          <cell r="DI66">
            <v>9.9280000000000006E-4</v>
          </cell>
          <cell r="DJ66">
            <v>15.1</v>
          </cell>
          <cell r="DK66">
            <v>6.9999999999999999E-4</v>
          </cell>
          <cell r="DL66">
            <v>9.9240000000000005E-4</v>
          </cell>
          <cell r="DM66">
            <v>16.100000000000001</v>
          </cell>
          <cell r="DN66">
            <v>8.0000000000000004E-4</v>
          </cell>
          <cell r="DO66">
            <v>9.9189999999999999E-4</v>
          </cell>
          <cell r="DP66">
            <v>17.100000000000001</v>
          </cell>
          <cell r="DQ66">
            <v>8.0000000000000004E-4</v>
          </cell>
          <cell r="DR66">
            <v>9.9139999999999992E-4</v>
          </cell>
          <cell r="DS66">
            <v>18.100000000000001</v>
          </cell>
          <cell r="DT66">
            <v>8.0000000000000004E-4</v>
          </cell>
          <cell r="DU66">
            <v>9.9090000000000007E-4</v>
          </cell>
          <cell r="DV66">
            <v>19.100000000000001</v>
          </cell>
          <cell r="DW66">
            <v>8.0000000000000004E-4</v>
          </cell>
          <cell r="DX66">
            <v>9.904E-4</v>
          </cell>
          <cell r="DY66">
            <v>20.100000000000001</v>
          </cell>
          <cell r="DZ66">
            <v>8.0000000000000004E-4</v>
          </cell>
          <cell r="EA66">
            <v>9.8999999999999999E-4</v>
          </cell>
          <cell r="EB66">
            <v>21.1</v>
          </cell>
          <cell r="EC66">
            <v>8.0000000000000004E-4</v>
          </cell>
          <cell r="ED66">
            <v>9.8949999999999993E-4</v>
          </cell>
          <cell r="EE66">
            <v>22.1</v>
          </cell>
          <cell r="EF66">
            <v>8.9999999999999998E-4</v>
          </cell>
          <cell r="EG66">
            <v>9.8900000000000008E-4</v>
          </cell>
          <cell r="EH66">
            <v>23.1</v>
          </cell>
          <cell r="EI66">
            <v>8.9999999999999998E-4</v>
          </cell>
          <cell r="EJ66">
            <v>9.8850000000000001E-4</v>
          </cell>
          <cell r="EK66">
            <v>24.1</v>
          </cell>
          <cell r="EL66">
            <v>8.9999999999999998E-4</v>
          </cell>
          <cell r="EM66">
            <v>9.881E-4</v>
          </cell>
          <cell r="EN66">
            <v>25.1</v>
          </cell>
          <cell r="EO66">
            <v>8.9999999999999998E-4</v>
          </cell>
          <cell r="EP66">
            <v>9.8759999999999994E-4</v>
          </cell>
          <cell r="EQ66">
            <v>26.1</v>
          </cell>
          <cell r="ER66">
            <v>8.9999999999999998E-4</v>
          </cell>
          <cell r="ES66">
            <v>9.8710000000000009E-4</v>
          </cell>
          <cell r="ET66">
            <v>27.1</v>
          </cell>
          <cell r="EU66">
            <v>8.0000000000000004E-4</v>
          </cell>
          <cell r="EV66">
            <v>9.8660000000000002E-4</v>
          </cell>
          <cell r="EW66">
            <v>28</v>
          </cell>
          <cell r="EX66">
            <v>8.0000000000000004E-4</v>
          </cell>
          <cell r="EY66">
            <v>9.8620000000000001E-4</v>
          </cell>
          <cell r="EZ66">
            <v>29</v>
          </cell>
          <cell r="FA66">
            <v>8.0000000000000004E-4</v>
          </cell>
          <cell r="FB66">
            <v>9.8569999999999994E-4</v>
          </cell>
          <cell r="FC66">
            <v>30</v>
          </cell>
          <cell r="FD66">
            <v>8.0000000000000004E-4</v>
          </cell>
          <cell r="FE66">
            <v>9.8520000000000009E-4</v>
          </cell>
          <cell r="FF66">
            <v>31</v>
          </cell>
          <cell r="FG66">
            <v>8.0000000000000004E-4</v>
          </cell>
          <cell r="FH66">
            <v>9.8480000000000009E-4</v>
          </cell>
          <cell r="FI66">
            <v>32</v>
          </cell>
          <cell r="FJ66">
            <v>8.0000000000000004E-4</v>
          </cell>
          <cell r="FK66">
            <v>9.8430000000000002E-4</v>
          </cell>
          <cell r="FL66">
            <v>32.9</v>
          </cell>
          <cell r="FM66">
            <v>6.9999999999999999E-4</v>
          </cell>
          <cell r="FN66">
            <v>9.8390000000000001E-4</v>
          </cell>
          <cell r="FO66">
            <v>33.9</v>
          </cell>
          <cell r="FP66">
            <v>6.9999999999999999E-4</v>
          </cell>
          <cell r="FQ66">
            <v>9.8339999999999994E-4</v>
          </cell>
          <cell r="FR66">
            <v>34.9</v>
          </cell>
          <cell r="FS66">
            <v>6.9999999999999999E-4</v>
          </cell>
          <cell r="FT66">
            <v>9.8299999999999993E-4</v>
          </cell>
          <cell r="FU66">
            <v>35.9</v>
          </cell>
          <cell r="FV66">
            <v>5.9999999999999995E-4</v>
          </cell>
          <cell r="FW66">
            <v>9.8250000000000008E-4</v>
          </cell>
          <cell r="FX66">
            <v>36.799999999999997</v>
          </cell>
          <cell r="FY66">
            <v>5.9999999999999995E-4</v>
          </cell>
          <cell r="FZ66">
            <v>9.8200000000000002E-4</v>
          </cell>
          <cell r="GA66">
            <v>37.799999999999997</v>
          </cell>
          <cell r="GB66">
            <v>5.0000000000000001E-4</v>
          </cell>
          <cell r="GC66">
            <v>9.8160000000000001E-4</v>
          </cell>
          <cell r="GD66">
            <v>38.799999999999997</v>
          </cell>
          <cell r="GE66">
            <v>5.0000000000000001E-4</v>
          </cell>
          <cell r="GF66">
            <v>9.8109999999999994E-4</v>
          </cell>
          <cell r="GG66">
            <v>39.700000000000003</v>
          </cell>
          <cell r="GH66">
            <v>4.0000000000000002E-4</v>
          </cell>
          <cell r="GI66">
            <v>9.8069999999999993E-4</v>
          </cell>
          <cell r="GJ66">
            <v>40.700000000000003</v>
          </cell>
          <cell r="GK66">
            <v>4.0000000000000002E-4</v>
          </cell>
          <cell r="GL66">
            <v>9.8020000000000008E-4</v>
          </cell>
          <cell r="GM66">
            <v>41.7</v>
          </cell>
          <cell r="GN66">
            <v>2.9999999999999997E-4</v>
          </cell>
          <cell r="GO66">
            <v>9.7980000000000007E-4</v>
          </cell>
          <cell r="GP66">
            <v>42</v>
          </cell>
          <cell r="GQ66">
            <v>2.9999999999999997E-4</v>
          </cell>
          <cell r="GR66">
            <v>9.7930000000000001E-4</v>
          </cell>
          <cell r="GS66">
            <v>43.6</v>
          </cell>
          <cell r="GT66">
            <v>2.0000000000000001E-4</v>
          </cell>
          <cell r="GU66">
            <v>9.789E-4</v>
          </cell>
          <cell r="GV66">
            <v>44.6</v>
          </cell>
          <cell r="GW66">
            <v>1E-4</v>
          </cell>
          <cell r="GX66">
            <v>9.7839999999999993E-4</v>
          </cell>
          <cell r="GY66">
            <v>45.5</v>
          </cell>
          <cell r="GZ66">
            <v>1E-4</v>
          </cell>
          <cell r="HA66">
            <v>9.7799999999999992E-4</v>
          </cell>
          <cell r="HB66">
            <v>46.5</v>
          </cell>
          <cell r="HC66">
            <v>0</v>
          </cell>
          <cell r="HD66">
            <v>9.7759999999999991E-4</v>
          </cell>
          <cell r="HE66">
            <v>47.4</v>
          </cell>
          <cell r="HF66">
            <v>-1E-4</v>
          </cell>
          <cell r="HG66">
            <v>9.7710000000000006E-4</v>
          </cell>
          <cell r="HH66">
            <v>48.4</v>
          </cell>
          <cell r="HI66">
            <v>-2.0000000000000001E-4</v>
          </cell>
          <cell r="HJ66">
            <v>9.7670000000000005E-4</v>
          </cell>
          <cell r="HK66">
            <v>49.3</v>
          </cell>
          <cell r="HL66">
            <v>-2.0000000000000001E-4</v>
          </cell>
          <cell r="HM66">
            <v>9.7579999999999997E-4</v>
          </cell>
          <cell r="HN66">
            <v>51.2</v>
          </cell>
          <cell r="HO66">
            <v>-4.0000000000000002E-4</v>
          </cell>
          <cell r="HP66">
            <v>9.7490000000000001E-4</v>
          </cell>
          <cell r="HQ66">
            <v>53.2</v>
          </cell>
          <cell r="HR66">
            <v>-5.9999999999999995E-4</v>
          </cell>
          <cell r="HS66">
            <v>9.7409999999999999E-4</v>
          </cell>
          <cell r="HT66">
            <v>55</v>
          </cell>
          <cell r="HU66">
            <v>-8.0000000000000004E-4</v>
          </cell>
          <cell r="HV66">
            <v>9.7320000000000002E-4</v>
          </cell>
          <cell r="HW66">
            <v>56.9</v>
          </cell>
          <cell r="HX66">
            <v>-1E-3</v>
          </cell>
          <cell r="HY66">
            <v>9.7230000000000005E-4</v>
          </cell>
          <cell r="HZ66">
            <v>58.8</v>
          </cell>
          <cell r="IA66">
            <v>-1.1999999999999999E-3</v>
          </cell>
          <cell r="IB66">
            <v>9.7150000000000003E-4</v>
          </cell>
          <cell r="IC66">
            <v>60.7</v>
          </cell>
          <cell r="ID66">
            <v>-1.4E-3</v>
          </cell>
          <cell r="IE66">
            <v>9.7059999999999996E-4</v>
          </cell>
          <cell r="IF66">
            <v>62.6</v>
          </cell>
          <cell r="IG66">
            <v>-1.6000000000000001E-3</v>
          </cell>
          <cell r="IH66">
            <v>9.6980000000000005E-4</v>
          </cell>
          <cell r="II66">
            <v>64.5</v>
          </cell>
          <cell r="IJ66">
            <v>-1.9E-3</v>
          </cell>
          <cell r="IK66">
            <v>9.6900000000000003E-4</v>
          </cell>
          <cell r="IL66">
            <v>66.3</v>
          </cell>
          <cell r="IM66">
            <v>-2.0999999999999999E-3</v>
          </cell>
          <cell r="IN66">
            <v>9.6820000000000001E-4</v>
          </cell>
          <cell r="IO66">
            <v>68.2</v>
          </cell>
          <cell r="IP66">
            <v>-2.3999999999999998E-3</v>
          </cell>
          <cell r="IQ66">
            <v>9.6730000000000004E-4</v>
          </cell>
          <cell r="IR66">
            <v>70.099999999999994</v>
          </cell>
          <cell r="IS66">
            <v>-2.5999999999999999E-3</v>
          </cell>
        </row>
        <row r="67">
          <cell r="A67">
            <v>10</v>
          </cell>
          <cell r="B67">
            <v>130.6</v>
          </cell>
          <cell r="C67">
            <v>2519.5</v>
          </cell>
          <cell r="D67">
            <v>8.9955999999999996</v>
          </cell>
          <cell r="E67">
            <v>1.0001999999999999E-3</v>
          </cell>
          <cell r="F67">
            <v>42</v>
          </cell>
          <cell r="G67">
            <v>0.151</v>
          </cell>
          <cell r="H67">
            <v>1.0001999999999999E-3</v>
          </cell>
          <cell r="I67">
            <v>42</v>
          </cell>
          <cell r="J67">
            <v>0.151</v>
          </cell>
          <cell r="K67">
            <v>1.0001999999999999E-3</v>
          </cell>
          <cell r="L67">
            <v>42</v>
          </cell>
          <cell r="M67">
            <v>0.151</v>
          </cell>
          <cell r="N67">
            <v>1.0001999999999999E-3</v>
          </cell>
          <cell r="O67">
            <v>42</v>
          </cell>
          <cell r="P67">
            <v>0.151</v>
          </cell>
          <cell r="Q67">
            <v>1.0001999999999999E-3</v>
          </cell>
          <cell r="R67">
            <v>42</v>
          </cell>
          <cell r="S67">
            <v>0.151</v>
          </cell>
          <cell r="T67">
            <v>1.0001999999999999E-3</v>
          </cell>
          <cell r="U67">
            <v>42</v>
          </cell>
          <cell r="V67">
            <v>0.151</v>
          </cell>
          <cell r="W67">
            <v>1.0001999999999999E-3</v>
          </cell>
          <cell r="X67">
            <v>42</v>
          </cell>
          <cell r="Y67">
            <v>0.151</v>
          </cell>
          <cell r="Z67">
            <v>1.0001999999999999E-3</v>
          </cell>
          <cell r="AA67">
            <v>42</v>
          </cell>
          <cell r="AB67">
            <v>0.151</v>
          </cell>
          <cell r="AC67">
            <v>1.0001999999999999E-3</v>
          </cell>
          <cell r="AD67">
            <v>42</v>
          </cell>
          <cell r="AE67">
            <v>0.151</v>
          </cell>
          <cell r="AF67">
            <v>1.0001999999999999E-3</v>
          </cell>
          <cell r="AG67">
            <v>42</v>
          </cell>
          <cell r="AH67">
            <v>0.151</v>
          </cell>
          <cell r="AI67">
            <v>1.0001999999999999E-3</v>
          </cell>
          <cell r="AJ67">
            <v>42.1</v>
          </cell>
          <cell r="AK67">
            <v>0.151</v>
          </cell>
          <cell r="AL67">
            <v>1.0001999999999999E-3</v>
          </cell>
          <cell r="AM67">
            <v>42.1</v>
          </cell>
          <cell r="AN67">
            <v>0.151</v>
          </cell>
          <cell r="AO67">
            <v>1.0001999999999999E-3</v>
          </cell>
          <cell r="AP67">
            <v>42.1</v>
          </cell>
          <cell r="AQ67">
            <v>0.151</v>
          </cell>
          <cell r="AR67">
            <v>1.0001999999999999E-3</v>
          </cell>
          <cell r="AS67">
            <v>42.1</v>
          </cell>
          <cell r="AT67">
            <v>0.151</v>
          </cell>
          <cell r="AU67">
            <v>1.0001999999999999E-3</v>
          </cell>
          <cell r="AV67">
            <v>42.2</v>
          </cell>
          <cell r="AW67">
            <v>0.151</v>
          </cell>
          <cell r="AX67">
            <v>1.0001000000000001E-3</v>
          </cell>
          <cell r="AY67">
            <v>42.3</v>
          </cell>
          <cell r="AZ67">
            <v>0.151</v>
          </cell>
          <cell r="BA67">
            <v>1.0001000000000001E-3</v>
          </cell>
          <cell r="BB67">
            <v>42.4</v>
          </cell>
          <cell r="BC67">
            <v>0.151</v>
          </cell>
          <cell r="BD67">
            <v>1E-3</v>
          </cell>
          <cell r="BE67">
            <v>42.5</v>
          </cell>
          <cell r="BF67">
            <v>0.15090000000000001</v>
          </cell>
          <cell r="BG67">
            <v>9.9979999999999991E-4</v>
          </cell>
          <cell r="BH67">
            <v>43</v>
          </cell>
          <cell r="BI67">
            <v>0.15090000000000001</v>
          </cell>
          <cell r="BJ67">
            <v>9.9949999999999995E-4</v>
          </cell>
          <cell r="BK67">
            <v>43.5</v>
          </cell>
          <cell r="BL67">
            <v>0.15090000000000001</v>
          </cell>
          <cell r="BM67">
            <v>9.9930000000000006E-4</v>
          </cell>
          <cell r="BN67">
            <v>43.9</v>
          </cell>
          <cell r="BO67">
            <v>0.15079999999999999</v>
          </cell>
          <cell r="BP67">
            <v>9.9909999999999994E-4</v>
          </cell>
          <cell r="BQ67">
            <v>44.4</v>
          </cell>
          <cell r="BR67">
            <v>0.15079999999999999</v>
          </cell>
          <cell r="BS67">
            <v>9.9879999999999999E-4</v>
          </cell>
          <cell r="BT67">
            <v>44.9</v>
          </cell>
          <cell r="BU67">
            <v>0.1507</v>
          </cell>
          <cell r="BV67">
            <v>9.986000000000001E-4</v>
          </cell>
          <cell r="BW67">
            <v>45.4</v>
          </cell>
          <cell r="BX67">
            <v>0.1507</v>
          </cell>
          <cell r="BY67">
            <v>9.9839999999999998E-4</v>
          </cell>
          <cell r="BZ67">
            <v>45.9</v>
          </cell>
          <cell r="CA67">
            <v>0.15060000000000001</v>
          </cell>
          <cell r="CB67">
            <v>9.9810000000000003E-4</v>
          </cell>
          <cell r="CC67">
            <v>46.4</v>
          </cell>
          <cell r="CD67">
            <v>0.15060000000000001</v>
          </cell>
          <cell r="CE67">
            <v>9.9789999999999992E-4</v>
          </cell>
          <cell r="CF67">
            <v>46.9</v>
          </cell>
          <cell r="CG67">
            <v>0.15049999999999999</v>
          </cell>
          <cell r="CH67">
            <v>9.9740000000000007E-4</v>
          </cell>
          <cell r="CI67">
            <v>47.8</v>
          </cell>
          <cell r="CJ67">
            <v>0.15049999999999999</v>
          </cell>
          <cell r="CK67">
            <v>9.9700000000000006E-4</v>
          </cell>
          <cell r="CL67">
            <v>48.8</v>
          </cell>
          <cell r="CM67">
            <v>0.15040000000000001</v>
          </cell>
          <cell r="CN67">
            <v>9.9649999999999999E-4</v>
          </cell>
          <cell r="CO67">
            <v>49.8</v>
          </cell>
          <cell r="CP67">
            <v>0.15029999999999999</v>
          </cell>
          <cell r="CQ67">
            <v>9.9599999999999992E-4</v>
          </cell>
          <cell r="CR67">
            <v>50.7</v>
          </cell>
          <cell r="CS67">
            <v>0.1502</v>
          </cell>
          <cell r="CT67">
            <v>9.9559999999999991E-4</v>
          </cell>
          <cell r="CU67">
            <v>51.7</v>
          </cell>
          <cell r="CV67">
            <v>0.15</v>
          </cell>
          <cell r="CW67">
            <v>9.9510000000000006E-4</v>
          </cell>
          <cell r="CX67">
            <v>52.7</v>
          </cell>
          <cell r="CY67">
            <v>0.14990000000000001</v>
          </cell>
          <cell r="CZ67">
            <v>9.9470000000000005E-4</v>
          </cell>
          <cell r="DA67">
            <v>53.6</v>
          </cell>
          <cell r="DB67">
            <v>0.14979999999999999</v>
          </cell>
          <cell r="DC67">
            <v>9.9419999999999999E-4</v>
          </cell>
          <cell r="DD67">
            <v>54.6</v>
          </cell>
          <cell r="DE67">
            <v>0.1497</v>
          </cell>
          <cell r="DF67">
            <v>9.9379999999999998E-4</v>
          </cell>
          <cell r="DG67">
            <v>55.6</v>
          </cell>
          <cell r="DH67">
            <v>0.14960000000000001</v>
          </cell>
          <cell r="DI67">
            <v>9.9329999999999991E-4</v>
          </cell>
          <cell r="DJ67">
            <v>56.5</v>
          </cell>
          <cell r="DK67">
            <v>0.14949999999999999</v>
          </cell>
          <cell r="DL67">
            <v>9.9280000000000006E-4</v>
          </cell>
          <cell r="DM67">
            <v>57.5</v>
          </cell>
          <cell r="DN67">
            <v>0.14940000000000001</v>
          </cell>
          <cell r="DO67">
            <v>9.9240000000000005E-4</v>
          </cell>
          <cell r="DP67">
            <v>58.4</v>
          </cell>
          <cell r="DQ67">
            <v>0.14929999999999999</v>
          </cell>
          <cell r="DR67">
            <v>9.9189999999999999E-4</v>
          </cell>
          <cell r="DS67">
            <v>59.4</v>
          </cell>
          <cell r="DT67">
            <v>0.14910000000000001</v>
          </cell>
          <cell r="DU67">
            <v>9.9149999999999998E-4</v>
          </cell>
          <cell r="DV67">
            <v>60.4</v>
          </cell>
          <cell r="DW67">
            <v>0.14899999999999999</v>
          </cell>
          <cell r="DX67">
            <v>9.9099999999999991E-4</v>
          </cell>
          <cell r="DY67">
            <v>61.3</v>
          </cell>
          <cell r="DZ67">
            <v>0.1489</v>
          </cell>
          <cell r="EA67">
            <v>9.905999999999999E-4</v>
          </cell>
          <cell r="EB67">
            <v>62.3</v>
          </cell>
          <cell r="EC67">
            <v>0.14879999999999999</v>
          </cell>
          <cell r="ED67">
            <v>9.9010000000000005E-4</v>
          </cell>
          <cell r="EE67">
            <v>63.2</v>
          </cell>
          <cell r="EF67">
            <v>0.14860000000000001</v>
          </cell>
          <cell r="EG67">
            <v>9.8970000000000004E-4</v>
          </cell>
          <cell r="EH67">
            <v>64.2</v>
          </cell>
          <cell r="EI67">
            <v>0.14849999999999999</v>
          </cell>
          <cell r="EJ67">
            <v>9.8919999999999998E-4</v>
          </cell>
          <cell r="EK67">
            <v>65.099999999999994</v>
          </cell>
          <cell r="EL67">
            <v>0.1484</v>
          </cell>
          <cell r="EM67">
            <v>9.8879999999999997E-4</v>
          </cell>
          <cell r="EN67">
            <v>66.099999999999994</v>
          </cell>
          <cell r="EO67">
            <v>0.1482</v>
          </cell>
          <cell r="EP67">
            <v>9.8839999999999996E-4</v>
          </cell>
          <cell r="EQ67">
            <v>67</v>
          </cell>
          <cell r="ER67">
            <v>0.14810000000000001</v>
          </cell>
          <cell r="ES67">
            <v>9.8790000000000011E-4</v>
          </cell>
          <cell r="ET67">
            <v>68</v>
          </cell>
          <cell r="EU67">
            <v>0.1479</v>
          </cell>
          <cell r="EV67">
            <v>9.875000000000001E-4</v>
          </cell>
          <cell r="EW67">
            <v>68.900000000000006</v>
          </cell>
          <cell r="EX67">
            <v>0.14779999999999999</v>
          </cell>
          <cell r="EY67">
            <v>9.8700000000000003E-4</v>
          </cell>
          <cell r="EZ67">
            <v>69.900000000000006</v>
          </cell>
          <cell r="FA67">
            <v>0.14760000000000001</v>
          </cell>
          <cell r="FB67">
            <v>9.8660000000000002E-4</v>
          </cell>
          <cell r="FC67">
            <v>70.8</v>
          </cell>
          <cell r="FD67">
            <v>0.14749999999999999</v>
          </cell>
          <cell r="FE67">
            <v>9.8620000000000001E-4</v>
          </cell>
          <cell r="FF67">
            <v>71.8</v>
          </cell>
          <cell r="FG67">
            <v>0.1474</v>
          </cell>
          <cell r="FH67">
            <v>9.8569999999999994E-4</v>
          </cell>
          <cell r="FI67">
            <v>72.7</v>
          </cell>
          <cell r="FJ67">
            <v>0.1472</v>
          </cell>
          <cell r="FK67">
            <v>9.8529999999999993E-4</v>
          </cell>
          <cell r="FL67">
            <v>73.599999999999994</v>
          </cell>
          <cell r="FM67">
            <v>0.14699999999999999</v>
          </cell>
          <cell r="FN67">
            <v>9.8489999999999992E-4</v>
          </cell>
          <cell r="FO67">
            <v>74.599999999999994</v>
          </cell>
          <cell r="FP67">
            <v>0.1469</v>
          </cell>
          <cell r="FQ67">
            <v>9.8440000000000008E-4</v>
          </cell>
          <cell r="FR67">
            <v>75.5</v>
          </cell>
          <cell r="FS67">
            <v>0.1467</v>
          </cell>
          <cell r="FT67">
            <v>9.8400000000000007E-4</v>
          </cell>
          <cell r="FU67">
            <v>76.400000000000006</v>
          </cell>
          <cell r="FV67">
            <v>0.14660000000000001</v>
          </cell>
          <cell r="FW67">
            <v>9.8360000000000006E-4</v>
          </cell>
          <cell r="FX67">
            <v>77.400000000000006</v>
          </cell>
          <cell r="FY67">
            <v>0.1464</v>
          </cell>
          <cell r="FZ67">
            <v>9.8309999999999999E-4</v>
          </cell>
          <cell r="GA67">
            <v>78.3</v>
          </cell>
          <cell r="GB67">
            <v>0.1462</v>
          </cell>
          <cell r="GC67">
            <v>9.8269999999999998E-4</v>
          </cell>
          <cell r="GD67">
            <v>79.3</v>
          </cell>
          <cell r="GE67">
            <v>0.14610000000000001</v>
          </cell>
          <cell r="GF67">
            <v>9.8229999999999997E-4</v>
          </cell>
          <cell r="GG67">
            <v>80.2</v>
          </cell>
          <cell r="GH67">
            <v>0.1459</v>
          </cell>
          <cell r="GI67">
            <v>9.8189999999999996E-4</v>
          </cell>
          <cell r="GJ67">
            <v>81.099999999999994</v>
          </cell>
          <cell r="GK67">
            <v>0.1457</v>
          </cell>
          <cell r="GL67">
            <v>9.8139999999999989E-4</v>
          </cell>
          <cell r="GM67">
            <v>82.1</v>
          </cell>
          <cell r="GN67">
            <v>0.14549999999999999</v>
          </cell>
          <cell r="GO67">
            <v>9.810000000000001E-4</v>
          </cell>
          <cell r="GP67">
            <v>83</v>
          </cell>
          <cell r="GQ67">
            <v>0.1454</v>
          </cell>
          <cell r="GR67">
            <v>9.8060000000000009E-4</v>
          </cell>
          <cell r="GS67">
            <v>83.9</v>
          </cell>
          <cell r="GT67">
            <v>0.1452</v>
          </cell>
          <cell r="GU67">
            <v>9.8020000000000008E-4</v>
          </cell>
          <cell r="GV67">
            <v>84.8</v>
          </cell>
          <cell r="GW67">
            <v>0.14499999999999999</v>
          </cell>
          <cell r="GX67">
            <v>9.7980000000000007E-4</v>
          </cell>
          <cell r="GY67">
            <v>85.8</v>
          </cell>
          <cell r="GZ67">
            <v>0.14480000000000001</v>
          </cell>
          <cell r="HA67">
            <v>9.7930000000000001E-4</v>
          </cell>
          <cell r="HB67">
            <v>86.7</v>
          </cell>
          <cell r="HC67">
            <v>0.14460000000000001</v>
          </cell>
          <cell r="HD67">
            <v>9.789E-4</v>
          </cell>
          <cell r="HE67">
            <v>87.6</v>
          </cell>
          <cell r="HF67">
            <v>0.1444</v>
          </cell>
          <cell r="HG67">
            <v>9.7849999999999999E-4</v>
          </cell>
          <cell r="HH67">
            <v>88.6</v>
          </cell>
          <cell r="HI67">
            <v>0.14419999999999999</v>
          </cell>
          <cell r="HJ67">
            <v>9.7809999999999998E-4</v>
          </cell>
          <cell r="HK67">
            <v>89.5</v>
          </cell>
          <cell r="HL67">
            <v>0.14410000000000001</v>
          </cell>
          <cell r="HM67">
            <v>9.771999999999999E-4</v>
          </cell>
          <cell r="HN67">
            <v>91.3</v>
          </cell>
          <cell r="HO67">
            <v>0.14369999999999999</v>
          </cell>
          <cell r="HP67">
            <v>9.7639999999999999E-4</v>
          </cell>
          <cell r="HQ67">
            <v>93.2</v>
          </cell>
          <cell r="HR67">
            <v>0.14330000000000001</v>
          </cell>
          <cell r="HS67">
            <v>9.7559999999999997E-4</v>
          </cell>
          <cell r="HT67">
            <v>95</v>
          </cell>
          <cell r="HU67">
            <v>0.1429</v>
          </cell>
          <cell r="HV67">
            <v>9.7479999999999995E-4</v>
          </cell>
          <cell r="HW67">
            <v>96.8</v>
          </cell>
          <cell r="HX67">
            <v>0.1424</v>
          </cell>
          <cell r="HY67">
            <v>9.7400000000000004E-4</v>
          </cell>
          <cell r="HZ67">
            <v>98.7</v>
          </cell>
          <cell r="IA67">
            <v>0.14199999999999999</v>
          </cell>
          <cell r="IB67">
            <v>9.7320000000000002E-4</v>
          </cell>
          <cell r="IC67">
            <v>100.5</v>
          </cell>
          <cell r="ID67">
            <v>0.1416</v>
          </cell>
          <cell r="IE67">
            <v>9.724E-4</v>
          </cell>
          <cell r="IF67">
            <v>102.3</v>
          </cell>
          <cell r="IG67">
            <v>0.14119999999999999</v>
          </cell>
          <cell r="IH67">
            <v>9.7159999999999998E-4</v>
          </cell>
          <cell r="II67">
            <v>104.1</v>
          </cell>
          <cell r="IJ67">
            <v>0.14069999999999999</v>
          </cell>
          <cell r="IK67">
            <v>9.7079999999999996E-4</v>
          </cell>
          <cell r="IL67">
            <v>105.9</v>
          </cell>
          <cell r="IM67">
            <v>0.14030000000000001</v>
          </cell>
          <cell r="IN67">
            <v>9.7000000000000005E-4</v>
          </cell>
          <cell r="IO67">
            <v>107.7</v>
          </cell>
          <cell r="IP67">
            <v>0.13980000000000001</v>
          </cell>
          <cell r="IQ67">
            <v>9.6920000000000003E-4</v>
          </cell>
          <cell r="IR67">
            <v>109.6</v>
          </cell>
          <cell r="IS67">
            <v>0.13930000000000001</v>
          </cell>
        </row>
        <row r="68">
          <cell r="A68">
            <v>20</v>
          </cell>
          <cell r="B68">
            <v>135.22999999999999</v>
          </cell>
          <cell r="C68">
            <v>2538.1</v>
          </cell>
          <cell r="D68">
            <v>9.0603999999999996</v>
          </cell>
          <cell r="E68">
            <v>67.58</v>
          </cell>
          <cell r="F68">
            <v>2537.8000000000002</v>
          </cell>
          <cell r="G68">
            <v>8.7395999999999994</v>
          </cell>
          <cell r="H68">
            <v>1.0016999999999999E-3</v>
          </cell>
          <cell r="I68">
            <v>83.9</v>
          </cell>
          <cell r="J68">
            <v>0.29630000000000001</v>
          </cell>
          <cell r="K68">
            <v>1.0016999999999999E-3</v>
          </cell>
          <cell r="L68">
            <v>83.9</v>
          </cell>
          <cell r="M68">
            <v>0.29630000000000001</v>
          </cell>
          <cell r="N68">
            <v>1.0016999999999999E-3</v>
          </cell>
          <cell r="O68">
            <v>83.9</v>
          </cell>
          <cell r="P68">
            <v>0.29630000000000001</v>
          </cell>
          <cell r="Q68">
            <v>1.0016999999999999E-3</v>
          </cell>
          <cell r="R68">
            <v>83.9</v>
          </cell>
          <cell r="S68">
            <v>0.29630000000000001</v>
          </cell>
          <cell r="T68">
            <v>1.0016999999999999E-3</v>
          </cell>
          <cell r="U68">
            <v>83.9</v>
          </cell>
          <cell r="V68">
            <v>0.29630000000000001</v>
          </cell>
          <cell r="W68">
            <v>1.0016999999999999E-3</v>
          </cell>
          <cell r="X68">
            <v>83.9</v>
          </cell>
          <cell r="Y68">
            <v>0.29630000000000001</v>
          </cell>
          <cell r="Z68">
            <v>1.0016999999999999E-3</v>
          </cell>
          <cell r="AA68">
            <v>83.9</v>
          </cell>
          <cell r="AB68">
            <v>0.29630000000000001</v>
          </cell>
          <cell r="AC68">
            <v>1.0016999999999999E-3</v>
          </cell>
          <cell r="AD68">
            <v>83.9</v>
          </cell>
          <cell r="AE68">
            <v>0.29630000000000001</v>
          </cell>
          <cell r="AF68">
            <v>1.0016999999999999E-3</v>
          </cell>
          <cell r="AG68">
            <v>83.9</v>
          </cell>
          <cell r="AH68">
            <v>0.29630000000000001</v>
          </cell>
          <cell r="AI68">
            <v>1.0016999999999999E-3</v>
          </cell>
          <cell r="AJ68">
            <v>83.9</v>
          </cell>
          <cell r="AK68">
            <v>0.29630000000000001</v>
          </cell>
          <cell r="AL68">
            <v>1.0016999999999999E-3</v>
          </cell>
          <cell r="AM68">
            <v>83.9</v>
          </cell>
          <cell r="AN68">
            <v>0.29630000000000001</v>
          </cell>
          <cell r="AO68">
            <v>1.0016999999999999E-3</v>
          </cell>
          <cell r="AP68">
            <v>83.9</v>
          </cell>
          <cell r="AQ68">
            <v>0.29630000000000001</v>
          </cell>
          <cell r="AR68">
            <v>1.0016999999999999E-3</v>
          </cell>
          <cell r="AS68">
            <v>84</v>
          </cell>
          <cell r="AT68">
            <v>0.29630000000000001</v>
          </cell>
          <cell r="AU68">
            <v>1.0016000000000001E-3</v>
          </cell>
          <cell r="AV68">
            <v>84</v>
          </cell>
          <cell r="AW68">
            <v>0.29630000000000001</v>
          </cell>
          <cell r="AX68">
            <v>1.0016000000000001E-3</v>
          </cell>
          <cell r="AY68">
            <v>84.1</v>
          </cell>
          <cell r="AZ68">
            <v>0.29620000000000002</v>
          </cell>
          <cell r="BA68">
            <v>1.0015E-3</v>
          </cell>
          <cell r="BB68">
            <v>84.2</v>
          </cell>
          <cell r="BC68">
            <v>0.29620000000000002</v>
          </cell>
          <cell r="BD68">
            <v>1.0015E-3</v>
          </cell>
          <cell r="BE68">
            <v>84.3</v>
          </cell>
          <cell r="BF68">
            <v>0.29620000000000002</v>
          </cell>
          <cell r="BG68">
            <v>1.0013000000000001E-3</v>
          </cell>
          <cell r="BH68">
            <v>84.8</v>
          </cell>
          <cell r="BI68">
            <v>0.29609999999999997</v>
          </cell>
          <cell r="BJ68">
            <v>1.0009999999999999E-3</v>
          </cell>
          <cell r="BK68">
            <v>85.3</v>
          </cell>
          <cell r="BL68">
            <v>0.29599999999999999</v>
          </cell>
          <cell r="BM68">
            <v>1.0008E-3</v>
          </cell>
          <cell r="BN68">
            <v>85.7</v>
          </cell>
          <cell r="BO68">
            <v>0.2959</v>
          </cell>
          <cell r="BP68">
            <v>1.0005999999999999E-3</v>
          </cell>
          <cell r="BQ68">
            <v>86.2</v>
          </cell>
          <cell r="BR68">
            <v>0.29580000000000001</v>
          </cell>
          <cell r="BS68">
            <v>1.0004E-3</v>
          </cell>
          <cell r="BT68">
            <v>86.7</v>
          </cell>
          <cell r="BU68">
            <v>0.29570000000000002</v>
          </cell>
          <cell r="BV68">
            <v>1.0001000000000001E-3</v>
          </cell>
          <cell r="BW68">
            <v>87.1</v>
          </cell>
          <cell r="BX68">
            <v>0.29559999999999997</v>
          </cell>
          <cell r="BY68">
            <v>9.9989999999999996E-4</v>
          </cell>
          <cell r="BZ68">
            <v>87.6</v>
          </cell>
          <cell r="CA68">
            <v>0.29549999999999998</v>
          </cell>
          <cell r="CB68">
            <v>9.9970000000000007E-4</v>
          </cell>
          <cell r="CC68">
            <v>88.1</v>
          </cell>
          <cell r="CD68">
            <v>0.2954</v>
          </cell>
          <cell r="CE68">
            <v>9.9949999999999995E-4</v>
          </cell>
          <cell r="CF68">
            <v>88.6</v>
          </cell>
          <cell r="CG68">
            <v>0.29520000000000002</v>
          </cell>
          <cell r="CH68">
            <v>9.990000000000001E-4</v>
          </cell>
          <cell r="CI68">
            <v>89.5</v>
          </cell>
          <cell r="CJ68">
            <v>0.29509999999999997</v>
          </cell>
          <cell r="CK68">
            <v>9.986000000000001E-4</v>
          </cell>
          <cell r="CL68">
            <v>90.4</v>
          </cell>
          <cell r="CM68">
            <v>0.29480000000000001</v>
          </cell>
          <cell r="CN68">
            <v>9.9810000000000003E-4</v>
          </cell>
          <cell r="CO68">
            <v>91.4</v>
          </cell>
          <cell r="CP68">
            <v>0.29459999999999997</v>
          </cell>
          <cell r="CQ68">
            <v>9.9770000000000002E-4</v>
          </cell>
          <cell r="CR68">
            <v>92.3</v>
          </cell>
          <cell r="CS68">
            <v>0.2944</v>
          </cell>
          <cell r="CT68">
            <v>9.9719999999999995E-4</v>
          </cell>
          <cell r="CU68">
            <v>93.2</v>
          </cell>
          <cell r="CV68">
            <v>0.29420000000000002</v>
          </cell>
          <cell r="CW68">
            <v>9.9679999999999994E-4</v>
          </cell>
          <cell r="CX68">
            <v>94.2</v>
          </cell>
          <cell r="CY68">
            <v>0.29389999999999999</v>
          </cell>
          <cell r="CZ68">
            <v>9.9639999999999993E-4</v>
          </cell>
          <cell r="DA68">
            <v>95.1</v>
          </cell>
          <cell r="DB68">
            <v>0.29370000000000002</v>
          </cell>
          <cell r="DC68">
            <v>9.9590000000000008E-4</v>
          </cell>
          <cell r="DD68">
            <v>96</v>
          </cell>
          <cell r="DE68">
            <v>0.29349999999999998</v>
          </cell>
          <cell r="DF68">
            <v>9.9550000000000007E-4</v>
          </cell>
          <cell r="DG68">
            <v>97</v>
          </cell>
          <cell r="DH68">
            <v>0.29330000000000001</v>
          </cell>
          <cell r="DI68">
            <v>9.9500000000000001E-4</v>
          </cell>
          <cell r="DJ68">
            <v>97.9</v>
          </cell>
          <cell r="DK68">
            <v>0.29299999999999998</v>
          </cell>
          <cell r="DL68">
            <v>9.946E-4</v>
          </cell>
          <cell r="DM68">
            <v>98.8</v>
          </cell>
          <cell r="DN68">
            <v>0.2928</v>
          </cell>
          <cell r="DO68">
            <v>9.9419999999999999E-4</v>
          </cell>
          <cell r="DP68">
            <v>99.7</v>
          </cell>
          <cell r="DQ68">
            <v>0.29260000000000003</v>
          </cell>
          <cell r="DR68">
            <v>9.9369999999999992E-4</v>
          </cell>
          <cell r="DS68">
            <v>100.7</v>
          </cell>
          <cell r="DT68">
            <v>0.29239999999999999</v>
          </cell>
          <cell r="DU68">
            <v>9.9329999999999991E-4</v>
          </cell>
          <cell r="DV68">
            <v>101.6</v>
          </cell>
          <cell r="DW68">
            <v>0.29210000000000003</v>
          </cell>
          <cell r="DX68">
            <v>9.928999999999999E-4</v>
          </cell>
          <cell r="DY68">
            <v>102.5</v>
          </cell>
          <cell r="DZ68">
            <v>0.29189999999999999</v>
          </cell>
          <cell r="EA68">
            <v>9.9240000000000005E-4</v>
          </cell>
          <cell r="EB68">
            <v>103.4</v>
          </cell>
          <cell r="EC68">
            <v>0.29170000000000001</v>
          </cell>
          <cell r="ED68">
            <v>9.9200000000000004E-4</v>
          </cell>
          <cell r="EE68">
            <v>104.4</v>
          </cell>
          <cell r="EF68">
            <v>0.29139999999999999</v>
          </cell>
          <cell r="EG68">
            <v>9.9160000000000003E-4</v>
          </cell>
          <cell r="EH68">
            <v>105.3</v>
          </cell>
          <cell r="EI68">
            <v>0.29120000000000001</v>
          </cell>
          <cell r="EJ68">
            <v>9.9120000000000002E-4</v>
          </cell>
          <cell r="EK68">
            <v>106.2</v>
          </cell>
          <cell r="EL68">
            <v>0.29099999999999998</v>
          </cell>
          <cell r="EM68">
            <v>9.9069999999999996E-4</v>
          </cell>
          <cell r="EN68">
            <v>107.1</v>
          </cell>
          <cell r="EO68">
            <v>0.29070000000000001</v>
          </cell>
          <cell r="EP68">
            <v>9.9029999999999995E-4</v>
          </cell>
          <cell r="EQ68">
            <v>108</v>
          </cell>
          <cell r="ER68">
            <v>0.29049999999999998</v>
          </cell>
          <cell r="ES68">
            <v>9.8989999999999994E-4</v>
          </cell>
          <cell r="ET68">
            <v>109</v>
          </cell>
          <cell r="EU68">
            <v>0.29020000000000001</v>
          </cell>
          <cell r="EV68">
            <v>9.8940000000000009E-4</v>
          </cell>
          <cell r="EW68">
            <v>109.9</v>
          </cell>
          <cell r="EX68">
            <v>0.28999999999999998</v>
          </cell>
          <cell r="EY68">
            <v>9.8900000000000008E-4</v>
          </cell>
          <cell r="EZ68">
            <v>110.8</v>
          </cell>
          <cell r="FA68">
            <v>0.2898</v>
          </cell>
          <cell r="FB68">
            <v>9.8860000000000007E-4</v>
          </cell>
          <cell r="FC68">
            <v>111.7</v>
          </cell>
          <cell r="FD68">
            <v>0.28949999999999998</v>
          </cell>
          <cell r="FE68">
            <v>9.8820000000000006E-4</v>
          </cell>
          <cell r="FF68">
            <v>112.6</v>
          </cell>
          <cell r="FG68">
            <v>0.2893</v>
          </cell>
          <cell r="FH68">
            <v>9.8780000000000005E-4</v>
          </cell>
          <cell r="FI68">
            <v>113.6</v>
          </cell>
          <cell r="FJ68">
            <v>0.28899999999999998</v>
          </cell>
          <cell r="FK68">
            <v>9.8740000000000004E-4</v>
          </cell>
          <cell r="FL68">
            <v>114.5</v>
          </cell>
          <cell r="FM68">
            <v>0.2888</v>
          </cell>
          <cell r="FN68">
            <v>9.8689999999999997E-4</v>
          </cell>
          <cell r="FO68">
            <v>115.4</v>
          </cell>
          <cell r="FP68">
            <v>0.28849999999999998</v>
          </cell>
          <cell r="FQ68">
            <v>9.8649999999999996E-4</v>
          </cell>
          <cell r="FR68">
            <v>116.3</v>
          </cell>
          <cell r="FS68">
            <v>0.2883</v>
          </cell>
          <cell r="FT68">
            <v>9.8609999999999995E-4</v>
          </cell>
          <cell r="FU68">
            <v>117.2</v>
          </cell>
          <cell r="FV68">
            <v>0.28799999999999998</v>
          </cell>
          <cell r="FW68">
            <v>9.8569999999999994E-4</v>
          </cell>
          <cell r="FX68">
            <v>118.1</v>
          </cell>
          <cell r="FY68">
            <v>0.2878</v>
          </cell>
          <cell r="FZ68">
            <v>9.8529999999999993E-4</v>
          </cell>
          <cell r="GA68">
            <v>119</v>
          </cell>
          <cell r="GB68">
            <v>0.28749999999999998</v>
          </cell>
          <cell r="GC68">
            <v>9.8489999999999992E-4</v>
          </cell>
          <cell r="GD68">
            <v>119.9</v>
          </cell>
          <cell r="GE68">
            <v>0.28720000000000001</v>
          </cell>
          <cell r="GF68">
            <v>9.8449999999999992E-4</v>
          </cell>
          <cell r="GG68">
            <v>120.8</v>
          </cell>
          <cell r="GH68">
            <v>0.28699999999999998</v>
          </cell>
          <cell r="GI68">
            <v>9.8409999999999991E-4</v>
          </cell>
          <cell r="GJ68">
            <v>121.8</v>
          </cell>
          <cell r="GK68">
            <v>0.28670000000000001</v>
          </cell>
          <cell r="GL68">
            <v>9.8360000000000006E-4</v>
          </cell>
          <cell r="GM68">
            <v>122.7</v>
          </cell>
          <cell r="GN68">
            <v>0.28649999999999998</v>
          </cell>
          <cell r="GO68">
            <v>9.8320000000000005E-4</v>
          </cell>
          <cell r="GP68">
            <v>123.6</v>
          </cell>
          <cell r="GQ68">
            <v>0.28620000000000001</v>
          </cell>
          <cell r="GR68">
            <v>9.8280000000000004E-4</v>
          </cell>
          <cell r="GS68">
            <v>124.5</v>
          </cell>
          <cell r="GT68">
            <v>0.28589999999999999</v>
          </cell>
          <cell r="GU68">
            <v>9.8240000000000003E-4</v>
          </cell>
          <cell r="GV68">
            <v>125.4</v>
          </cell>
          <cell r="GW68">
            <v>0.28570000000000001</v>
          </cell>
          <cell r="GX68">
            <v>9.8200000000000002E-4</v>
          </cell>
          <cell r="GY68">
            <v>126.3</v>
          </cell>
          <cell r="GZ68">
            <v>0.28539999999999999</v>
          </cell>
          <cell r="HA68">
            <v>9.8160000000000001E-4</v>
          </cell>
          <cell r="HB68">
            <v>127.2</v>
          </cell>
          <cell r="HC68">
            <v>0.28520000000000001</v>
          </cell>
          <cell r="HD68">
            <v>9.812E-4</v>
          </cell>
          <cell r="HE68">
            <v>128.1</v>
          </cell>
          <cell r="HF68">
            <v>0.28489999999999999</v>
          </cell>
          <cell r="HG68">
            <v>9.8079999999999999E-4</v>
          </cell>
          <cell r="HH68">
            <v>129</v>
          </cell>
          <cell r="HI68">
            <v>0.28460000000000002</v>
          </cell>
          <cell r="HJ68">
            <v>9.8039999999999998E-4</v>
          </cell>
          <cell r="HK68">
            <v>129.9</v>
          </cell>
          <cell r="HL68">
            <v>0.2843</v>
          </cell>
          <cell r="HM68">
            <v>9.7959999999999996E-4</v>
          </cell>
          <cell r="HN68">
            <v>131.69999999999999</v>
          </cell>
          <cell r="HO68">
            <v>0.2838</v>
          </cell>
          <cell r="HP68">
            <v>9.7879999999999994E-4</v>
          </cell>
          <cell r="HQ68">
            <v>133.5</v>
          </cell>
          <cell r="HR68">
            <v>0.28320000000000001</v>
          </cell>
          <cell r="HS68">
            <v>9.7809999999999998E-4</v>
          </cell>
          <cell r="HT68">
            <v>135.30000000000001</v>
          </cell>
          <cell r="HU68">
            <v>0.28270000000000001</v>
          </cell>
          <cell r="HV68">
            <v>9.7729999999999996E-4</v>
          </cell>
          <cell r="HW68">
            <v>137.1</v>
          </cell>
          <cell r="HX68">
            <v>0.28210000000000002</v>
          </cell>
          <cell r="HY68">
            <v>9.7650000000000005E-4</v>
          </cell>
          <cell r="HZ68">
            <v>138.80000000000001</v>
          </cell>
          <cell r="IA68">
            <v>0.28149999999999997</v>
          </cell>
          <cell r="IB68">
            <v>9.7570000000000003E-4</v>
          </cell>
          <cell r="IC68">
            <v>140.6</v>
          </cell>
          <cell r="ID68">
            <v>0.28100000000000003</v>
          </cell>
          <cell r="IE68">
            <v>9.7490000000000001E-4</v>
          </cell>
          <cell r="IF68">
            <v>142.4</v>
          </cell>
          <cell r="IG68">
            <v>0.28039999999999998</v>
          </cell>
          <cell r="IH68">
            <v>9.7420000000000004E-4</v>
          </cell>
          <cell r="II68">
            <v>144.19999999999999</v>
          </cell>
          <cell r="IJ68">
            <v>0.27979999999999999</v>
          </cell>
          <cell r="IK68">
            <v>9.7340000000000002E-4</v>
          </cell>
          <cell r="IL68">
            <v>146</v>
          </cell>
          <cell r="IM68">
            <v>0.2792</v>
          </cell>
          <cell r="IN68">
            <v>9.7260000000000001E-4</v>
          </cell>
          <cell r="IO68">
            <v>147.69999999999999</v>
          </cell>
          <cell r="IP68">
            <v>0.27860000000000001</v>
          </cell>
          <cell r="IQ68">
            <v>9.7190000000000004E-4</v>
          </cell>
          <cell r="IR68">
            <v>149.5</v>
          </cell>
          <cell r="IS68">
            <v>0.27800000000000002</v>
          </cell>
        </row>
        <row r="69">
          <cell r="A69">
            <v>30</v>
          </cell>
          <cell r="B69">
            <v>139.85</v>
          </cell>
          <cell r="C69">
            <v>2556.8000000000002</v>
          </cell>
          <cell r="D69">
            <v>9.1229999999999993</v>
          </cell>
          <cell r="E69">
            <v>69.900000000000006</v>
          </cell>
          <cell r="F69">
            <v>2556.5</v>
          </cell>
          <cell r="G69">
            <v>8.8024000000000004</v>
          </cell>
          <cell r="H69">
            <v>46.58</v>
          </cell>
          <cell r="I69">
            <v>2556.3000000000002</v>
          </cell>
          <cell r="J69">
            <v>8.6144999999999996</v>
          </cell>
          <cell r="K69">
            <v>34.92</v>
          </cell>
          <cell r="L69">
            <v>2556</v>
          </cell>
          <cell r="M69">
            <v>8.4809999999999999</v>
          </cell>
          <cell r="N69">
            <v>1.0043000000000001E-3</v>
          </cell>
          <cell r="O69">
            <v>125.7</v>
          </cell>
          <cell r="P69">
            <v>0.4365</v>
          </cell>
          <cell r="Q69">
            <v>1.0043000000000001E-3</v>
          </cell>
          <cell r="R69">
            <v>125.7</v>
          </cell>
          <cell r="S69">
            <v>0.4365</v>
          </cell>
          <cell r="T69">
            <v>1.0043000000000001E-3</v>
          </cell>
          <cell r="U69">
            <v>125.7</v>
          </cell>
          <cell r="V69">
            <v>0.4365</v>
          </cell>
          <cell r="W69">
            <v>1.0043000000000001E-3</v>
          </cell>
          <cell r="X69">
            <v>125.7</v>
          </cell>
          <cell r="Y69">
            <v>0.4365</v>
          </cell>
          <cell r="Z69">
            <v>1.0043000000000001E-3</v>
          </cell>
          <cell r="AA69">
            <v>125.7</v>
          </cell>
          <cell r="AB69">
            <v>0.4365</v>
          </cell>
          <cell r="AC69">
            <v>1.0043000000000001E-3</v>
          </cell>
          <cell r="AD69">
            <v>125.7</v>
          </cell>
          <cell r="AE69">
            <v>0.4365</v>
          </cell>
          <cell r="AF69">
            <v>1.0043000000000001E-3</v>
          </cell>
          <cell r="AG69">
            <v>125.7</v>
          </cell>
          <cell r="AH69">
            <v>0.4365</v>
          </cell>
          <cell r="AI69">
            <v>1.0043000000000001E-3</v>
          </cell>
          <cell r="AJ69">
            <v>125.7</v>
          </cell>
          <cell r="AK69">
            <v>0.4365</v>
          </cell>
          <cell r="AL69">
            <v>1.0043000000000001E-3</v>
          </cell>
          <cell r="AM69">
            <v>125.7</v>
          </cell>
          <cell r="AN69">
            <v>0.4365</v>
          </cell>
          <cell r="AO69">
            <v>1.0043000000000001E-3</v>
          </cell>
          <cell r="AP69">
            <v>125.7</v>
          </cell>
          <cell r="AQ69">
            <v>0.4365</v>
          </cell>
          <cell r="AR69">
            <v>1.0043000000000001E-3</v>
          </cell>
          <cell r="AS69">
            <v>125.8</v>
          </cell>
          <cell r="AT69">
            <v>0.4365</v>
          </cell>
          <cell r="AU69">
            <v>1.0042E-3</v>
          </cell>
          <cell r="AV69">
            <v>125.8</v>
          </cell>
          <cell r="AW69">
            <v>0.43640000000000001</v>
          </cell>
          <cell r="AX69">
            <v>1.0042E-3</v>
          </cell>
          <cell r="AY69">
            <v>125.9</v>
          </cell>
          <cell r="AZ69">
            <v>0.43640000000000001</v>
          </cell>
          <cell r="BA69">
            <v>1.0041E-3</v>
          </cell>
          <cell r="BB69">
            <v>126</v>
          </cell>
          <cell r="BC69">
            <v>0.43640000000000001</v>
          </cell>
          <cell r="BD69">
            <v>1.0041E-3</v>
          </cell>
          <cell r="BE69">
            <v>126.1</v>
          </cell>
          <cell r="BF69">
            <v>0.43640000000000001</v>
          </cell>
          <cell r="BG69">
            <v>1.0039000000000001E-3</v>
          </cell>
          <cell r="BH69">
            <v>126.6</v>
          </cell>
          <cell r="BI69">
            <v>0.43619999999999998</v>
          </cell>
          <cell r="BJ69">
            <v>1.0036000000000001E-3</v>
          </cell>
          <cell r="BK69">
            <v>127</v>
          </cell>
          <cell r="BL69">
            <v>0.436</v>
          </cell>
          <cell r="BM69">
            <v>1.0034E-3</v>
          </cell>
          <cell r="BN69">
            <v>127.5</v>
          </cell>
          <cell r="BO69">
            <v>0.43590000000000001</v>
          </cell>
          <cell r="BP69">
            <v>1.0032000000000001E-3</v>
          </cell>
          <cell r="BQ69">
            <v>127.9</v>
          </cell>
          <cell r="BR69">
            <v>0.43569999999999998</v>
          </cell>
          <cell r="BS69">
            <v>1.003E-3</v>
          </cell>
          <cell r="BT69">
            <v>128.4</v>
          </cell>
          <cell r="BU69">
            <v>0.43559999999999999</v>
          </cell>
          <cell r="BV69">
            <v>1.0028000000000001E-3</v>
          </cell>
          <cell r="BW69">
            <v>128.80000000000001</v>
          </cell>
          <cell r="BX69">
            <v>0.43540000000000001</v>
          </cell>
          <cell r="BY69">
            <v>1.0024999999999999E-3</v>
          </cell>
          <cell r="BZ69">
            <v>129.30000000000001</v>
          </cell>
          <cell r="CA69">
            <v>0.43530000000000002</v>
          </cell>
          <cell r="CB69">
            <v>1.0023E-3</v>
          </cell>
          <cell r="CC69">
            <v>129.80000000000001</v>
          </cell>
          <cell r="CD69">
            <v>0.43509999999999999</v>
          </cell>
          <cell r="CE69">
            <v>1.0020999999999999E-3</v>
          </cell>
          <cell r="CF69">
            <v>130.19999999999999</v>
          </cell>
          <cell r="CG69">
            <v>0.435</v>
          </cell>
          <cell r="CH69">
            <v>1.0016000000000001E-3</v>
          </cell>
          <cell r="CI69">
            <v>131.1</v>
          </cell>
          <cell r="CJ69">
            <v>0.43469999999999998</v>
          </cell>
          <cell r="CK69">
            <v>1.0012E-3</v>
          </cell>
          <cell r="CL69">
            <v>132</v>
          </cell>
          <cell r="CM69">
            <v>0.43440000000000001</v>
          </cell>
          <cell r="CN69">
            <v>1.0008E-3</v>
          </cell>
          <cell r="CO69">
            <v>132.9</v>
          </cell>
          <cell r="CP69">
            <v>0.434</v>
          </cell>
          <cell r="CQ69">
            <v>1.0003E-3</v>
          </cell>
          <cell r="CR69">
            <v>133.80000000000001</v>
          </cell>
          <cell r="CS69">
            <v>0.43369999999999997</v>
          </cell>
          <cell r="CT69">
            <v>9.9989999999999996E-4</v>
          </cell>
          <cell r="CU69">
            <v>134.69999999999999</v>
          </cell>
          <cell r="CV69">
            <v>0.43340000000000001</v>
          </cell>
          <cell r="CW69">
            <v>9.9949999999999995E-4</v>
          </cell>
          <cell r="CX69">
            <v>135.69999999999999</v>
          </cell>
          <cell r="CY69">
            <v>0.43309999999999998</v>
          </cell>
          <cell r="CZ69">
            <v>9.9909999999999994E-4</v>
          </cell>
          <cell r="DA69">
            <v>136.6</v>
          </cell>
          <cell r="DB69">
            <v>0.43280000000000002</v>
          </cell>
          <cell r="DC69">
            <v>9.986000000000001E-4</v>
          </cell>
          <cell r="DD69">
            <v>137.4</v>
          </cell>
          <cell r="DE69">
            <v>0.4325</v>
          </cell>
          <cell r="DF69">
            <v>9.9820000000000009E-4</v>
          </cell>
          <cell r="DG69">
            <v>138.4</v>
          </cell>
          <cell r="DH69">
            <v>0.43219999999999997</v>
          </cell>
          <cell r="DI69">
            <v>9.9780000000000008E-4</v>
          </cell>
          <cell r="DJ69">
            <v>139.30000000000001</v>
          </cell>
          <cell r="DK69">
            <v>0.43180000000000002</v>
          </cell>
          <cell r="DL69">
            <v>9.9730000000000001E-4</v>
          </cell>
          <cell r="DM69">
            <v>140.19999999999999</v>
          </cell>
          <cell r="DN69">
            <v>0.43149999999999999</v>
          </cell>
          <cell r="DO69">
            <v>9.969E-4</v>
          </cell>
          <cell r="DP69">
            <v>141.1</v>
          </cell>
          <cell r="DQ69">
            <v>0.43120000000000003</v>
          </cell>
          <cell r="DR69">
            <v>9.9649999999999999E-4</v>
          </cell>
          <cell r="DS69">
            <v>142</v>
          </cell>
          <cell r="DT69">
            <v>0.43090000000000001</v>
          </cell>
          <cell r="DU69">
            <v>9.9599999999999992E-4</v>
          </cell>
          <cell r="DV69">
            <v>142.9</v>
          </cell>
          <cell r="DW69">
            <v>0.43059999999999998</v>
          </cell>
          <cell r="DX69">
            <v>9.9559999999999991E-4</v>
          </cell>
          <cell r="DY69">
            <v>143.80000000000001</v>
          </cell>
          <cell r="DZ69">
            <v>0.43030000000000002</v>
          </cell>
          <cell r="EA69">
            <v>9.951999999999999E-4</v>
          </cell>
          <cell r="EB69">
            <v>144.69999999999999</v>
          </cell>
          <cell r="EC69">
            <v>0.43</v>
          </cell>
          <cell r="ED69">
            <v>9.9479999999999989E-4</v>
          </cell>
          <cell r="EE69">
            <v>145.6</v>
          </cell>
          <cell r="EF69">
            <v>0.42959999999999998</v>
          </cell>
          <cell r="EG69">
            <v>9.944000000000001E-4</v>
          </cell>
          <cell r="EH69">
            <v>146.5</v>
          </cell>
          <cell r="EI69">
            <v>0.42930000000000001</v>
          </cell>
          <cell r="EJ69">
            <v>9.9400000000000009E-4</v>
          </cell>
          <cell r="EK69">
            <v>147.4</v>
          </cell>
          <cell r="EL69">
            <v>0.42899999999999999</v>
          </cell>
          <cell r="EM69">
            <v>9.9350000000000003E-4</v>
          </cell>
          <cell r="EN69">
            <v>148.19999999999999</v>
          </cell>
          <cell r="EO69">
            <v>0.42870000000000003</v>
          </cell>
          <cell r="EP69">
            <v>9.9310000000000002E-4</v>
          </cell>
          <cell r="EQ69">
            <v>149.19999999999999</v>
          </cell>
          <cell r="ER69">
            <v>0.4284</v>
          </cell>
          <cell r="ES69">
            <v>9.9270000000000001E-4</v>
          </cell>
          <cell r="ET69">
            <v>150</v>
          </cell>
          <cell r="EU69">
            <v>0.42799999999999999</v>
          </cell>
          <cell r="EV69">
            <v>9.9219999999999994E-4</v>
          </cell>
          <cell r="EW69">
            <v>150.9</v>
          </cell>
          <cell r="EX69">
            <v>0.42770000000000002</v>
          </cell>
          <cell r="EY69">
            <v>9.9189999999999999E-4</v>
          </cell>
          <cell r="EZ69">
            <v>151.80000000000001</v>
          </cell>
          <cell r="FA69">
            <v>0.4274</v>
          </cell>
          <cell r="FB69">
            <v>9.9149999999999998E-4</v>
          </cell>
          <cell r="FC69">
            <v>152.69999999999999</v>
          </cell>
          <cell r="FD69">
            <v>0.42709999999999998</v>
          </cell>
          <cell r="FE69">
            <v>9.9109999999999997E-4</v>
          </cell>
          <cell r="FF69">
            <v>153.6</v>
          </cell>
          <cell r="FG69">
            <v>0.42670000000000002</v>
          </cell>
          <cell r="FH69">
            <v>9.905999999999999E-4</v>
          </cell>
          <cell r="FI69">
            <v>154.5</v>
          </cell>
          <cell r="FJ69">
            <v>0.4264</v>
          </cell>
          <cell r="FK69">
            <v>9.9020000000000011E-4</v>
          </cell>
          <cell r="FL69">
            <v>155.4</v>
          </cell>
          <cell r="FM69">
            <v>0.42609999999999998</v>
          </cell>
          <cell r="FN69">
            <v>9.898000000000001E-4</v>
          </cell>
          <cell r="FO69">
            <v>156.30000000000001</v>
          </cell>
          <cell r="FP69">
            <v>0.42580000000000001</v>
          </cell>
          <cell r="FQ69">
            <v>9.8940000000000009E-4</v>
          </cell>
          <cell r="FR69">
            <v>157.19999999999999</v>
          </cell>
          <cell r="FS69">
            <v>0.4254</v>
          </cell>
          <cell r="FT69">
            <v>9.8900000000000008E-4</v>
          </cell>
          <cell r="FU69">
            <v>158.1</v>
          </cell>
          <cell r="FV69">
            <v>0.42509999999999998</v>
          </cell>
          <cell r="FW69">
            <v>9.8860000000000007E-4</v>
          </cell>
          <cell r="FX69">
            <v>159</v>
          </cell>
          <cell r="FY69">
            <v>0.42480000000000001</v>
          </cell>
          <cell r="FZ69">
            <v>9.8820000000000006E-4</v>
          </cell>
          <cell r="GA69">
            <v>159.80000000000001</v>
          </cell>
          <cell r="GB69">
            <v>0.4244</v>
          </cell>
          <cell r="GC69">
            <v>9.8780000000000005E-4</v>
          </cell>
          <cell r="GD69">
            <v>160.69999999999999</v>
          </cell>
          <cell r="GE69">
            <v>0.42409999999999998</v>
          </cell>
          <cell r="GF69">
            <v>9.8740000000000004E-4</v>
          </cell>
          <cell r="GG69">
            <v>161.6</v>
          </cell>
          <cell r="GH69">
            <v>0.4239</v>
          </cell>
          <cell r="GI69">
            <v>9.8700000000000003E-4</v>
          </cell>
          <cell r="GJ69">
            <v>162.5</v>
          </cell>
          <cell r="GK69">
            <v>0.42349999999999999</v>
          </cell>
          <cell r="GL69">
            <v>9.8660000000000002E-4</v>
          </cell>
          <cell r="GM69">
            <v>163.4</v>
          </cell>
          <cell r="GN69">
            <v>0.42309999999999998</v>
          </cell>
          <cell r="GO69">
            <v>9.8620000000000001E-4</v>
          </cell>
          <cell r="GP69">
            <v>164.3</v>
          </cell>
          <cell r="GQ69">
            <v>0.42280000000000001</v>
          </cell>
          <cell r="GR69">
            <v>9.858E-4</v>
          </cell>
          <cell r="GS69">
            <v>165.2</v>
          </cell>
          <cell r="GT69">
            <v>0.42249999999999999</v>
          </cell>
          <cell r="GU69">
            <v>9.8539999999999999E-4</v>
          </cell>
          <cell r="GV69">
            <v>166.1</v>
          </cell>
          <cell r="GW69">
            <v>0.42209999999999998</v>
          </cell>
          <cell r="GX69">
            <v>9.8499999999999998E-4</v>
          </cell>
          <cell r="GY69">
            <v>166.9</v>
          </cell>
          <cell r="GZ69">
            <v>0.42180000000000001</v>
          </cell>
          <cell r="HA69">
            <v>9.8470000000000003E-4</v>
          </cell>
          <cell r="HB69">
            <v>167.8</v>
          </cell>
          <cell r="HC69">
            <v>0.42149999999999999</v>
          </cell>
          <cell r="HD69">
            <v>9.8430000000000002E-4</v>
          </cell>
          <cell r="HE69">
            <v>168.7</v>
          </cell>
          <cell r="HF69">
            <v>0.42109999999999997</v>
          </cell>
          <cell r="HG69">
            <v>9.8390000000000001E-4</v>
          </cell>
          <cell r="HH69">
            <v>169.5</v>
          </cell>
          <cell r="HI69">
            <v>0.42080000000000001</v>
          </cell>
          <cell r="HJ69">
            <v>9.835E-4</v>
          </cell>
          <cell r="HK69">
            <v>170.5</v>
          </cell>
          <cell r="HL69">
            <v>0.4204</v>
          </cell>
          <cell r="HM69">
            <v>9.8269999999999998E-4</v>
          </cell>
          <cell r="HN69">
            <v>172.2</v>
          </cell>
          <cell r="HO69">
            <v>0.41980000000000001</v>
          </cell>
          <cell r="HP69">
            <v>9.8189999999999996E-4</v>
          </cell>
          <cell r="HQ69">
            <v>174</v>
          </cell>
          <cell r="HR69">
            <v>0.41909999999999997</v>
          </cell>
          <cell r="HS69">
            <v>9.812E-4</v>
          </cell>
          <cell r="HT69">
            <v>175.8</v>
          </cell>
          <cell r="HU69">
            <v>0.41839999999999999</v>
          </cell>
          <cell r="HV69">
            <v>9.8039999999999998E-4</v>
          </cell>
          <cell r="HW69">
            <v>177.5</v>
          </cell>
          <cell r="HX69">
            <v>0.41770000000000002</v>
          </cell>
          <cell r="HY69">
            <v>9.7959999999999996E-4</v>
          </cell>
          <cell r="HZ69">
            <v>179.2</v>
          </cell>
          <cell r="IA69">
            <v>0.41699999999999998</v>
          </cell>
          <cell r="IB69">
            <v>9.789E-4</v>
          </cell>
          <cell r="IC69">
            <v>181</v>
          </cell>
          <cell r="ID69">
            <v>0.41639999999999999</v>
          </cell>
          <cell r="IE69">
            <v>9.7809999999999998E-4</v>
          </cell>
          <cell r="IF69">
            <v>182.8</v>
          </cell>
          <cell r="IG69">
            <v>0.41570000000000001</v>
          </cell>
          <cell r="IH69">
            <v>9.7740000000000001E-4</v>
          </cell>
          <cell r="II69">
            <v>184.5</v>
          </cell>
          <cell r="IJ69">
            <v>0.41499999999999998</v>
          </cell>
          <cell r="IK69">
            <v>9.7659999999999999E-4</v>
          </cell>
          <cell r="IL69">
            <v>186.2</v>
          </cell>
          <cell r="IM69">
            <v>0.4143</v>
          </cell>
          <cell r="IN69">
            <v>9.7590000000000003E-4</v>
          </cell>
          <cell r="IO69">
            <v>188</v>
          </cell>
          <cell r="IP69">
            <v>0.41360000000000002</v>
          </cell>
          <cell r="IQ69">
            <v>9.7519999999999996E-4</v>
          </cell>
          <cell r="IR69">
            <v>189.7</v>
          </cell>
          <cell r="IS69">
            <v>0.41289999999999999</v>
          </cell>
        </row>
        <row r="70">
          <cell r="A70">
            <v>40</v>
          </cell>
          <cell r="B70">
            <v>144.47</v>
          </cell>
          <cell r="C70">
            <v>2575.5</v>
          </cell>
          <cell r="D70">
            <v>9.1837</v>
          </cell>
          <cell r="E70">
            <v>72.209999999999994</v>
          </cell>
          <cell r="F70">
            <v>2575.3000000000002</v>
          </cell>
          <cell r="G70">
            <v>8.8632000000000009</v>
          </cell>
          <cell r="H70">
            <v>48.13</v>
          </cell>
          <cell r="I70">
            <v>2575</v>
          </cell>
          <cell r="J70">
            <v>8.6754999999999995</v>
          </cell>
          <cell r="K70">
            <v>36.08</v>
          </cell>
          <cell r="L70">
            <v>2574.8000000000002</v>
          </cell>
          <cell r="M70">
            <v>8.5420999999999996</v>
          </cell>
          <cell r="N70">
            <v>28.86</v>
          </cell>
          <cell r="O70">
            <v>2574.6</v>
          </cell>
          <cell r="P70">
            <v>8.4384999999999994</v>
          </cell>
          <cell r="Q70">
            <v>1.0078000000000001E-3</v>
          </cell>
          <cell r="R70">
            <v>167.4</v>
          </cell>
          <cell r="S70">
            <v>0.57210000000000005</v>
          </cell>
          <cell r="T70">
            <v>1.0078000000000001E-3</v>
          </cell>
          <cell r="U70">
            <v>167.5</v>
          </cell>
          <cell r="V70">
            <v>0.57210000000000005</v>
          </cell>
          <cell r="W70">
            <v>1.0078000000000001E-3</v>
          </cell>
          <cell r="X70">
            <v>167.5</v>
          </cell>
          <cell r="Y70">
            <v>0.57210000000000005</v>
          </cell>
          <cell r="Z70">
            <v>1.0078000000000001E-3</v>
          </cell>
          <cell r="AA70">
            <v>167.5</v>
          </cell>
          <cell r="AB70">
            <v>0.57210000000000005</v>
          </cell>
          <cell r="AC70">
            <v>1.0078000000000001E-3</v>
          </cell>
          <cell r="AD70">
            <v>167.5</v>
          </cell>
          <cell r="AE70">
            <v>0.57210000000000005</v>
          </cell>
          <cell r="AF70">
            <v>1.0078000000000001E-3</v>
          </cell>
          <cell r="AG70">
            <v>167.5</v>
          </cell>
          <cell r="AH70">
            <v>0.57210000000000005</v>
          </cell>
          <cell r="AI70">
            <v>1.0078000000000001E-3</v>
          </cell>
          <cell r="AJ70">
            <v>167.5</v>
          </cell>
          <cell r="AK70">
            <v>0.57210000000000005</v>
          </cell>
          <cell r="AL70">
            <v>1.0078000000000001E-3</v>
          </cell>
          <cell r="AM70">
            <v>167.5</v>
          </cell>
          <cell r="AN70">
            <v>0.57210000000000005</v>
          </cell>
          <cell r="AO70">
            <v>1.0078000000000001E-3</v>
          </cell>
          <cell r="AP70">
            <v>167.5</v>
          </cell>
          <cell r="AQ70">
            <v>0.57210000000000005</v>
          </cell>
          <cell r="AR70">
            <v>1.0078000000000001E-3</v>
          </cell>
          <cell r="AS70">
            <v>167.5</v>
          </cell>
          <cell r="AT70">
            <v>0.57210000000000005</v>
          </cell>
          <cell r="AU70">
            <v>1.0077E-3</v>
          </cell>
          <cell r="AV70">
            <v>167.6</v>
          </cell>
          <cell r="AW70">
            <v>0.57199999999999995</v>
          </cell>
          <cell r="AX70">
            <v>1.0077E-3</v>
          </cell>
          <cell r="AY70">
            <v>167.7</v>
          </cell>
          <cell r="AZ70">
            <v>0.57199999999999995</v>
          </cell>
          <cell r="BA70">
            <v>1.0076E-3</v>
          </cell>
          <cell r="BB70">
            <v>167.8</v>
          </cell>
          <cell r="BC70">
            <v>0.57199999999999995</v>
          </cell>
          <cell r="BD70">
            <v>1.0076E-3</v>
          </cell>
          <cell r="BE70">
            <v>167.9</v>
          </cell>
          <cell r="BF70">
            <v>0.57189999999999996</v>
          </cell>
          <cell r="BG70">
            <v>1.0074000000000001E-3</v>
          </cell>
          <cell r="BH70">
            <v>168.3</v>
          </cell>
          <cell r="BI70">
            <v>0.57169999999999999</v>
          </cell>
          <cell r="BJ70">
            <v>1.0070999999999999E-3</v>
          </cell>
          <cell r="BK70">
            <v>168.8</v>
          </cell>
          <cell r="BL70">
            <v>0.57150000000000001</v>
          </cell>
          <cell r="BM70">
            <v>1.0069E-3</v>
          </cell>
          <cell r="BN70">
            <v>169.2</v>
          </cell>
          <cell r="BO70">
            <v>0.57130000000000003</v>
          </cell>
          <cell r="BP70">
            <v>1.0066999999999999E-3</v>
          </cell>
          <cell r="BQ70">
            <v>169.7</v>
          </cell>
          <cell r="BR70">
            <v>0.57110000000000005</v>
          </cell>
          <cell r="BS70">
            <v>1.0065E-3</v>
          </cell>
          <cell r="BT70">
            <v>170.1</v>
          </cell>
          <cell r="BU70">
            <v>0.57089999999999996</v>
          </cell>
          <cell r="BV70">
            <v>1.0062999999999999E-3</v>
          </cell>
          <cell r="BW70">
            <v>170.5</v>
          </cell>
          <cell r="BX70">
            <v>0.57079999999999997</v>
          </cell>
          <cell r="BY70">
            <v>1.0059999999999999E-3</v>
          </cell>
          <cell r="BZ70">
            <v>171</v>
          </cell>
          <cell r="CA70">
            <v>0.5706</v>
          </cell>
          <cell r="CB70">
            <v>1.0058000000000001E-3</v>
          </cell>
          <cell r="CC70">
            <v>171.4</v>
          </cell>
          <cell r="CD70">
            <v>0.57040000000000002</v>
          </cell>
          <cell r="CE70">
            <v>1.0055999999999999E-3</v>
          </cell>
          <cell r="CF70">
            <v>171.9</v>
          </cell>
          <cell r="CG70">
            <v>0.57020000000000004</v>
          </cell>
          <cell r="CH70">
            <v>1.0051000000000001E-3</v>
          </cell>
          <cell r="CI70">
            <v>172.7</v>
          </cell>
          <cell r="CJ70">
            <v>0.56979999999999997</v>
          </cell>
          <cell r="CK70">
            <v>1.0047000000000001E-3</v>
          </cell>
          <cell r="CL70">
            <v>173.6</v>
          </cell>
          <cell r="CM70">
            <v>0.56940000000000002</v>
          </cell>
          <cell r="CN70">
            <v>1.0043000000000001E-3</v>
          </cell>
          <cell r="CO70">
            <v>174.5</v>
          </cell>
          <cell r="CP70">
            <v>0.56899999999999995</v>
          </cell>
          <cell r="CQ70">
            <v>1.0038E-3</v>
          </cell>
          <cell r="CR70">
            <v>175.4</v>
          </cell>
          <cell r="CS70">
            <v>0.56859999999999999</v>
          </cell>
          <cell r="CT70">
            <v>1.0034E-3</v>
          </cell>
          <cell r="CU70">
            <v>176.3</v>
          </cell>
          <cell r="CV70">
            <v>0.56820000000000004</v>
          </cell>
          <cell r="CW70">
            <v>1.003E-3</v>
          </cell>
          <cell r="CX70">
            <v>177.2</v>
          </cell>
          <cell r="CY70">
            <v>0.56779999999999997</v>
          </cell>
          <cell r="CZ70">
            <v>1.0026E-3</v>
          </cell>
          <cell r="DA70">
            <v>178.1</v>
          </cell>
          <cell r="DB70">
            <v>0.56740000000000002</v>
          </cell>
          <cell r="DC70">
            <v>1.0020999999999999E-3</v>
          </cell>
          <cell r="DD70">
            <v>178.9</v>
          </cell>
          <cell r="DE70">
            <v>0.56699999999999995</v>
          </cell>
          <cell r="DF70">
            <v>1.0016999999999999E-3</v>
          </cell>
          <cell r="DG70">
            <v>179.8</v>
          </cell>
          <cell r="DH70">
            <v>0.56659999999999999</v>
          </cell>
          <cell r="DI70">
            <v>1.0013000000000001E-3</v>
          </cell>
          <cell r="DJ70">
            <v>180.7</v>
          </cell>
          <cell r="DK70">
            <v>0.56620000000000004</v>
          </cell>
          <cell r="DL70">
            <v>1.0008E-3</v>
          </cell>
          <cell r="DM70">
            <v>181.6</v>
          </cell>
          <cell r="DN70">
            <v>0.56589999999999996</v>
          </cell>
          <cell r="DO70">
            <v>1.0004E-3</v>
          </cell>
          <cell r="DP70">
            <v>182.4</v>
          </cell>
          <cell r="DQ70">
            <v>0.5655</v>
          </cell>
          <cell r="DR70">
            <v>1E-3</v>
          </cell>
          <cell r="DS70">
            <v>183.3</v>
          </cell>
          <cell r="DT70">
            <v>0.56510000000000005</v>
          </cell>
          <cell r="DU70">
            <v>9.9960000000000001E-4</v>
          </cell>
          <cell r="DV70">
            <v>184.2</v>
          </cell>
          <cell r="DW70">
            <v>0.56469999999999998</v>
          </cell>
          <cell r="DX70">
            <v>9.992E-4</v>
          </cell>
          <cell r="DY70">
            <v>185.1</v>
          </cell>
          <cell r="DZ70">
            <v>0.56430000000000002</v>
          </cell>
          <cell r="EA70">
            <v>9.9879999999999999E-4</v>
          </cell>
          <cell r="EB70">
            <v>185.9</v>
          </cell>
          <cell r="EC70">
            <v>0.56389999999999996</v>
          </cell>
          <cell r="ED70">
            <v>9.9829999999999993E-4</v>
          </cell>
          <cell r="EE70">
            <v>186.8</v>
          </cell>
          <cell r="EF70">
            <v>0.5635</v>
          </cell>
          <cell r="EG70">
            <v>9.9789999999999992E-4</v>
          </cell>
          <cell r="EH70">
            <v>187.7</v>
          </cell>
          <cell r="EI70">
            <v>0.56310000000000004</v>
          </cell>
          <cell r="EJ70">
            <v>9.9749999999999991E-4</v>
          </cell>
          <cell r="EK70">
            <v>188.6</v>
          </cell>
          <cell r="EL70">
            <v>0.56269999999999998</v>
          </cell>
          <cell r="EM70">
            <v>9.970999999999999E-4</v>
          </cell>
          <cell r="EN70">
            <v>189.4</v>
          </cell>
          <cell r="EO70">
            <v>0.56230000000000002</v>
          </cell>
          <cell r="EP70">
            <v>9.967000000000001E-4</v>
          </cell>
          <cell r="EQ70">
            <v>190.3</v>
          </cell>
          <cell r="ER70">
            <v>0.56200000000000006</v>
          </cell>
          <cell r="ES70">
            <v>9.9630000000000009E-4</v>
          </cell>
          <cell r="ET70">
            <v>191.2</v>
          </cell>
          <cell r="EU70">
            <v>0.56159999999999999</v>
          </cell>
          <cell r="EV70">
            <v>9.9590000000000008E-4</v>
          </cell>
          <cell r="EW70">
            <v>192.1</v>
          </cell>
          <cell r="EX70">
            <v>0.56120000000000003</v>
          </cell>
          <cell r="EY70">
            <v>9.9550000000000007E-4</v>
          </cell>
          <cell r="EZ70">
            <v>192.9</v>
          </cell>
          <cell r="FA70">
            <v>0.56079999999999997</v>
          </cell>
          <cell r="FB70">
            <v>9.9500000000000001E-4</v>
          </cell>
          <cell r="FC70">
            <v>193.8</v>
          </cell>
          <cell r="FD70">
            <v>0.56040000000000001</v>
          </cell>
          <cell r="FE70">
            <v>9.946E-4</v>
          </cell>
          <cell r="FF70">
            <v>194.7</v>
          </cell>
          <cell r="FG70">
            <v>0.56000000000000005</v>
          </cell>
          <cell r="FH70">
            <v>9.9419999999999999E-4</v>
          </cell>
          <cell r="FI70">
            <v>195.6</v>
          </cell>
          <cell r="FJ70">
            <v>0.55959999999999999</v>
          </cell>
          <cell r="FK70">
            <v>9.9379999999999998E-4</v>
          </cell>
          <cell r="FL70">
            <v>196.4</v>
          </cell>
          <cell r="FM70">
            <v>0.55920000000000003</v>
          </cell>
          <cell r="FN70">
            <v>9.9339999999999997E-4</v>
          </cell>
          <cell r="FO70">
            <v>197.3</v>
          </cell>
          <cell r="FP70">
            <v>0.55879999999999996</v>
          </cell>
          <cell r="FQ70">
            <v>9.9299999999999996E-4</v>
          </cell>
          <cell r="FR70">
            <v>198.2</v>
          </cell>
          <cell r="FS70">
            <v>0.55840000000000001</v>
          </cell>
          <cell r="FT70">
            <v>9.9259999999999995E-4</v>
          </cell>
          <cell r="FU70">
            <v>199</v>
          </cell>
          <cell r="FV70">
            <v>0.55800000000000005</v>
          </cell>
          <cell r="FW70">
            <v>9.9219999999999994E-4</v>
          </cell>
          <cell r="FX70">
            <v>199.9</v>
          </cell>
          <cell r="FY70">
            <v>0.55759999999999998</v>
          </cell>
          <cell r="FZ70">
            <v>9.9179999999999993E-4</v>
          </cell>
          <cell r="GA70">
            <v>200.8</v>
          </cell>
          <cell r="GB70">
            <v>0.55720000000000003</v>
          </cell>
          <cell r="GC70">
            <v>9.9139999999999992E-4</v>
          </cell>
          <cell r="GD70">
            <v>201.6</v>
          </cell>
          <cell r="GE70">
            <v>0.55679999999999996</v>
          </cell>
          <cell r="GF70">
            <v>9.9099999999999991E-4</v>
          </cell>
          <cell r="GG70">
            <v>202.5</v>
          </cell>
          <cell r="GH70">
            <v>0.55649999999999999</v>
          </cell>
          <cell r="GI70">
            <v>9.905999999999999E-4</v>
          </cell>
          <cell r="GJ70">
            <v>203.4</v>
          </cell>
          <cell r="GK70">
            <v>0.55610000000000004</v>
          </cell>
          <cell r="GL70">
            <v>9.9029999999999995E-4</v>
          </cell>
          <cell r="GM70">
            <v>204.2</v>
          </cell>
          <cell r="GN70">
            <v>0.55569999999999997</v>
          </cell>
          <cell r="GO70">
            <v>9.8989999999999994E-4</v>
          </cell>
          <cell r="GP70">
            <v>205.1</v>
          </cell>
          <cell r="GQ70">
            <v>0.55530000000000002</v>
          </cell>
          <cell r="GR70">
            <v>9.8949999999999993E-4</v>
          </cell>
          <cell r="GS70">
            <v>206</v>
          </cell>
          <cell r="GT70">
            <v>0.55489999999999995</v>
          </cell>
          <cell r="GU70">
            <v>9.8909999999999992E-4</v>
          </cell>
          <cell r="GV70">
            <v>206.8</v>
          </cell>
          <cell r="GW70">
            <v>0.55449999999999999</v>
          </cell>
          <cell r="GX70">
            <v>9.8869999999999991E-4</v>
          </cell>
          <cell r="GY70">
            <v>207.7</v>
          </cell>
          <cell r="GZ70">
            <v>0.55410000000000004</v>
          </cell>
          <cell r="HA70">
            <v>9.882999999999999E-4</v>
          </cell>
          <cell r="HB70">
            <v>208.6</v>
          </cell>
          <cell r="HC70">
            <v>0.55369999999999997</v>
          </cell>
          <cell r="HD70">
            <v>9.8790000000000011E-4</v>
          </cell>
          <cell r="HE70">
            <v>209.4</v>
          </cell>
          <cell r="HF70">
            <v>0.55330000000000001</v>
          </cell>
          <cell r="HG70">
            <v>9.875000000000001E-4</v>
          </cell>
          <cell r="HH70">
            <v>210.3</v>
          </cell>
          <cell r="HI70">
            <v>0.55289999999999995</v>
          </cell>
          <cell r="HJ70">
            <v>9.8719999999999993E-4</v>
          </cell>
          <cell r="HK70">
            <v>211.2</v>
          </cell>
          <cell r="HL70">
            <v>0.55249999999999999</v>
          </cell>
          <cell r="HM70">
            <v>9.8639999999999991E-4</v>
          </cell>
          <cell r="HN70">
            <v>212.9</v>
          </cell>
          <cell r="HO70">
            <v>0.55169999999999997</v>
          </cell>
          <cell r="HP70">
            <v>9.856000000000001E-4</v>
          </cell>
          <cell r="HQ70">
            <v>214.6</v>
          </cell>
          <cell r="HR70">
            <v>0.55100000000000005</v>
          </cell>
          <cell r="HS70">
            <v>9.8489999999999992E-4</v>
          </cell>
          <cell r="HT70">
            <v>216.3</v>
          </cell>
          <cell r="HU70">
            <v>0.55020000000000002</v>
          </cell>
          <cell r="HV70">
            <v>9.8409999999999991E-4</v>
          </cell>
          <cell r="HW70">
            <v>218.1</v>
          </cell>
          <cell r="HX70">
            <v>0.5494</v>
          </cell>
          <cell r="HY70">
            <v>9.8339999999999994E-4</v>
          </cell>
          <cell r="HZ70">
            <v>219.8</v>
          </cell>
          <cell r="IA70">
            <v>0.54859999999999998</v>
          </cell>
          <cell r="IB70">
            <v>9.8259999999999992E-4</v>
          </cell>
          <cell r="IC70">
            <v>221.5</v>
          </cell>
          <cell r="ID70">
            <v>0.54779999999999995</v>
          </cell>
          <cell r="IE70">
            <v>9.8189999999999996E-4</v>
          </cell>
          <cell r="IF70">
            <v>223.2</v>
          </cell>
          <cell r="IG70">
            <v>0.54700000000000004</v>
          </cell>
          <cell r="IH70">
            <v>9.8109999999999994E-4</v>
          </cell>
          <cell r="II70">
            <v>224.9</v>
          </cell>
          <cell r="IJ70">
            <v>0.54620000000000002</v>
          </cell>
          <cell r="IK70">
            <v>9.8039999999999998E-4</v>
          </cell>
          <cell r="IL70">
            <v>226.6</v>
          </cell>
          <cell r="IM70">
            <v>0.5454</v>
          </cell>
          <cell r="IN70">
            <v>9.7959999999999996E-4</v>
          </cell>
          <cell r="IO70">
            <v>228.4</v>
          </cell>
          <cell r="IP70">
            <v>0.54459999999999997</v>
          </cell>
          <cell r="IQ70">
            <v>9.789E-4</v>
          </cell>
          <cell r="IR70">
            <v>230.1</v>
          </cell>
          <cell r="IS70">
            <v>0.54379999999999995</v>
          </cell>
        </row>
        <row r="71">
          <cell r="A71">
            <v>50</v>
          </cell>
          <cell r="B71">
            <v>149.09</v>
          </cell>
          <cell r="C71">
            <v>2594.1999999999998</v>
          </cell>
          <cell r="D71">
            <v>9.2425999999999995</v>
          </cell>
          <cell r="E71">
            <v>74.53</v>
          </cell>
          <cell r="F71">
            <v>2594</v>
          </cell>
          <cell r="G71">
            <v>8.9222000000000001</v>
          </cell>
          <cell r="H71">
            <v>49.67</v>
          </cell>
          <cell r="I71">
            <v>2593.8000000000002</v>
          </cell>
          <cell r="J71">
            <v>8.7345000000000006</v>
          </cell>
          <cell r="K71">
            <v>37.24</v>
          </cell>
          <cell r="L71">
            <v>2593.6</v>
          </cell>
          <cell r="M71">
            <v>8.6012000000000004</v>
          </cell>
          <cell r="N71">
            <v>29.78</v>
          </cell>
          <cell r="O71">
            <v>2593.4</v>
          </cell>
          <cell r="P71">
            <v>8.4977</v>
          </cell>
          <cell r="Q71">
            <v>14.87</v>
          </cell>
          <cell r="R71">
            <v>2592.3000000000002</v>
          </cell>
          <cell r="S71">
            <v>8.1752000000000002</v>
          </cell>
          <cell r="T71">
            <v>1.0120999999999999E-3</v>
          </cell>
          <cell r="U71">
            <v>209.3</v>
          </cell>
          <cell r="V71">
            <v>0.70350000000000001</v>
          </cell>
          <cell r="W71">
            <v>1.0120999999999999E-3</v>
          </cell>
          <cell r="X71">
            <v>209.3</v>
          </cell>
          <cell r="Y71">
            <v>0.70350000000000001</v>
          </cell>
          <cell r="Z71">
            <v>1.0120999999999999E-3</v>
          </cell>
          <cell r="AA71">
            <v>209.3</v>
          </cell>
          <cell r="AB71">
            <v>0.70350000000000001</v>
          </cell>
          <cell r="AC71">
            <v>1.0120999999999999E-3</v>
          </cell>
          <cell r="AD71">
            <v>209.3</v>
          </cell>
          <cell r="AE71">
            <v>0.70350000000000001</v>
          </cell>
          <cell r="AF71">
            <v>1.0120999999999999E-3</v>
          </cell>
          <cell r="AG71">
            <v>209.3</v>
          </cell>
          <cell r="AH71">
            <v>0.70350000000000001</v>
          </cell>
          <cell r="AI71">
            <v>1.0120999999999999E-3</v>
          </cell>
          <cell r="AJ71">
            <v>209.3</v>
          </cell>
          <cell r="AK71">
            <v>0.70350000000000001</v>
          </cell>
          <cell r="AL71">
            <v>1.0120999999999999E-3</v>
          </cell>
          <cell r="AM71">
            <v>209.3</v>
          </cell>
          <cell r="AN71">
            <v>0.70350000000000001</v>
          </cell>
          <cell r="AO71">
            <v>1.0120999999999999E-3</v>
          </cell>
          <cell r="AP71">
            <v>209.3</v>
          </cell>
          <cell r="AQ71">
            <v>0.70350000000000001</v>
          </cell>
          <cell r="AR71">
            <v>1.0120999999999999E-3</v>
          </cell>
          <cell r="AS71">
            <v>209.3</v>
          </cell>
          <cell r="AT71">
            <v>0.70350000000000001</v>
          </cell>
          <cell r="AU71">
            <v>1.0120000000000001E-3</v>
          </cell>
          <cell r="AV71">
            <v>209.4</v>
          </cell>
          <cell r="AW71">
            <v>0.70340000000000003</v>
          </cell>
          <cell r="AX71">
            <v>1.0120000000000001E-3</v>
          </cell>
          <cell r="AY71">
            <v>209.5</v>
          </cell>
          <cell r="AZ71">
            <v>0.70340000000000003</v>
          </cell>
          <cell r="BA71">
            <v>1.0119E-3</v>
          </cell>
          <cell r="BB71">
            <v>209.6</v>
          </cell>
          <cell r="BC71">
            <v>0.70330000000000004</v>
          </cell>
          <cell r="BD71">
            <v>1.0119E-3</v>
          </cell>
          <cell r="BE71">
            <v>209.7</v>
          </cell>
          <cell r="BF71">
            <v>0.70330000000000004</v>
          </cell>
          <cell r="BG71">
            <v>1.0116999999999999E-3</v>
          </cell>
          <cell r="BH71">
            <v>210.1</v>
          </cell>
          <cell r="BI71">
            <v>0.70299999999999996</v>
          </cell>
          <cell r="BJ71">
            <v>1.0114E-3</v>
          </cell>
          <cell r="BK71">
            <v>210.6</v>
          </cell>
          <cell r="BL71">
            <v>0.70279999999999998</v>
          </cell>
          <cell r="BM71">
            <v>1.0112000000000001E-3</v>
          </cell>
          <cell r="BN71">
            <v>211</v>
          </cell>
          <cell r="BO71">
            <v>0.7026</v>
          </cell>
          <cell r="BP71">
            <v>1.011E-3</v>
          </cell>
          <cell r="BQ71">
            <v>211.4</v>
          </cell>
          <cell r="BR71">
            <v>0.70230000000000004</v>
          </cell>
          <cell r="BS71">
            <v>1.0108000000000001E-3</v>
          </cell>
          <cell r="BT71">
            <v>211.8</v>
          </cell>
          <cell r="BU71">
            <v>0.70209999999999995</v>
          </cell>
          <cell r="BV71">
            <v>1.0106E-3</v>
          </cell>
          <cell r="BW71">
            <v>212.3</v>
          </cell>
          <cell r="BX71">
            <v>0.70189999999999997</v>
          </cell>
          <cell r="BY71">
            <v>1.0103E-3</v>
          </cell>
          <cell r="BZ71">
            <v>212.7</v>
          </cell>
          <cell r="CA71">
            <v>0.7016</v>
          </cell>
          <cell r="CB71">
            <v>1.0101000000000001E-3</v>
          </cell>
          <cell r="CC71">
            <v>213.1</v>
          </cell>
          <cell r="CD71">
            <v>0.70140000000000002</v>
          </cell>
          <cell r="CE71">
            <v>1.0099E-3</v>
          </cell>
          <cell r="CF71">
            <v>213.6</v>
          </cell>
          <cell r="CG71">
            <v>0.70120000000000005</v>
          </cell>
          <cell r="CH71">
            <v>1.0093999999999999E-3</v>
          </cell>
          <cell r="CI71">
            <v>214.4</v>
          </cell>
          <cell r="CJ71">
            <v>0.70069999999999999</v>
          </cell>
          <cell r="CK71">
            <v>1.0089999999999999E-3</v>
          </cell>
          <cell r="CL71">
            <v>215.3</v>
          </cell>
          <cell r="CM71">
            <v>0.70030000000000003</v>
          </cell>
          <cell r="CN71">
            <v>1.0085999999999999E-3</v>
          </cell>
          <cell r="CO71">
            <v>216.1</v>
          </cell>
          <cell r="CP71">
            <v>0.69979999999999998</v>
          </cell>
          <cell r="CQ71">
            <v>1.0081000000000001E-3</v>
          </cell>
          <cell r="CR71">
            <v>217</v>
          </cell>
          <cell r="CS71">
            <v>0.69930000000000003</v>
          </cell>
          <cell r="CT71">
            <v>1.0077E-3</v>
          </cell>
          <cell r="CU71">
            <v>217.8</v>
          </cell>
          <cell r="CV71">
            <v>0.69889999999999997</v>
          </cell>
          <cell r="CW71">
            <v>1.0073E-3</v>
          </cell>
          <cell r="CX71">
            <v>218.7</v>
          </cell>
          <cell r="CY71">
            <v>0.69840000000000002</v>
          </cell>
          <cell r="CZ71">
            <v>1.0068E-3</v>
          </cell>
          <cell r="DA71">
            <v>219.6</v>
          </cell>
          <cell r="DB71">
            <v>0.69789999999999996</v>
          </cell>
          <cell r="DC71">
            <v>1.0064E-3</v>
          </cell>
          <cell r="DD71">
            <v>220.4</v>
          </cell>
          <cell r="DE71">
            <v>0.69750000000000001</v>
          </cell>
          <cell r="DF71">
            <v>1.0059999999999999E-3</v>
          </cell>
          <cell r="DG71">
            <v>221.3</v>
          </cell>
          <cell r="DH71">
            <v>0.69699999999999995</v>
          </cell>
          <cell r="DI71">
            <v>1.0055000000000001E-3</v>
          </cell>
          <cell r="DJ71">
            <v>222.1</v>
          </cell>
          <cell r="DK71">
            <v>0.6966</v>
          </cell>
          <cell r="DL71">
            <v>1.0051000000000001E-3</v>
          </cell>
          <cell r="DM71">
            <v>223</v>
          </cell>
          <cell r="DN71">
            <v>0.69610000000000005</v>
          </cell>
          <cell r="DO71">
            <v>1.0047000000000001E-3</v>
          </cell>
          <cell r="DP71">
            <v>223.8</v>
          </cell>
          <cell r="DQ71">
            <v>0.6956</v>
          </cell>
          <cell r="DR71">
            <v>1.0043000000000001E-3</v>
          </cell>
          <cell r="DS71">
            <v>224.7</v>
          </cell>
          <cell r="DT71">
            <v>0.69520000000000004</v>
          </cell>
          <cell r="DU71">
            <v>1.0038E-3</v>
          </cell>
          <cell r="DV71">
            <v>225.6</v>
          </cell>
          <cell r="DW71">
            <v>0.69469999999999998</v>
          </cell>
          <cell r="DX71">
            <v>1.0034E-3</v>
          </cell>
          <cell r="DY71">
            <v>226.4</v>
          </cell>
          <cell r="DZ71">
            <v>0.69430000000000003</v>
          </cell>
          <cell r="EA71">
            <v>1.003E-3</v>
          </cell>
          <cell r="EB71">
            <v>227.3</v>
          </cell>
          <cell r="EC71">
            <v>0.69379999999999997</v>
          </cell>
          <cell r="ED71">
            <v>1.0026E-3</v>
          </cell>
          <cell r="EE71">
            <v>228.1</v>
          </cell>
          <cell r="EF71">
            <v>0.69340000000000002</v>
          </cell>
          <cell r="EG71">
            <v>1.0022E-3</v>
          </cell>
          <cell r="EH71">
            <v>229</v>
          </cell>
          <cell r="EI71">
            <v>0.69289999999999996</v>
          </cell>
          <cell r="EJ71">
            <v>1.0018E-3</v>
          </cell>
          <cell r="EK71">
            <v>229.8</v>
          </cell>
          <cell r="EL71">
            <v>0.69240000000000002</v>
          </cell>
          <cell r="EM71">
            <v>1.0013000000000001E-3</v>
          </cell>
          <cell r="EN71">
            <v>230.7</v>
          </cell>
          <cell r="EO71">
            <v>0.69199999999999995</v>
          </cell>
          <cell r="EP71">
            <v>1.0009000000000001E-3</v>
          </cell>
          <cell r="EQ71">
            <v>231.5</v>
          </cell>
          <cell r="ER71">
            <v>0.6915</v>
          </cell>
          <cell r="ES71">
            <v>1.0005000000000001E-3</v>
          </cell>
          <cell r="ET71">
            <v>232.4</v>
          </cell>
          <cell r="EU71">
            <v>0.69110000000000005</v>
          </cell>
          <cell r="EV71">
            <v>1.0001000000000001E-3</v>
          </cell>
          <cell r="EW71">
            <v>233.2</v>
          </cell>
          <cell r="EX71">
            <v>0.69059999999999999</v>
          </cell>
          <cell r="EY71">
            <v>9.9970000000000007E-4</v>
          </cell>
          <cell r="EZ71">
            <v>234.1</v>
          </cell>
          <cell r="FA71">
            <v>0.69020000000000004</v>
          </cell>
          <cell r="FB71">
            <v>9.9930000000000006E-4</v>
          </cell>
          <cell r="FC71">
            <v>235</v>
          </cell>
          <cell r="FD71">
            <v>0.68969999999999998</v>
          </cell>
          <cell r="FE71">
            <v>9.9890000000000005E-4</v>
          </cell>
          <cell r="FF71">
            <v>235.8</v>
          </cell>
          <cell r="FG71">
            <v>0.68920000000000003</v>
          </cell>
          <cell r="FH71">
            <v>9.9850000000000004E-4</v>
          </cell>
          <cell r="FI71">
            <v>236.6</v>
          </cell>
          <cell r="FJ71">
            <v>0.68879999999999997</v>
          </cell>
          <cell r="FK71">
            <v>9.9810000000000003E-4</v>
          </cell>
          <cell r="FL71">
            <v>237.5</v>
          </cell>
          <cell r="FM71">
            <v>0.68830000000000002</v>
          </cell>
          <cell r="FN71">
            <v>9.9770000000000002E-4</v>
          </cell>
          <cell r="FO71">
            <v>238.4</v>
          </cell>
          <cell r="FP71">
            <v>0.68789999999999996</v>
          </cell>
          <cell r="FQ71">
            <v>9.9730000000000001E-4</v>
          </cell>
          <cell r="FR71">
            <v>239.2</v>
          </cell>
          <cell r="FS71">
            <v>0.68740000000000001</v>
          </cell>
          <cell r="FT71">
            <v>9.969E-4</v>
          </cell>
          <cell r="FU71">
            <v>240</v>
          </cell>
          <cell r="FV71">
            <v>0.68700000000000006</v>
          </cell>
          <cell r="FW71">
            <v>9.9649999999999999E-4</v>
          </cell>
          <cell r="FX71">
            <v>240.9</v>
          </cell>
          <cell r="FY71">
            <v>0.6865</v>
          </cell>
          <cell r="FZ71">
            <v>9.9609999999999998E-4</v>
          </cell>
          <cell r="GA71">
            <v>241.8</v>
          </cell>
          <cell r="GB71">
            <v>0.68610000000000004</v>
          </cell>
          <cell r="GC71">
            <v>9.9569999999999997E-4</v>
          </cell>
          <cell r="GD71">
            <v>242.6</v>
          </cell>
          <cell r="GE71">
            <v>0.68559999999999999</v>
          </cell>
          <cell r="GF71">
            <v>9.9529999999999996E-4</v>
          </cell>
          <cell r="GG71">
            <v>243.5</v>
          </cell>
          <cell r="GH71">
            <v>0.68520000000000003</v>
          </cell>
          <cell r="GI71">
            <v>9.9489999999999995E-4</v>
          </cell>
          <cell r="GJ71">
            <v>244.3</v>
          </cell>
          <cell r="GK71">
            <v>0.68469999999999998</v>
          </cell>
          <cell r="GL71">
            <v>9.9449999999999994E-4</v>
          </cell>
          <cell r="GM71">
            <v>245.1</v>
          </cell>
          <cell r="GN71">
            <v>0.68430000000000002</v>
          </cell>
          <cell r="GO71">
            <v>9.9409999999999993E-4</v>
          </cell>
          <cell r="GP71">
            <v>246</v>
          </cell>
          <cell r="GQ71">
            <v>0.68379999999999996</v>
          </cell>
          <cell r="GR71">
            <v>9.9369999999999992E-4</v>
          </cell>
          <cell r="GS71">
            <v>246.8</v>
          </cell>
          <cell r="GT71">
            <v>0.68340000000000001</v>
          </cell>
          <cell r="GU71">
            <v>9.9329999999999991E-4</v>
          </cell>
          <cell r="GV71">
            <v>247.7</v>
          </cell>
          <cell r="GW71">
            <v>0.68289999999999995</v>
          </cell>
          <cell r="GX71">
            <v>9.928999999999999E-4</v>
          </cell>
          <cell r="GY71">
            <v>248.6</v>
          </cell>
          <cell r="GZ71">
            <v>0.6825</v>
          </cell>
          <cell r="HA71">
            <v>9.9249999999999989E-4</v>
          </cell>
          <cell r="HB71">
            <v>249.4</v>
          </cell>
          <cell r="HC71">
            <v>0.68200000000000005</v>
          </cell>
          <cell r="HD71">
            <v>9.921000000000001E-4</v>
          </cell>
          <cell r="HE71">
            <v>250.2</v>
          </cell>
          <cell r="HF71">
            <v>0.68159999999999998</v>
          </cell>
          <cell r="HG71">
            <v>9.9179999999999993E-4</v>
          </cell>
          <cell r="HH71">
            <v>251.1</v>
          </cell>
          <cell r="HI71">
            <v>0.68110000000000004</v>
          </cell>
          <cell r="HJ71">
            <v>9.9139999999999992E-4</v>
          </cell>
          <cell r="HK71">
            <v>251.9</v>
          </cell>
          <cell r="HL71">
            <v>0.68069999999999997</v>
          </cell>
          <cell r="HM71">
            <v>9.905999999999999E-4</v>
          </cell>
          <cell r="HN71">
            <v>253.6</v>
          </cell>
          <cell r="HO71">
            <v>0.67979999999999996</v>
          </cell>
          <cell r="HP71">
            <v>9.898000000000001E-4</v>
          </cell>
          <cell r="HQ71">
            <v>255.3</v>
          </cell>
          <cell r="HR71">
            <v>0.67889999999999995</v>
          </cell>
          <cell r="HS71">
            <v>9.8909999999999992E-4</v>
          </cell>
          <cell r="HT71">
            <v>257</v>
          </cell>
          <cell r="HU71">
            <v>0.67800000000000005</v>
          </cell>
          <cell r="HV71">
            <v>9.882999999999999E-4</v>
          </cell>
          <cell r="HW71">
            <v>258.7</v>
          </cell>
          <cell r="HX71">
            <v>0.67710000000000004</v>
          </cell>
          <cell r="HY71">
            <v>9.8759999999999994E-4</v>
          </cell>
          <cell r="HZ71">
            <v>290.39999999999998</v>
          </cell>
          <cell r="IA71">
            <v>0.67620000000000002</v>
          </cell>
          <cell r="IB71">
            <v>9.8679999999999992E-4</v>
          </cell>
          <cell r="IC71">
            <v>262.10000000000002</v>
          </cell>
          <cell r="ID71">
            <v>0.67530000000000001</v>
          </cell>
          <cell r="IE71">
            <v>9.8609999999999995E-4</v>
          </cell>
          <cell r="IF71">
            <v>263.8</v>
          </cell>
          <cell r="IG71">
            <v>0.6744</v>
          </cell>
          <cell r="IH71">
            <v>9.8529999999999993E-4</v>
          </cell>
          <cell r="II71">
            <v>265.39999999999998</v>
          </cell>
          <cell r="IJ71">
            <v>0.67349999999999999</v>
          </cell>
          <cell r="IK71">
            <v>9.8459999999999997E-4</v>
          </cell>
          <cell r="IL71">
            <v>267.10000000000002</v>
          </cell>
          <cell r="IM71">
            <v>0.67259999999999998</v>
          </cell>
          <cell r="IN71">
            <v>9.8379999999999995E-4</v>
          </cell>
          <cell r="IO71">
            <v>268.8</v>
          </cell>
          <cell r="IP71">
            <v>0.67179999999999995</v>
          </cell>
          <cell r="IQ71">
            <v>9.8309999999999999E-4</v>
          </cell>
          <cell r="IR71">
            <v>270.5</v>
          </cell>
          <cell r="IS71">
            <v>0.67090000000000005</v>
          </cell>
        </row>
        <row r="72">
          <cell r="A72">
            <v>60</v>
          </cell>
          <cell r="B72">
            <v>153.71</v>
          </cell>
          <cell r="C72">
            <v>2613</v>
          </cell>
          <cell r="D72">
            <v>9.2996999999999996</v>
          </cell>
          <cell r="E72">
            <v>76.84</v>
          </cell>
          <cell r="F72">
            <v>2612.8000000000002</v>
          </cell>
          <cell r="G72">
            <v>8.9794</v>
          </cell>
          <cell r="H72">
            <v>51.21</v>
          </cell>
          <cell r="I72">
            <v>2612.6</v>
          </cell>
          <cell r="J72">
            <v>8.7918000000000003</v>
          </cell>
          <cell r="K72">
            <v>38.4</v>
          </cell>
          <cell r="L72">
            <v>2612.4</v>
          </cell>
          <cell r="M72">
            <v>8.6585999999999999</v>
          </cell>
          <cell r="N72">
            <v>30.71</v>
          </cell>
          <cell r="O72">
            <v>2612.3000000000002</v>
          </cell>
          <cell r="P72">
            <v>8.5551999999999992</v>
          </cell>
          <cell r="Q72">
            <v>15.34</v>
          </cell>
          <cell r="R72">
            <v>2611.3000000000002</v>
          </cell>
          <cell r="S72">
            <v>8.2331000000000003</v>
          </cell>
          <cell r="T72">
            <v>1.0170999999999999E-3</v>
          </cell>
          <cell r="U72">
            <v>251.1</v>
          </cell>
          <cell r="V72">
            <v>0.83099999999999996</v>
          </cell>
          <cell r="W72">
            <v>1.0170999999999999E-3</v>
          </cell>
          <cell r="X72">
            <v>251.1</v>
          </cell>
          <cell r="Y72">
            <v>0.83099999999999996</v>
          </cell>
          <cell r="Z72">
            <v>1.0170999999999999E-3</v>
          </cell>
          <cell r="AA72">
            <v>251.1</v>
          </cell>
          <cell r="AB72">
            <v>0.83099999999999996</v>
          </cell>
          <cell r="AC72">
            <v>1.0170999999999999E-3</v>
          </cell>
          <cell r="AD72">
            <v>251.1</v>
          </cell>
          <cell r="AE72">
            <v>0.83099999999999996</v>
          </cell>
          <cell r="AF72">
            <v>1.0170999999999999E-3</v>
          </cell>
          <cell r="AG72">
            <v>251.1</v>
          </cell>
          <cell r="AH72">
            <v>0.83099999999999996</v>
          </cell>
          <cell r="AI72">
            <v>1.0170999999999999E-3</v>
          </cell>
          <cell r="AJ72">
            <v>251.1</v>
          </cell>
          <cell r="AK72">
            <v>0.83099999999999996</v>
          </cell>
          <cell r="AL72">
            <v>1.0170999999999999E-3</v>
          </cell>
          <cell r="AM72">
            <v>251.1</v>
          </cell>
          <cell r="AN72">
            <v>0.83099999999999996</v>
          </cell>
          <cell r="AO72">
            <v>1.0170999999999999E-3</v>
          </cell>
          <cell r="AP72">
            <v>251.1</v>
          </cell>
          <cell r="AQ72">
            <v>0.83089999999999997</v>
          </cell>
          <cell r="AR72">
            <v>1.0170999999999999E-3</v>
          </cell>
          <cell r="AS72">
            <v>251.2</v>
          </cell>
          <cell r="AT72">
            <v>0.83089999999999997</v>
          </cell>
          <cell r="AU72">
            <v>1.0170999999999999E-3</v>
          </cell>
          <cell r="AV72">
            <v>251.2</v>
          </cell>
          <cell r="AW72">
            <v>0.83089999999999997</v>
          </cell>
          <cell r="AX72">
            <v>1.0169999999999999E-3</v>
          </cell>
          <cell r="AY72">
            <v>251.3</v>
          </cell>
          <cell r="AZ72">
            <v>0.83079999999999998</v>
          </cell>
          <cell r="BA72">
            <v>1.0169999999999999E-3</v>
          </cell>
          <cell r="BB72">
            <v>251.4</v>
          </cell>
          <cell r="BC72">
            <v>0.83079999999999998</v>
          </cell>
          <cell r="BD72">
            <v>1.0169000000000001E-3</v>
          </cell>
          <cell r="BE72">
            <v>251.5</v>
          </cell>
          <cell r="BF72">
            <v>0.83069999999999999</v>
          </cell>
          <cell r="BG72">
            <v>1.0166999999999999E-3</v>
          </cell>
          <cell r="BH72">
            <v>251.9</v>
          </cell>
          <cell r="BI72">
            <v>0.83050000000000002</v>
          </cell>
          <cell r="BJ72">
            <v>1.0165E-3</v>
          </cell>
          <cell r="BK72">
            <v>252.3</v>
          </cell>
          <cell r="BL72">
            <v>0.83020000000000005</v>
          </cell>
          <cell r="BM72">
            <v>1.0162000000000001E-3</v>
          </cell>
          <cell r="BN72">
            <v>252.7</v>
          </cell>
          <cell r="BO72">
            <v>0.82989999999999997</v>
          </cell>
          <cell r="BP72">
            <v>1.016E-3</v>
          </cell>
          <cell r="BQ72">
            <v>253.2</v>
          </cell>
          <cell r="BR72">
            <v>0.82969999999999999</v>
          </cell>
          <cell r="BS72">
            <v>1.0158000000000001E-3</v>
          </cell>
          <cell r="BT72">
            <v>253.6</v>
          </cell>
          <cell r="BU72">
            <v>0.82940000000000003</v>
          </cell>
          <cell r="BV72">
            <v>1.0156E-3</v>
          </cell>
          <cell r="BW72">
            <v>254</v>
          </cell>
          <cell r="BX72">
            <v>0.82909999999999995</v>
          </cell>
          <cell r="BY72">
            <v>1.0153E-3</v>
          </cell>
          <cell r="BZ72">
            <v>254.4</v>
          </cell>
          <cell r="CA72">
            <v>0.82879999999999998</v>
          </cell>
          <cell r="CB72">
            <v>1.0150999999999999E-3</v>
          </cell>
          <cell r="CC72">
            <v>254.8</v>
          </cell>
          <cell r="CD72">
            <v>0.8286</v>
          </cell>
          <cell r="CE72">
            <v>1.0149E-3</v>
          </cell>
          <cell r="CF72">
            <v>255.3</v>
          </cell>
          <cell r="CG72">
            <v>0.82830000000000004</v>
          </cell>
          <cell r="CH72">
            <v>1.0143999999999999E-3</v>
          </cell>
          <cell r="CI72">
            <v>256.10000000000002</v>
          </cell>
          <cell r="CJ72">
            <v>0.82779999999999998</v>
          </cell>
          <cell r="CK72">
            <v>1.0139999999999999E-3</v>
          </cell>
          <cell r="CL72">
            <v>256.89999999999998</v>
          </cell>
          <cell r="CM72">
            <v>0.82730000000000004</v>
          </cell>
          <cell r="CN72">
            <v>1.0135000000000001E-3</v>
          </cell>
          <cell r="CO72">
            <v>257.8</v>
          </cell>
          <cell r="CP72">
            <v>0.82669999999999999</v>
          </cell>
          <cell r="CQ72">
            <v>1.0131000000000001E-3</v>
          </cell>
          <cell r="CR72">
            <v>258.60000000000002</v>
          </cell>
          <cell r="CS72">
            <v>0.82620000000000005</v>
          </cell>
          <cell r="CT72">
            <v>1.0126E-3</v>
          </cell>
          <cell r="CU72">
            <v>259.39999999999998</v>
          </cell>
          <cell r="CV72">
            <v>0.82569999999999999</v>
          </cell>
          <cell r="CW72">
            <v>1.0122E-3</v>
          </cell>
          <cell r="CX72">
            <v>260.3</v>
          </cell>
          <cell r="CY72">
            <v>0.82509999999999994</v>
          </cell>
          <cell r="CZ72">
            <v>1.0118E-3</v>
          </cell>
          <cell r="DA72">
            <v>261.10000000000002</v>
          </cell>
          <cell r="DB72">
            <v>0.8246</v>
          </cell>
          <cell r="DC72">
            <v>1.0112999999999999E-3</v>
          </cell>
          <cell r="DD72">
            <v>262</v>
          </cell>
          <cell r="DE72">
            <v>0.82410000000000005</v>
          </cell>
          <cell r="DF72">
            <v>1.0108999999999999E-3</v>
          </cell>
          <cell r="DG72">
            <v>262.8</v>
          </cell>
          <cell r="DH72">
            <v>0.8236</v>
          </cell>
          <cell r="DI72">
            <v>1.0104999999999999E-3</v>
          </cell>
          <cell r="DJ72">
            <v>263.60000000000002</v>
          </cell>
          <cell r="DK72">
            <v>0.82299999999999995</v>
          </cell>
          <cell r="DL72">
            <v>1.01E-3</v>
          </cell>
          <cell r="DM72">
            <v>264.5</v>
          </cell>
          <cell r="DN72">
            <v>0.82250000000000001</v>
          </cell>
          <cell r="DO72">
            <v>1.0096E-3</v>
          </cell>
          <cell r="DP72">
            <v>265.3</v>
          </cell>
          <cell r="DQ72">
            <v>0.82199999999999995</v>
          </cell>
          <cell r="DR72">
            <v>1.0092E-3</v>
          </cell>
          <cell r="DS72">
            <v>266.10000000000002</v>
          </cell>
          <cell r="DT72">
            <v>0.82150000000000001</v>
          </cell>
          <cell r="DU72">
            <v>1.0087E-3</v>
          </cell>
          <cell r="DV72">
            <v>267</v>
          </cell>
          <cell r="DW72">
            <v>0.82089999999999996</v>
          </cell>
          <cell r="DX72">
            <v>1.0083E-3</v>
          </cell>
          <cell r="DY72">
            <v>267.8</v>
          </cell>
          <cell r="DZ72">
            <v>0.82040000000000002</v>
          </cell>
          <cell r="EA72">
            <v>1.0078999999999999E-3</v>
          </cell>
          <cell r="EB72">
            <v>268.60000000000002</v>
          </cell>
          <cell r="EC72">
            <v>0.81989999999999996</v>
          </cell>
          <cell r="ED72">
            <v>1.0074999999999999E-3</v>
          </cell>
          <cell r="EE72">
            <v>269.5</v>
          </cell>
          <cell r="EF72">
            <v>0.81940000000000002</v>
          </cell>
          <cell r="EG72">
            <v>1.0070000000000001E-3</v>
          </cell>
          <cell r="EH72">
            <v>270.3</v>
          </cell>
          <cell r="EI72">
            <v>0.81889999999999996</v>
          </cell>
          <cell r="EJ72">
            <v>1.0066000000000001E-3</v>
          </cell>
          <cell r="EK72">
            <v>271.10000000000002</v>
          </cell>
          <cell r="EL72">
            <v>0.81840000000000002</v>
          </cell>
          <cell r="EM72">
            <v>1.0062000000000001E-3</v>
          </cell>
          <cell r="EN72">
            <v>272</v>
          </cell>
          <cell r="EO72">
            <v>0.81779999999999997</v>
          </cell>
          <cell r="EP72">
            <v>1.0058000000000001E-3</v>
          </cell>
          <cell r="EQ72">
            <v>272.8</v>
          </cell>
          <cell r="ER72">
            <v>0.81730000000000003</v>
          </cell>
          <cell r="ES72">
            <v>1.0054E-3</v>
          </cell>
          <cell r="ET72">
            <v>273.60000000000002</v>
          </cell>
          <cell r="EU72">
            <v>0.81679999999999997</v>
          </cell>
          <cell r="EV72">
            <v>1.0049E-3</v>
          </cell>
          <cell r="EW72">
            <v>274.5</v>
          </cell>
          <cell r="EX72">
            <v>0.81630000000000003</v>
          </cell>
          <cell r="EY72">
            <v>1.0045E-3</v>
          </cell>
          <cell r="EZ72">
            <v>275.3</v>
          </cell>
          <cell r="FA72">
            <v>0.81579999999999997</v>
          </cell>
          <cell r="FB72">
            <v>1.0041E-3</v>
          </cell>
          <cell r="FC72">
            <v>276.10000000000002</v>
          </cell>
          <cell r="FD72">
            <v>0.81530000000000002</v>
          </cell>
          <cell r="FE72">
            <v>1.0036999999999999E-3</v>
          </cell>
          <cell r="FF72">
            <v>277</v>
          </cell>
          <cell r="FG72">
            <v>0.81479999999999997</v>
          </cell>
          <cell r="FH72">
            <v>1.0032999999999999E-3</v>
          </cell>
          <cell r="FI72">
            <v>277.8</v>
          </cell>
          <cell r="FJ72">
            <v>0.81420000000000003</v>
          </cell>
          <cell r="FK72">
            <v>1.0028999999999999E-3</v>
          </cell>
          <cell r="FL72">
            <v>278.60000000000002</v>
          </cell>
          <cell r="FM72">
            <v>0.81369999999999998</v>
          </cell>
          <cell r="FN72">
            <v>1.0024999999999999E-3</v>
          </cell>
          <cell r="FO72">
            <v>279.5</v>
          </cell>
          <cell r="FP72">
            <v>0.81320000000000003</v>
          </cell>
          <cell r="FQ72">
            <v>1.0020999999999999E-3</v>
          </cell>
          <cell r="FR72">
            <v>280.3</v>
          </cell>
          <cell r="FS72">
            <v>0.81269999999999998</v>
          </cell>
          <cell r="FT72">
            <v>1.0016999999999999E-3</v>
          </cell>
          <cell r="FU72">
            <v>281.10000000000002</v>
          </cell>
          <cell r="FV72">
            <v>0.81220000000000003</v>
          </cell>
          <cell r="FW72">
            <v>1.0012E-3</v>
          </cell>
          <cell r="FX72">
            <v>282</v>
          </cell>
          <cell r="FY72">
            <v>0.81169999999999998</v>
          </cell>
          <cell r="FZ72">
            <v>1.0008E-3</v>
          </cell>
          <cell r="GA72">
            <v>282.8</v>
          </cell>
          <cell r="GB72">
            <v>0.81120000000000003</v>
          </cell>
          <cell r="GC72">
            <v>1.0004E-3</v>
          </cell>
          <cell r="GD72">
            <v>283.60000000000002</v>
          </cell>
          <cell r="GE72">
            <v>0.81069999999999998</v>
          </cell>
          <cell r="GF72">
            <v>1E-3</v>
          </cell>
          <cell r="GG72">
            <v>284.5</v>
          </cell>
          <cell r="GH72">
            <v>0.81020000000000003</v>
          </cell>
          <cell r="GI72">
            <v>9.9960000000000001E-4</v>
          </cell>
          <cell r="GJ72">
            <v>285.3</v>
          </cell>
          <cell r="GK72">
            <v>0.80969999999999998</v>
          </cell>
          <cell r="GL72">
            <v>9.992E-4</v>
          </cell>
          <cell r="GM72">
            <v>286.10000000000002</v>
          </cell>
          <cell r="GN72">
            <v>0.80920000000000003</v>
          </cell>
          <cell r="GO72">
            <v>9.9890000000000005E-4</v>
          </cell>
          <cell r="GP72">
            <v>287</v>
          </cell>
          <cell r="GQ72">
            <v>0.80869999999999997</v>
          </cell>
          <cell r="GR72">
            <v>9.9850000000000004E-4</v>
          </cell>
          <cell r="GS72">
            <v>287.8</v>
          </cell>
          <cell r="GT72">
            <v>0.80820000000000003</v>
          </cell>
          <cell r="GU72">
            <v>9.9810000000000003E-4</v>
          </cell>
          <cell r="GV72">
            <v>288.60000000000002</v>
          </cell>
          <cell r="GW72">
            <v>0.80759999999999998</v>
          </cell>
          <cell r="GX72">
            <v>9.9770000000000002E-4</v>
          </cell>
          <cell r="GY72">
            <v>289.5</v>
          </cell>
          <cell r="GZ72">
            <v>0.80720000000000003</v>
          </cell>
          <cell r="HA72">
            <v>9.9730000000000001E-4</v>
          </cell>
          <cell r="HB72">
            <v>290.3</v>
          </cell>
          <cell r="HC72">
            <v>0.80659999999999998</v>
          </cell>
          <cell r="HD72">
            <v>9.969E-4</v>
          </cell>
          <cell r="HE72">
            <v>291.10000000000002</v>
          </cell>
          <cell r="HF72">
            <v>0.80620000000000003</v>
          </cell>
          <cell r="HG72">
            <v>9.9649999999999999E-4</v>
          </cell>
          <cell r="HH72">
            <v>292</v>
          </cell>
          <cell r="HI72">
            <v>0.80559999999999998</v>
          </cell>
          <cell r="HJ72">
            <v>9.9609999999999998E-4</v>
          </cell>
          <cell r="HK72">
            <v>292.8</v>
          </cell>
          <cell r="HL72">
            <v>0.80520000000000003</v>
          </cell>
          <cell r="HM72">
            <v>9.9529999999999996E-4</v>
          </cell>
          <cell r="HN72">
            <v>294.39999999999998</v>
          </cell>
          <cell r="HO72">
            <v>0.80420000000000003</v>
          </cell>
          <cell r="HP72">
            <v>9.946E-4</v>
          </cell>
          <cell r="HQ72">
            <v>296.10000000000002</v>
          </cell>
          <cell r="HR72">
            <v>0.80320000000000003</v>
          </cell>
          <cell r="HS72">
            <v>9.9379999999999998E-4</v>
          </cell>
          <cell r="HT72">
            <v>297.8</v>
          </cell>
          <cell r="HU72">
            <v>0.80220000000000002</v>
          </cell>
          <cell r="HV72">
            <v>9.9299999999999996E-4</v>
          </cell>
          <cell r="HW72">
            <v>299.39999999999998</v>
          </cell>
          <cell r="HX72">
            <v>0.80120000000000002</v>
          </cell>
          <cell r="HY72">
            <v>9.923E-4</v>
          </cell>
          <cell r="HZ72">
            <v>301.10000000000002</v>
          </cell>
          <cell r="IA72">
            <v>0.80020000000000002</v>
          </cell>
          <cell r="IB72">
            <v>9.9149999999999998E-4</v>
          </cell>
          <cell r="IC72">
            <v>302.7</v>
          </cell>
          <cell r="ID72">
            <v>0.79920000000000002</v>
          </cell>
          <cell r="IE72">
            <v>9.9080000000000001E-4</v>
          </cell>
          <cell r="IF72">
            <v>304.39999999999998</v>
          </cell>
          <cell r="IG72">
            <v>0.79820000000000002</v>
          </cell>
          <cell r="IH72">
            <v>9.8999999999999999E-4</v>
          </cell>
          <cell r="II72">
            <v>306</v>
          </cell>
          <cell r="IJ72">
            <v>0.79720000000000002</v>
          </cell>
          <cell r="IK72">
            <v>9.8930000000000003E-4</v>
          </cell>
          <cell r="IL72">
            <v>307.7</v>
          </cell>
          <cell r="IM72">
            <v>0.79620000000000002</v>
          </cell>
          <cell r="IN72">
            <v>9.8850000000000001E-4</v>
          </cell>
          <cell r="IO72">
            <v>309.3</v>
          </cell>
          <cell r="IP72">
            <v>0.79530000000000001</v>
          </cell>
          <cell r="IQ72">
            <v>9.8780000000000005E-4</v>
          </cell>
          <cell r="IR72">
            <v>311</v>
          </cell>
          <cell r="IS72">
            <v>0.79430000000000001</v>
          </cell>
        </row>
        <row r="73">
          <cell r="A73">
            <v>70</v>
          </cell>
          <cell r="B73">
            <v>158.33000000000001</v>
          </cell>
          <cell r="C73">
            <v>2631.8</v>
          </cell>
          <cell r="D73">
            <v>9.3552999999999997</v>
          </cell>
          <cell r="E73">
            <v>79.150000000000006</v>
          </cell>
          <cell r="F73">
            <v>2631.6</v>
          </cell>
          <cell r="G73">
            <v>9.0350000000000001</v>
          </cell>
          <cell r="H73">
            <v>52.76</v>
          </cell>
          <cell r="I73">
            <v>2631.4</v>
          </cell>
          <cell r="J73">
            <v>8.8475000000000001</v>
          </cell>
          <cell r="K73">
            <v>39.56</v>
          </cell>
          <cell r="L73">
            <v>2631.3</v>
          </cell>
          <cell r="M73">
            <v>8.7142999999999997</v>
          </cell>
          <cell r="N73">
            <v>31.64</v>
          </cell>
          <cell r="O73">
            <v>2631.1</v>
          </cell>
          <cell r="P73">
            <v>8.6110000000000007</v>
          </cell>
          <cell r="Q73">
            <v>15.8</v>
          </cell>
          <cell r="R73">
            <v>2630.3</v>
          </cell>
          <cell r="S73">
            <v>8.2891999999999992</v>
          </cell>
          <cell r="T73">
            <v>7.8840000000000003</v>
          </cell>
          <cell r="U73">
            <v>2628.7</v>
          </cell>
          <cell r="V73">
            <v>7.9654999999999996</v>
          </cell>
          <cell r="W73">
            <v>5.2450000000000001</v>
          </cell>
          <cell r="X73">
            <v>2627</v>
          </cell>
          <cell r="Y73">
            <v>7.7744</v>
          </cell>
          <cell r="Z73">
            <v>1.0227999999999999E-3</v>
          </cell>
          <cell r="AA73">
            <v>293</v>
          </cell>
          <cell r="AB73">
            <v>0.95479999999999998</v>
          </cell>
          <cell r="AC73">
            <v>1.0227999999999999E-3</v>
          </cell>
          <cell r="AD73">
            <v>293</v>
          </cell>
          <cell r="AE73">
            <v>0.95479999999999998</v>
          </cell>
          <cell r="AF73">
            <v>1.0227999999999999E-3</v>
          </cell>
          <cell r="AG73">
            <v>293</v>
          </cell>
          <cell r="AH73">
            <v>0.95479999999999998</v>
          </cell>
          <cell r="AI73">
            <v>1.0227999999999999E-3</v>
          </cell>
          <cell r="AJ73">
            <v>293</v>
          </cell>
          <cell r="AK73">
            <v>0.95479999999999998</v>
          </cell>
          <cell r="AL73">
            <v>1.0227999999999999E-3</v>
          </cell>
          <cell r="AM73">
            <v>293</v>
          </cell>
          <cell r="AN73">
            <v>0.95479999999999998</v>
          </cell>
          <cell r="AO73">
            <v>1.0227999999999999E-3</v>
          </cell>
          <cell r="AP73">
            <v>293</v>
          </cell>
          <cell r="AQ73">
            <v>0.95479999999999998</v>
          </cell>
          <cell r="AR73">
            <v>1.0227999999999999E-3</v>
          </cell>
          <cell r="AS73">
            <v>293</v>
          </cell>
          <cell r="AT73">
            <v>0.95479999999999998</v>
          </cell>
          <cell r="AU73">
            <v>1.0227999999999999E-3</v>
          </cell>
          <cell r="AV73">
            <v>293.10000000000002</v>
          </cell>
          <cell r="AW73">
            <v>0.95469999999999999</v>
          </cell>
          <cell r="AX73">
            <v>1.0227000000000001E-3</v>
          </cell>
          <cell r="AY73">
            <v>293.2</v>
          </cell>
          <cell r="AZ73">
            <v>0.9546</v>
          </cell>
          <cell r="BA73">
            <v>1.0227000000000001E-3</v>
          </cell>
          <cell r="BB73">
            <v>293.3</v>
          </cell>
          <cell r="BC73">
            <v>0.9546</v>
          </cell>
          <cell r="BD73">
            <v>1.0226E-3</v>
          </cell>
          <cell r="BE73">
            <v>293.39999999999998</v>
          </cell>
          <cell r="BF73">
            <v>0.95450000000000002</v>
          </cell>
          <cell r="BG73">
            <v>1.0223999999999999E-3</v>
          </cell>
          <cell r="BH73">
            <v>293.8</v>
          </cell>
          <cell r="BI73">
            <v>0.95420000000000005</v>
          </cell>
          <cell r="BJ73">
            <v>1.0222E-3</v>
          </cell>
          <cell r="BK73">
            <v>294.2</v>
          </cell>
          <cell r="BL73">
            <v>0.95389999999999997</v>
          </cell>
          <cell r="BM73">
            <v>1.0219000000000001E-3</v>
          </cell>
          <cell r="BN73">
            <v>294.60000000000002</v>
          </cell>
          <cell r="BO73">
            <v>0.9536</v>
          </cell>
          <cell r="BP73">
            <v>1.0217E-3</v>
          </cell>
          <cell r="BQ73">
            <v>295</v>
          </cell>
          <cell r="BR73">
            <v>0.95330000000000004</v>
          </cell>
          <cell r="BS73">
            <v>1.0215000000000001E-3</v>
          </cell>
          <cell r="BT73">
            <v>295.39999999999998</v>
          </cell>
          <cell r="BU73">
            <v>0.95299999999999996</v>
          </cell>
          <cell r="BV73">
            <v>1.0212000000000001E-3</v>
          </cell>
          <cell r="BW73">
            <v>295.8</v>
          </cell>
          <cell r="BX73">
            <v>0.95269999999999999</v>
          </cell>
          <cell r="BY73">
            <v>1.021E-3</v>
          </cell>
          <cell r="BZ73">
            <v>296.2</v>
          </cell>
          <cell r="CA73">
            <v>0.95240000000000002</v>
          </cell>
          <cell r="CB73">
            <v>1.0208000000000001E-3</v>
          </cell>
          <cell r="CC73">
            <v>296.60000000000002</v>
          </cell>
          <cell r="CD73">
            <v>0.95209999999999995</v>
          </cell>
          <cell r="CE73">
            <v>1.0204999999999999E-3</v>
          </cell>
          <cell r="CF73">
            <v>297</v>
          </cell>
          <cell r="CG73">
            <v>0.95179999999999998</v>
          </cell>
          <cell r="CH73">
            <v>1.0200999999999999E-3</v>
          </cell>
          <cell r="CI73">
            <v>297.8</v>
          </cell>
          <cell r="CJ73">
            <v>0.95120000000000005</v>
          </cell>
          <cell r="CK73">
            <v>1.0196000000000001E-3</v>
          </cell>
          <cell r="CL73">
            <v>298.7</v>
          </cell>
          <cell r="CM73">
            <v>0.9506</v>
          </cell>
          <cell r="CN73">
            <v>1.0192000000000001E-3</v>
          </cell>
          <cell r="CO73">
            <v>299.5</v>
          </cell>
          <cell r="CP73">
            <v>0.95</v>
          </cell>
          <cell r="CQ73">
            <v>1.0187E-3</v>
          </cell>
          <cell r="CR73">
            <v>300.3</v>
          </cell>
          <cell r="CS73">
            <v>0.94940000000000002</v>
          </cell>
          <cell r="CT73">
            <v>1.0181999999999999E-3</v>
          </cell>
          <cell r="CU73">
            <v>301.10000000000002</v>
          </cell>
          <cell r="CV73">
            <v>0.94889999999999997</v>
          </cell>
          <cell r="CW73">
            <v>1.0177999999999999E-3</v>
          </cell>
          <cell r="CX73">
            <v>301.89999999999998</v>
          </cell>
          <cell r="CY73">
            <v>0.94830000000000003</v>
          </cell>
          <cell r="CZ73">
            <v>1.0173999999999999E-3</v>
          </cell>
          <cell r="DA73">
            <v>302.7</v>
          </cell>
          <cell r="DB73">
            <v>0.94769999999999999</v>
          </cell>
          <cell r="DC73">
            <v>1.0169000000000001E-3</v>
          </cell>
          <cell r="DD73">
            <v>303.60000000000002</v>
          </cell>
          <cell r="DE73">
            <v>0.94710000000000005</v>
          </cell>
          <cell r="DF73">
            <v>1.0164E-3</v>
          </cell>
          <cell r="DG73">
            <v>304.39999999999998</v>
          </cell>
          <cell r="DH73">
            <v>0.94650000000000001</v>
          </cell>
          <cell r="DI73">
            <v>1.016E-3</v>
          </cell>
          <cell r="DJ73">
            <v>305.2</v>
          </cell>
          <cell r="DK73">
            <v>0.94589999999999996</v>
          </cell>
          <cell r="DL73">
            <v>1.0156E-3</v>
          </cell>
          <cell r="DM73">
            <v>306</v>
          </cell>
          <cell r="DN73">
            <v>0.94530000000000003</v>
          </cell>
          <cell r="DO73">
            <v>1.0150999999999999E-3</v>
          </cell>
          <cell r="DP73">
            <v>306.8</v>
          </cell>
          <cell r="DQ73">
            <v>0.94479999999999997</v>
          </cell>
          <cell r="DR73">
            <v>1.0147000000000001E-3</v>
          </cell>
          <cell r="DS73">
            <v>307.60000000000002</v>
          </cell>
          <cell r="DT73">
            <v>0.94420000000000004</v>
          </cell>
          <cell r="DU73">
            <v>1.0142E-3</v>
          </cell>
          <cell r="DV73">
            <v>308.39999999999998</v>
          </cell>
          <cell r="DW73">
            <v>0.94359999999999999</v>
          </cell>
          <cell r="DX73">
            <v>1.0138E-3</v>
          </cell>
          <cell r="DY73">
            <v>309.3</v>
          </cell>
          <cell r="DZ73">
            <v>0.94299999999999995</v>
          </cell>
          <cell r="EA73">
            <v>1.0134E-3</v>
          </cell>
          <cell r="EB73">
            <v>310.10000000000002</v>
          </cell>
          <cell r="EC73">
            <v>0.94240000000000002</v>
          </cell>
          <cell r="ED73">
            <v>1.0129E-3</v>
          </cell>
          <cell r="EE73">
            <v>310.89999999999998</v>
          </cell>
          <cell r="EF73">
            <v>0.94189999999999996</v>
          </cell>
          <cell r="EG73">
            <v>1.0124999999999999E-3</v>
          </cell>
          <cell r="EH73">
            <v>311.7</v>
          </cell>
          <cell r="EI73">
            <v>0.94130000000000003</v>
          </cell>
          <cell r="EJ73">
            <v>1.0120999999999999E-3</v>
          </cell>
          <cell r="EK73">
            <v>312.5</v>
          </cell>
          <cell r="EL73">
            <v>0.94069999999999998</v>
          </cell>
          <cell r="EM73">
            <v>1.0116000000000001E-3</v>
          </cell>
          <cell r="EN73">
            <v>313.3</v>
          </cell>
          <cell r="EO73">
            <v>0.94010000000000005</v>
          </cell>
          <cell r="EP73">
            <v>1.0112000000000001E-3</v>
          </cell>
          <cell r="EQ73">
            <v>314.10000000000002</v>
          </cell>
          <cell r="ER73">
            <v>0.93959999999999999</v>
          </cell>
          <cell r="ES73">
            <v>1.0108000000000001E-3</v>
          </cell>
          <cell r="ET73">
            <v>315</v>
          </cell>
          <cell r="EU73">
            <v>0.93899999999999995</v>
          </cell>
          <cell r="EV73">
            <v>1.0104000000000001E-3</v>
          </cell>
          <cell r="EW73">
            <v>315.8</v>
          </cell>
          <cell r="EX73">
            <v>0.93840000000000001</v>
          </cell>
          <cell r="EY73">
            <v>1.0099E-3</v>
          </cell>
          <cell r="EZ73">
            <v>316.60000000000002</v>
          </cell>
          <cell r="FA73">
            <v>0.93779999999999997</v>
          </cell>
          <cell r="FB73">
            <v>1.0095E-3</v>
          </cell>
          <cell r="FC73">
            <v>317.39999999999998</v>
          </cell>
          <cell r="FD73">
            <v>0.93730000000000002</v>
          </cell>
          <cell r="FE73">
            <v>1.0091E-3</v>
          </cell>
          <cell r="FF73">
            <v>318.2</v>
          </cell>
          <cell r="FG73">
            <v>0.93669999999999998</v>
          </cell>
          <cell r="FH73">
            <v>1.0087E-3</v>
          </cell>
          <cell r="FI73">
            <v>319</v>
          </cell>
          <cell r="FJ73">
            <v>0.93620000000000003</v>
          </cell>
          <cell r="FK73">
            <v>1.0083E-3</v>
          </cell>
          <cell r="FL73">
            <v>319.8</v>
          </cell>
          <cell r="FM73">
            <v>0.93559999999999999</v>
          </cell>
          <cell r="FN73">
            <v>1.0078000000000001E-3</v>
          </cell>
          <cell r="FO73">
            <v>320.7</v>
          </cell>
          <cell r="FP73">
            <v>0.93500000000000005</v>
          </cell>
          <cell r="FQ73">
            <v>1.0074000000000001E-3</v>
          </cell>
          <cell r="FR73">
            <v>321.5</v>
          </cell>
          <cell r="FS73">
            <v>0.9345</v>
          </cell>
          <cell r="FT73">
            <v>1.0070000000000001E-3</v>
          </cell>
          <cell r="FU73">
            <v>322.3</v>
          </cell>
          <cell r="FV73">
            <v>0.93389999999999995</v>
          </cell>
          <cell r="FW73">
            <v>1.0066000000000001E-3</v>
          </cell>
          <cell r="FX73">
            <v>323.10000000000002</v>
          </cell>
          <cell r="FY73">
            <v>0.93330000000000002</v>
          </cell>
          <cell r="FZ73">
            <v>1.0062000000000001E-3</v>
          </cell>
          <cell r="GA73">
            <v>323.89999999999998</v>
          </cell>
          <cell r="GB73">
            <v>0.93279999999999996</v>
          </cell>
          <cell r="GC73">
            <v>1.0058000000000001E-3</v>
          </cell>
          <cell r="GD73">
            <v>324.7</v>
          </cell>
          <cell r="GE73">
            <v>0.93220000000000003</v>
          </cell>
          <cell r="GF73">
            <v>1.0054E-3</v>
          </cell>
          <cell r="GG73">
            <v>325.60000000000002</v>
          </cell>
          <cell r="GH73">
            <v>0.93169999999999997</v>
          </cell>
          <cell r="GI73">
            <v>1.005E-3</v>
          </cell>
          <cell r="GJ73">
            <v>326.39999999999998</v>
          </cell>
          <cell r="GK73">
            <v>0.93110000000000004</v>
          </cell>
          <cell r="GL73">
            <v>1.0046E-3</v>
          </cell>
          <cell r="GM73">
            <v>327.2</v>
          </cell>
          <cell r="GN73">
            <v>0.93049999999999999</v>
          </cell>
          <cell r="GO73">
            <v>1.0042E-3</v>
          </cell>
          <cell r="GP73">
            <v>328</v>
          </cell>
          <cell r="GQ73">
            <v>0.93</v>
          </cell>
          <cell r="GR73">
            <v>1.0038E-3</v>
          </cell>
          <cell r="GS73">
            <v>328.8</v>
          </cell>
          <cell r="GT73">
            <v>0.9294</v>
          </cell>
          <cell r="GU73">
            <v>1.0032999999999999E-3</v>
          </cell>
          <cell r="GV73">
            <v>329.6</v>
          </cell>
          <cell r="GW73">
            <v>0.92889999999999995</v>
          </cell>
          <cell r="GX73">
            <v>1.0028999999999999E-3</v>
          </cell>
          <cell r="GY73">
            <v>330.4</v>
          </cell>
          <cell r="GZ73">
            <v>0.92830000000000001</v>
          </cell>
          <cell r="HA73">
            <v>1.0024999999999999E-3</v>
          </cell>
          <cell r="HB73">
            <v>331.2</v>
          </cell>
          <cell r="HC73">
            <v>0.92779999999999996</v>
          </cell>
          <cell r="HD73">
            <v>1.0020999999999999E-3</v>
          </cell>
          <cell r="HE73">
            <v>332</v>
          </cell>
          <cell r="HF73">
            <v>0.92720000000000002</v>
          </cell>
          <cell r="HG73">
            <v>1.0016999999999999E-3</v>
          </cell>
          <cell r="HH73">
            <v>332.9</v>
          </cell>
          <cell r="HI73">
            <v>0.92669999999999997</v>
          </cell>
          <cell r="HJ73">
            <v>1.0013999999999999E-3</v>
          </cell>
          <cell r="HK73">
            <v>333.7</v>
          </cell>
          <cell r="HL73">
            <v>0.92610000000000003</v>
          </cell>
          <cell r="HM73">
            <v>1.0005999999999999E-3</v>
          </cell>
          <cell r="HN73">
            <v>335.3</v>
          </cell>
          <cell r="HO73">
            <v>0.92500000000000004</v>
          </cell>
          <cell r="HP73">
            <v>9.9979999999999991E-4</v>
          </cell>
          <cell r="HQ73">
            <v>336.9</v>
          </cell>
          <cell r="HR73">
            <v>0.92390000000000005</v>
          </cell>
          <cell r="HS73">
            <v>9.990000000000001E-4</v>
          </cell>
          <cell r="HT73">
            <v>338.6</v>
          </cell>
          <cell r="HU73">
            <v>0.92279999999999995</v>
          </cell>
          <cell r="HV73">
            <v>9.9820000000000009E-4</v>
          </cell>
          <cell r="HW73">
            <v>340.2</v>
          </cell>
          <cell r="HX73">
            <v>0.92179999999999995</v>
          </cell>
          <cell r="HY73">
            <v>9.9740000000000007E-4</v>
          </cell>
          <cell r="HZ73">
            <v>341.8</v>
          </cell>
          <cell r="IA73">
            <v>0.92069999999999996</v>
          </cell>
          <cell r="IB73">
            <v>9.967000000000001E-4</v>
          </cell>
          <cell r="IC73">
            <v>343.4</v>
          </cell>
          <cell r="ID73">
            <v>0.91959999999999997</v>
          </cell>
          <cell r="IE73">
            <v>9.9590000000000008E-4</v>
          </cell>
          <cell r="IF73">
            <v>345.1</v>
          </cell>
          <cell r="IG73">
            <v>0.91849999999999998</v>
          </cell>
          <cell r="IH73">
            <v>9.951999999999999E-4</v>
          </cell>
          <cell r="II73">
            <v>346.7</v>
          </cell>
          <cell r="IJ73">
            <v>0.91739999999999999</v>
          </cell>
          <cell r="IK73">
            <v>9.944000000000001E-4</v>
          </cell>
          <cell r="IL73">
            <v>348.3</v>
          </cell>
          <cell r="IM73">
            <v>0.91639999999999999</v>
          </cell>
          <cell r="IN73">
            <v>9.9360000000000008E-4</v>
          </cell>
          <cell r="IO73">
            <v>349.9</v>
          </cell>
          <cell r="IP73">
            <v>0.9153</v>
          </cell>
          <cell r="IQ73">
            <v>9.928999999999999E-4</v>
          </cell>
          <cell r="IR73">
            <v>351.5</v>
          </cell>
          <cell r="IS73">
            <v>0.91420000000000001</v>
          </cell>
        </row>
        <row r="74">
          <cell r="A74">
            <v>80</v>
          </cell>
          <cell r="B74">
            <v>162.94999999999999</v>
          </cell>
          <cell r="C74">
            <v>2650.6</v>
          </cell>
          <cell r="D74">
            <v>9.4093</v>
          </cell>
          <cell r="E74">
            <v>81.459999999999994</v>
          </cell>
          <cell r="F74">
            <v>2650.4</v>
          </cell>
          <cell r="G74">
            <v>9.0891000000000002</v>
          </cell>
          <cell r="H74">
            <v>54.3</v>
          </cell>
          <cell r="I74">
            <v>2650.3</v>
          </cell>
          <cell r="J74">
            <v>8.9016000000000002</v>
          </cell>
          <cell r="K74">
            <v>40.72</v>
          </cell>
          <cell r="L74">
            <v>2650.2</v>
          </cell>
          <cell r="M74">
            <v>8.7684999999999995</v>
          </cell>
          <cell r="N74">
            <v>32.57</v>
          </cell>
          <cell r="O74">
            <v>2650</v>
          </cell>
          <cell r="P74">
            <v>8.6652000000000005</v>
          </cell>
          <cell r="Q74">
            <v>16.27</v>
          </cell>
          <cell r="R74">
            <v>2649.3</v>
          </cell>
          <cell r="S74">
            <v>8.3437000000000001</v>
          </cell>
          <cell r="T74">
            <v>8.1189999999999998</v>
          </cell>
          <cell r="U74">
            <v>2647.8</v>
          </cell>
          <cell r="V74">
            <v>8.0206</v>
          </cell>
          <cell r="W74">
            <v>5.4020000000000001</v>
          </cell>
          <cell r="X74">
            <v>2646.4</v>
          </cell>
          <cell r="Y74">
            <v>7.8300999999999998</v>
          </cell>
          <cell r="Z74">
            <v>4.0439999999999996</v>
          </cell>
          <cell r="AA74">
            <v>2644.9</v>
          </cell>
          <cell r="AB74">
            <v>7.694</v>
          </cell>
          <cell r="AC74">
            <v>1.0292000000000001E-3</v>
          </cell>
          <cell r="AD74">
            <v>334.9</v>
          </cell>
          <cell r="AE74">
            <v>1.0751999999999999</v>
          </cell>
          <cell r="AF74">
            <v>1.0292000000000001E-3</v>
          </cell>
          <cell r="AG74">
            <v>334.9</v>
          </cell>
          <cell r="AH74">
            <v>1.0751999999999999</v>
          </cell>
          <cell r="AI74">
            <v>1.0292000000000001E-3</v>
          </cell>
          <cell r="AJ74">
            <v>334.9</v>
          </cell>
          <cell r="AK74">
            <v>1.0751999999999999</v>
          </cell>
          <cell r="AL74">
            <v>1.0292000000000001E-3</v>
          </cell>
          <cell r="AM74">
            <v>334.9</v>
          </cell>
          <cell r="AN74">
            <v>1.0751999999999999</v>
          </cell>
          <cell r="AO74">
            <v>1.0292000000000001E-3</v>
          </cell>
          <cell r="AP74">
            <v>335</v>
          </cell>
          <cell r="AQ74">
            <v>1.0751999999999999</v>
          </cell>
          <cell r="AR74">
            <v>1.0292000000000001E-3</v>
          </cell>
          <cell r="AS74">
            <v>335</v>
          </cell>
          <cell r="AT74">
            <v>1.0751999999999999</v>
          </cell>
          <cell r="AU74">
            <v>1.0291E-3</v>
          </cell>
          <cell r="AV74">
            <v>335</v>
          </cell>
          <cell r="AW74">
            <v>1.0751999999999999</v>
          </cell>
          <cell r="AX74">
            <v>1.0291E-3</v>
          </cell>
          <cell r="AY74">
            <v>335.1</v>
          </cell>
          <cell r="AZ74">
            <v>1.0750999999999999</v>
          </cell>
          <cell r="BA74">
            <v>1.029E-3</v>
          </cell>
          <cell r="BB74">
            <v>335.2</v>
          </cell>
          <cell r="BC74">
            <v>1.075</v>
          </cell>
          <cell r="BD74">
            <v>1.029E-3</v>
          </cell>
          <cell r="BE74">
            <v>335.3</v>
          </cell>
          <cell r="BF74">
            <v>1.075</v>
          </cell>
          <cell r="BG74">
            <v>1.0287E-3</v>
          </cell>
          <cell r="BH74">
            <v>335.7</v>
          </cell>
          <cell r="BI74">
            <v>1.0746</v>
          </cell>
          <cell r="BJ74">
            <v>1.0284999999999999E-3</v>
          </cell>
          <cell r="BK74">
            <v>336.1</v>
          </cell>
          <cell r="BL74">
            <v>1.0743</v>
          </cell>
          <cell r="BM74">
            <v>1.0281999999999999E-3</v>
          </cell>
          <cell r="BN74">
            <v>336.5</v>
          </cell>
          <cell r="BO74">
            <v>1.0740000000000001</v>
          </cell>
          <cell r="BP74">
            <v>1.0280000000000001E-3</v>
          </cell>
          <cell r="BQ74">
            <v>336.9</v>
          </cell>
          <cell r="BR74">
            <v>1.0736000000000001</v>
          </cell>
          <cell r="BS74">
            <v>1.0277999999999999E-3</v>
          </cell>
          <cell r="BT74">
            <v>337.3</v>
          </cell>
          <cell r="BU74">
            <v>1.0732999999999999</v>
          </cell>
          <cell r="BV74">
            <v>1.0275E-3</v>
          </cell>
          <cell r="BW74">
            <v>337.7</v>
          </cell>
          <cell r="BX74">
            <v>1.073</v>
          </cell>
          <cell r="BY74">
            <v>1.0273000000000001E-3</v>
          </cell>
          <cell r="BZ74">
            <v>338.1</v>
          </cell>
          <cell r="CA74">
            <v>1.0726</v>
          </cell>
          <cell r="CB74">
            <v>1.0269999999999999E-3</v>
          </cell>
          <cell r="CC74">
            <v>338.4</v>
          </cell>
          <cell r="CD74">
            <v>1.0723</v>
          </cell>
          <cell r="CE74">
            <v>1.0268E-3</v>
          </cell>
          <cell r="CF74">
            <v>338.8</v>
          </cell>
          <cell r="CG74">
            <v>1.0720000000000001</v>
          </cell>
          <cell r="CH74">
            <v>1.0263E-3</v>
          </cell>
          <cell r="CI74">
            <v>339.6</v>
          </cell>
          <cell r="CJ74">
            <v>1.0712999999999999</v>
          </cell>
          <cell r="CK74">
            <v>1.0258999999999999E-3</v>
          </cell>
          <cell r="CL74">
            <v>340.4</v>
          </cell>
          <cell r="CM74">
            <v>1.0707</v>
          </cell>
          <cell r="CN74">
            <v>1.0254000000000001E-3</v>
          </cell>
          <cell r="CO74">
            <v>341.2</v>
          </cell>
          <cell r="CP74">
            <v>1.07</v>
          </cell>
          <cell r="CQ74">
            <v>1.0249E-3</v>
          </cell>
          <cell r="CR74">
            <v>342</v>
          </cell>
          <cell r="CS74">
            <v>1.0693999999999999</v>
          </cell>
          <cell r="CT74">
            <v>1.0244E-3</v>
          </cell>
          <cell r="CU74">
            <v>342.8</v>
          </cell>
          <cell r="CV74">
            <v>1.0687</v>
          </cell>
          <cell r="CW74">
            <v>1.024E-3</v>
          </cell>
          <cell r="CX74">
            <v>343.6</v>
          </cell>
          <cell r="CY74">
            <v>1.0680000000000001</v>
          </cell>
          <cell r="CZ74">
            <v>1.0235000000000001E-3</v>
          </cell>
          <cell r="DA74">
            <v>344.4</v>
          </cell>
          <cell r="DB74">
            <v>1.0673999999999999</v>
          </cell>
          <cell r="DC74">
            <v>1.0231000000000001E-3</v>
          </cell>
          <cell r="DD74">
            <v>345.2</v>
          </cell>
          <cell r="DE74">
            <v>1.0668</v>
          </cell>
          <cell r="DF74">
            <v>1.0226E-3</v>
          </cell>
          <cell r="DG74">
            <v>346</v>
          </cell>
          <cell r="DH74">
            <v>1.0661</v>
          </cell>
          <cell r="DI74">
            <v>1.0221E-3</v>
          </cell>
          <cell r="DJ74">
            <v>346.8</v>
          </cell>
          <cell r="DK74">
            <v>1.0654999999999999</v>
          </cell>
          <cell r="DL74">
            <v>1.0217E-3</v>
          </cell>
          <cell r="DM74">
            <v>347.6</v>
          </cell>
          <cell r="DN74">
            <v>1.0648</v>
          </cell>
          <cell r="DO74">
            <v>1.0212000000000001E-3</v>
          </cell>
          <cell r="DP74">
            <v>348.4</v>
          </cell>
          <cell r="DQ74">
            <v>1.0642</v>
          </cell>
          <cell r="DR74">
            <v>1.0208000000000001E-3</v>
          </cell>
          <cell r="DS74">
            <v>349.2</v>
          </cell>
          <cell r="DT74">
            <v>1.0636000000000001</v>
          </cell>
          <cell r="DU74">
            <v>1.0203E-3</v>
          </cell>
          <cell r="DV74">
            <v>350</v>
          </cell>
          <cell r="DW74">
            <v>1.0629</v>
          </cell>
          <cell r="DX74">
            <v>1.0199E-3</v>
          </cell>
          <cell r="DY74">
            <v>350.8</v>
          </cell>
          <cell r="DZ74">
            <v>1.0623</v>
          </cell>
          <cell r="EA74">
            <v>1.0194E-3</v>
          </cell>
          <cell r="EB74">
            <v>351.6</v>
          </cell>
          <cell r="EC74">
            <v>1.0616000000000001</v>
          </cell>
          <cell r="ED74">
            <v>1.0189999999999999E-3</v>
          </cell>
          <cell r="EE74">
            <v>352.4</v>
          </cell>
          <cell r="EF74">
            <v>1.0609999999999999</v>
          </cell>
          <cell r="EG74">
            <v>1.0185000000000001E-3</v>
          </cell>
          <cell r="EH74">
            <v>353.2</v>
          </cell>
          <cell r="EI74">
            <v>1.0604</v>
          </cell>
          <cell r="EJ74">
            <v>1.0181000000000001E-3</v>
          </cell>
          <cell r="EK74">
            <v>354</v>
          </cell>
          <cell r="EL74">
            <v>1.0598000000000001</v>
          </cell>
          <cell r="EM74">
            <v>1.0177000000000001E-3</v>
          </cell>
          <cell r="EN74">
            <v>354.8</v>
          </cell>
          <cell r="EO74">
            <v>1.0590999999999999</v>
          </cell>
          <cell r="EP74">
            <v>1.0172E-3</v>
          </cell>
          <cell r="EQ74">
            <v>355.6</v>
          </cell>
          <cell r="ER74">
            <v>1.0585</v>
          </cell>
          <cell r="ES74">
            <v>1.0168E-3</v>
          </cell>
          <cell r="ET74">
            <v>356.3</v>
          </cell>
          <cell r="EU74">
            <v>1.0579000000000001</v>
          </cell>
          <cell r="EV74">
            <v>1.0162999999999999E-3</v>
          </cell>
          <cell r="EW74">
            <v>357.1</v>
          </cell>
          <cell r="EX74">
            <v>1.0571999999999999</v>
          </cell>
          <cell r="EY74">
            <v>1.0158999999999999E-3</v>
          </cell>
          <cell r="EZ74">
            <v>357.9</v>
          </cell>
          <cell r="FA74">
            <v>1.0566</v>
          </cell>
          <cell r="FB74">
            <v>1.0154999999999999E-3</v>
          </cell>
          <cell r="FC74">
            <v>358.7</v>
          </cell>
          <cell r="FD74">
            <v>1.056</v>
          </cell>
          <cell r="FE74">
            <v>1.0150000000000001E-3</v>
          </cell>
          <cell r="FF74">
            <v>359.5</v>
          </cell>
          <cell r="FG74">
            <v>1.0553999999999999</v>
          </cell>
          <cell r="FH74">
            <v>1.0146000000000001E-3</v>
          </cell>
          <cell r="FI74">
            <v>360.3</v>
          </cell>
          <cell r="FJ74">
            <v>1.0548</v>
          </cell>
          <cell r="FK74">
            <v>1.0142E-3</v>
          </cell>
          <cell r="FL74">
            <v>361.1</v>
          </cell>
          <cell r="FM74">
            <v>1.0541</v>
          </cell>
          <cell r="FN74">
            <v>1.0137E-3</v>
          </cell>
          <cell r="FO74">
            <v>361.9</v>
          </cell>
          <cell r="FP74">
            <v>1.0535000000000001</v>
          </cell>
          <cell r="FQ74">
            <v>1.0133E-3</v>
          </cell>
          <cell r="FR74">
            <v>362.7</v>
          </cell>
          <cell r="FS74">
            <v>1.0528999999999999</v>
          </cell>
          <cell r="FT74">
            <v>1.0129E-3</v>
          </cell>
          <cell r="FU74">
            <v>363.5</v>
          </cell>
          <cell r="FV74">
            <v>1.0523</v>
          </cell>
          <cell r="FW74">
            <v>1.0124999999999999E-3</v>
          </cell>
          <cell r="FX74">
            <v>364.3</v>
          </cell>
          <cell r="FY74">
            <v>1.0517000000000001</v>
          </cell>
          <cell r="FZ74">
            <v>1.0120000000000001E-3</v>
          </cell>
          <cell r="GA74">
            <v>365.1</v>
          </cell>
          <cell r="GB74">
            <v>1.0510999999999999</v>
          </cell>
          <cell r="GC74">
            <v>1.0116000000000001E-3</v>
          </cell>
          <cell r="GD74">
            <v>365.9</v>
          </cell>
          <cell r="GE74">
            <v>1.0504</v>
          </cell>
          <cell r="GF74">
            <v>1.0112000000000001E-3</v>
          </cell>
          <cell r="GG74">
            <v>366.7</v>
          </cell>
          <cell r="GH74">
            <v>1.0498000000000001</v>
          </cell>
          <cell r="GI74">
            <v>1.0108000000000001E-3</v>
          </cell>
          <cell r="GJ74">
            <v>367.5</v>
          </cell>
          <cell r="GK74">
            <v>1.0491999999999999</v>
          </cell>
          <cell r="GL74">
            <v>1.0104000000000001E-3</v>
          </cell>
          <cell r="GM74">
            <v>368.3</v>
          </cell>
          <cell r="GN74">
            <v>1.0486</v>
          </cell>
          <cell r="GO74">
            <v>1.01E-3</v>
          </cell>
          <cell r="GP74">
            <v>369.1</v>
          </cell>
          <cell r="GQ74">
            <v>1.048</v>
          </cell>
          <cell r="GR74">
            <v>1.0095E-3</v>
          </cell>
          <cell r="GS74">
            <v>369.9</v>
          </cell>
          <cell r="GT74">
            <v>1.0474000000000001</v>
          </cell>
          <cell r="GU74">
            <v>1.0091E-3</v>
          </cell>
          <cell r="GV74">
            <v>370.7</v>
          </cell>
          <cell r="GW74">
            <v>1.0468</v>
          </cell>
          <cell r="GX74">
            <v>1.0087E-3</v>
          </cell>
          <cell r="GY74">
            <v>371.5</v>
          </cell>
          <cell r="GZ74">
            <v>1.0462</v>
          </cell>
          <cell r="HA74">
            <v>1.0083E-3</v>
          </cell>
          <cell r="HB74">
            <v>372.3</v>
          </cell>
          <cell r="HC74">
            <v>1.0456000000000001</v>
          </cell>
          <cell r="HD74">
            <v>1.0078999999999999E-3</v>
          </cell>
          <cell r="HE74">
            <v>373.1</v>
          </cell>
          <cell r="HF74">
            <v>1.0449999999999999</v>
          </cell>
          <cell r="HG74">
            <v>1.0074999999999999E-3</v>
          </cell>
          <cell r="HH74">
            <v>373.9</v>
          </cell>
          <cell r="HI74">
            <v>1.0444</v>
          </cell>
          <cell r="HJ74">
            <v>1.0070999999999999E-3</v>
          </cell>
          <cell r="HK74">
            <v>374.7</v>
          </cell>
          <cell r="HL74">
            <v>1.0438000000000001</v>
          </cell>
          <cell r="HM74">
            <v>1.0062999999999999E-3</v>
          </cell>
          <cell r="HN74">
            <v>376.2</v>
          </cell>
          <cell r="HO74">
            <v>1.0426</v>
          </cell>
          <cell r="HP74">
            <v>1.0055000000000001E-3</v>
          </cell>
          <cell r="HQ74">
            <v>377.8</v>
          </cell>
          <cell r="HR74">
            <v>1.0414000000000001</v>
          </cell>
          <cell r="HS74">
            <v>1.0047000000000001E-3</v>
          </cell>
          <cell r="HT74">
            <v>379.4</v>
          </cell>
          <cell r="HU74">
            <v>1.0402</v>
          </cell>
          <cell r="HV74">
            <v>1.0039000000000001E-3</v>
          </cell>
          <cell r="HW74">
            <v>381</v>
          </cell>
          <cell r="HX74">
            <v>1.0390999999999999</v>
          </cell>
          <cell r="HY74">
            <v>1.0031E-3</v>
          </cell>
          <cell r="HZ74">
            <v>382.6</v>
          </cell>
          <cell r="IA74">
            <v>1.0379</v>
          </cell>
          <cell r="IB74">
            <v>1.0023E-3</v>
          </cell>
          <cell r="IC74">
            <v>384.2</v>
          </cell>
          <cell r="ID74">
            <v>1.0367</v>
          </cell>
          <cell r="IE74">
            <v>1.0015E-3</v>
          </cell>
          <cell r="IF74">
            <v>385.8</v>
          </cell>
          <cell r="IG74">
            <v>1.0356000000000001</v>
          </cell>
          <cell r="IH74">
            <v>1.0008E-3</v>
          </cell>
          <cell r="II74">
            <v>387.4</v>
          </cell>
          <cell r="IJ74">
            <v>1.0344</v>
          </cell>
          <cell r="IK74">
            <v>1E-3</v>
          </cell>
          <cell r="IL74">
            <v>389</v>
          </cell>
          <cell r="IM74">
            <v>1.0331999999999999</v>
          </cell>
          <cell r="IN74">
            <v>9.992E-4</v>
          </cell>
          <cell r="IO74">
            <v>390.6</v>
          </cell>
          <cell r="IP74">
            <v>1.0321</v>
          </cell>
          <cell r="IQ74">
            <v>9.9839999999999998E-4</v>
          </cell>
          <cell r="IR74">
            <v>392.2</v>
          </cell>
          <cell r="IS74">
            <v>1.0308999999999999</v>
          </cell>
        </row>
        <row r="75">
          <cell r="A75">
            <v>90</v>
          </cell>
          <cell r="B75">
            <v>167.57</v>
          </cell>
          <cell r="C75">
            <v>2669.4</v>
          </cell>
          <cell r="D75">
            <v>9.4619</v>
          </cell>
          <cell r="E75">
            <v>83.77</v>
          </cell>
          <cell r="F75">
            <v>2669.3</v>
          </cell>
          <cell r="G75">
            <v>9.1417999999999999</v>
          </cell>
          <cell r="H75">
            <v>55.84</v>
          </cell>
          <cell r="I75">
            <v>2669.2</v>
          </cell>
          <cell r="J75">
            <v>8.9543999999999997</v>
          </cell>
          <cell r="K75">
            <v>41.87</v>
          </cell>
          <cell r="L75">
            <v>2669.1</v>
          </cell>
          <cell r="M75">
            <v>8.8213000000000008</v>
          </cell>
          <cell r="N75">
            <v>33.49</v>
          </cell>
          <cell r="O75">
            <v>2668.9</v>
          </cell>
          <cell r="P75">
            <v>8.718</v>
          </cell>
          <cell r="Q75">
            <v>16.73</v>
          </cell>
          <cell r="R75">
            <v>2668.3</v>
          </cell>
          <cell r="S75">
            <v>8.3968000000000007</v>
          </cell>
          <cell r="T75">
            <v>8.3520000000000003</v>
          </cell>
          <cell r="U75">
            <v>2667</v>
          </cell>
          <cell r="V75">
            <v>8.0740999999999996</v>
          </cell>
          <cell r="W75">
            <v>5.5590000000000002</v>
          </cell>
          <cell r="X75">
            <v>2665.7</v>
          </cell>
          <cell r="Y75">
            <v>7.8841000000000001</v>
          </cell>
          <cell r="Z75">
            <v>4.1619999999999999</v>
          </cell>
          <cell r="AA75">
            <v>2664.4</v>
          </cell>
          <cell r="AB75">
            <v>7.7484999999999999</v>
          </cell>
          <cell r="AC75">
            <v>3.3239999999999998</v>
          </cell>
          <cell r="AD75">
            <v>2663</v>
          </cell>
          <cell r="AE75">
            <v>7.6425000000000001</v>
          </cell>
          <cell r="AF75">
            <v>2.7650000000000001</v>
          </cell>
          <cell r="AG75">
            <v>2661.7</v>
          </cell>
          <cell r="AH75">
            <v>7.5553999999999997</v>
          </cell>
          <cell r="AI75">
            <v>2.3660000000000001</v>
          </cell>
          <cell r="AJ75">
            <v>2660.3</v>
          </cell>
          <cell r="AK75">
            <v>7.4813000000000001</v>
          </cell>
          <cell r="AL75">
            <v>1.0361000000000001E-3</v>
          </cell>
          <cell r="AM75">
            <v>376.9</v>
          </cell>
          <cell r="AN75">
            <v>1.1924999999999999</v>
          </cell>
          <cell r="AO75">
            <v>1.0361000000000001E-3</v>
          </cell>
          <cell r="AP75">
            <v>377</v>
          </cell>
          <cell r="AQ75">
            <v>1.1924999999999999</v>
          </cell>
          <cell r="AR75">
            <v>1.0361000000000001E-3</v>
          </cell>
          <cell r="AS75">
            <v>377</v>
          </cell>
          <cell r="AT75">
            <v>1.1924999999999999</v>
          </cell>
          <cell r="AU75">
            <v>1.0361000000000001E-3</v>
          </cell>
          <cell r="AV75">
            <v>377</v>
          </cell>
          <cell r="AW75">
            <v>1.1923999999999999</v>
          </cell>
          <cell r="AX75">
            <v>1.036E-3</v>
          </cell>
          <cell r="AY75">
            <v>377.1</v>
          </cell>
          <cell r="AZ75">
            <v>1.1923999999999999</v>
          </cell>
          <cell r="BA75">
            <v>1.036E-3</v>
          </cell>
          <cell r="BB75">
            <v>377.2</v>
          </cell>
          <cell r="BC75">
            <v>1.1922999999999999</v>
          </cell>
          <cell r="BD75">
            <v>1.0359E-3</v>
          </cell>
          <cell r="BE75">
            <v>377.3</v>
          </cell>
          <cell r="BF75">
            <v>1.1921999999999999</v>
          </cell>
          <cell r="BG75">
            <v>1.0357000000000001E-3</v>
          </cell>
          <cell r="BH75">
            <v>377.7</v>
          </cell>
          <cell r="BI75">
            <v>1.1918</v>
          </cell>
          <cell r="BJ75">
            <v>1.0353999999999999E-3</v>
          </cell>
          <cell r="BK75">
            <v>378</v>
          </cell>
          <cell r="BL75">
            <v>1.1915</v>
          </cell>
          <cell r="BM75">
            <v>1.0352E-3</v>
          </cell>
          <cell r="BN75">
            <v>378.4</v>
          </cell>
          <cell r="BO75">
            <v>1.1911</v>
          </cell>
          <cell r="BP75">
            <v>1.0349000000000001E-3</v>
          </cell>
          <cell r="BQ75">
            <v>378.8</v>
          </cell>
          <cell r="BR75">
            <v>1.1908000000000001</v>
          </cell>
          <cell r="BS75">
            <v>1.0346999999999999E-3</v>
          </cell>
          <cell r="BT75">
            <v>379.3</v>
          </cell>
          <cell r="BU75">
            <v>1.1903999999999999</v>
          </cell>
          <cell r="BV75">
            <v>1.0344E-3</v>
          </cell>
          <cell r="BW75">
            <v>379.6</v>
          </cell>
          <cell r="BX75">
            <v>1.19</v>
          </cell>
          <cell r="BY75">
            <v>1.0342000000000001E-3</v>
          </cell>
          <cell r="BZ75">
            <v>380</v>
          </cell>
          <cell r="CA75">
            <v>1.1897</v>
          </cell>
          <cell r="CB75">
            <v>1.0338999999999999E-3</v>
          </cell>
          <cell r="CC75">
            <v>380.4</v>
          </cell>
          <cell r="CD75">
            <v>1.1893</v>
          </cell>
          <cell r="CE75">
            <v>1.0337E-3</v>
          </cell>
          <cell r="CF75">
            <v>380.7</v>
          </cell>
          <cell r="CG75">
            <v>1.1890000000000001</v>
          </cell>
          <cell r="CH75">
            <v>1.0332E-3</v>
          </cell>
          <cell r="CI75">
            <v>381.5</v>
          </cell>
          <cell r="CJ75">
            <v>1.1881999999999999</v>
          </cell>
          <cell r="CK75">
            <v>1.0326999999999999E-3</v>
          </cell>
          <cell r="CL75">
            <v>382.3</v>
          </cell>
          <cell r="CM75">
            <v>1.1875</v>
          </cell>
          <cell r="CN75">
            <v>1.0322E-3</v>
          </cell>
          <cell r="CO75">
            <v>383.1</v>
          </cell>
          <cell r="CP75">
            <v>1.1868000000000001</v>
          </cell>
          <cell r="CQ75">
            <v>1.0317E-3</v>
          </cell>
          <cell r="CR75">
            <v>383.8</v>
          </cell>
          <cell r="CS75">
            <v>1.1860999999999999</v>
          </cell>
          <cell r="CT75">
            <v>1.0311999999999999E-3</v>
          </cell>
          <cell r="CU75">
            <v>384.6</v>
          </cell>
          <cell r="CV75">
            <v>1.1854</v>
          </cell>
          <cell r="CW75">
            <v>1.0307999999999999E-3</v>
          </cell>
          <cell r="CX75">
            <v>385.4</v>
          </cell>
          <cell r="CY75">
            <v>1.1847000000000001</v>
          </cell>
          <cell r="CZ75">
            <v>1.0303000000000001E-3</v>
          </cell>
          <cell r="DA75">
            <v>386.2</v>
          </cell>
          <cell r="DB75">
            <v>1.1839999999999999</v>
          </cell>
          <cell r="DC75">
            <v>1.0298E-3</v>
          </cell>
          <cell r="DD75">
            <v>386.9</v>
          </cell>
          <cell r="DE75">
            <v>1.1833</v>
          </cell>
          <cell r="DF75">
            <v>1.0292999999999999E-3</v>
          </cell>
          <cell r="DG75">
            <v>387.7</v>
          </cell>
          <cell r="DH75">
            <v>1.1826000000000001</v>
          </cell>
          <cell r="DI75">
            <v>1.0288999999999999E-3</v>
          </cell>
          <cell r="DJ75">
            <v>388.5</v>
          </cell>
          <cell r="DK75">
            <v>1.1819</v>
          </cell>
          <cell r="DL75">
            <v>1.0284000000000001E-3</v>
          </cell>
          <cell r="DM75">
            <v>389.3</v>
          </cell>
          <cell r="DN75">
            <v>1.1812</v>
          </cell>
          <cell r="DO75">
            <v>1.0279E-3</v>
          </cell>
          <cell r="DP75">
            <v>390</v>
          </cell>
          <cell r="DQ75">
            <v>1.1805000000000001</v>
          </cell>
          <cell r="DR75">
            <v>1.0273999999999999E-3</v>
          </cell>
          <cell r="DS75">
            <v>390.8</v>
          </cell>
          <cell r="DT75">
            <v>1.1798</v>
          </cell>
          <cell r="DU75">
            <v>1.0269999999999999E-3</v>
          </cell>
          <cell r="DV75">
            <v>391.6</v>
          </cell>
          <cell r="DW75">
            <v>1.1791</v>
          </cell>
          <cell r="DX75">
            <v>1.0265000000000001E-3</v>
          </cell>
          <cell r="DY75">
            <v>392.4</v>
          </cell>
          <cell r="DZ75">
            <v>1.1783999999999999</v>
          </cell>
          <cell r="EA75">
            <v>1.026E-3</v>
          </cell>
          <cell r="EB75">
            <v>393.1</v>
          </cell>
          <cell r="EC75">
            <v>1.1777</v>
          </cell>
          <cell r="ED75">
            <v>1.0256E-3</v>
          </cell>
          <cell r="EE75">
            <v>393.9</v>
          </cell>
          <cell r="EF75">
            <v>1.177</v>
          </cell>
          <cell r="EG75">
            <v>1.0250999999999999E-3</v>
          </cell>
          <cell r="EH75">
            <v>394.7</v>
          </cell>
          <cell r="EI75">
            <v>1.1763999999999999</v>
          </cell>
          <cell r="EJ75">
            <v>1.0246999999999999E-3</v>
          </cell>
          <cell r="EK75">
            <v>395.5</v>
          </cell>
          <cell r="EL75">
            <v>1.1757</v>
          </cell>
          <cell r="EM75">
            <v>1.0242000000000001E-3</v>
          </cell>
          <cell r="EN75">
            <v>396.2</v>
          </cell>
          <cell r="EO75">
            <v>1.175</v>
          </cell>
          <cell r="EP75">
            <v>1.0237E-3</v>
          </cell>
          <cell r="EQ75">
            <v>397</v>
          </cell>
          <cell r="ER75">
            <v>1.1742999999999999</v>
          </cell>
          <cell r="ES75">
            <v>1.0233E-3</v>
          </cell>
          <cell r="ET75">
            <v>397.8</v>
          </cell>
          <cell r="EU75">
            <v>1.1736</v>
          </cell>
          <cell r="EV75">
            <v>1.0227999999999999E-3</v>
          </cell>
          <cell r="EW75">
            <v>398.6</v>
          </cell>
          <cell r="EX75">
            <v>1.173</v>
          </cell>
          <cell r="EY75">
            <v>1.0223999999999999E-3</v>
          </cell>
          <cell r="EZ75">
            <v>399.4</v>
          </cell>
          <cell r="FA75">
            <v>1.1722999999999999</v>
          </cell>
          <cell r="FB75">
            <v>1.0219000000000001E-3</v>
          </cell>
          <cell r="FC75">
            <v>400.1</v>
          </cell>
          <cell r="FD75">
            <v>1.1716</v>
          </cell>
          <cell r="FE75">
            <v>1.0215000000000001E-3</v>
          </cell>
          <cell r="FF75">
            <v>400.9</v>
          </cell>
          <cell r="FG75">
            <v>1.171</v>
          </cell>
          <cell r="FH75">
            <v>1.021E-3</v>
          </cell>
          <cell r="FI75">
            <v>401.7</v>
          </cell>
          <cell r="FJ75">
            <v>1.1701999999999999</v>
          </cell>
          <cell r="FK75">
            <v>1.0206E-3</v>
          </cell>
          <cell r="FL75">
            <v>402.5</v>
          </cell>
          <cell r="FM75">
            <v>1.1696</v>
          </cell>
          <cell r="FN75">
            <v>1.0202E-3</v>
          </cell>
          <cell r="FO75">
            <v>403.2</v>
          </cell>
          <cell r="FP75">
            <v>1.1689000000000001</v>
          </cell>
          <cell r="FQ75">
            <v>1.0196999999999999E-3</v>
          </cell>
          <cell r="FR75">
            <v>404</v>
          </cell>
          <cell r="FS75">
            <v>1.1681999999999999</v>
          </cell>
          <cell r="FT75">
            <v>1.0192999999999999E-3</v>
          </cell>
          <cell r="FU75">
            <v>404.8</v>
          </cell>
          <cell r="FV75">
            <v>1.1676</v>
          </cell>
          <cell r="FW75">
            <v>1.0188E-3</v>
          </cell>
          <cell r="FX75">
            <v>405.6</v>
          </cell>
          <cell r="FY75">
            <v>1.1669</v>
          </cell>
          <cell r="FZ75">
            <v>1.0184E-3</v>
          </cell>
          <cell r="GA75">
            <v>406.4</v>
          </cell>
          <cell r="GB75">
            <v>1.1662999999999999</v>
          </cell>
          <cell r="GC75">
            <v>1.018E-3</v>
          </cell>
          <cell r="GD75">
            <v>407.1</v>
          </cell>
          <cell r="GE75">
            <v>1.1656</v>
          </cell>
          <cell r="GF75">
            <v>1.0175E-3</v>
          </cell>
          <cell r="GG75">
            <v>407.9</v>
          </cell>
          <cell r="GH75">
            <v>1.1649</v>
          </cell>
          <cell r="GI75">
            <v>1.0170999999999999E-3</v>
          </cell>
          <cell r="GJ75">
            <v>408.7</v>
          </cell>
          <cell r="GK75">
            <v>1.1642999999999999</v>
          </cell>
          <cell r="GL75">
            <v>1.0166999999999999E-3</v>
          </cell>
          <cell r="GM75">
            <v>409.5</v>
          </cell>
          <cell r="GN75">
            <v>1.1636</v>
          </cell>
          <cell r="GO75">
            <v>1.0162000000000001E-3</v>
          </cell>
          <cell r="GP75">
            <v>410.2</v>
          </cell>
          <cell r="GQ75">
            <v>1.163</v>
          </cell>
          <cell r="GR75">
            <v>1.0158000000000001E-3</v>
          </cell>
          <cell r="GS75">
            <v>411</v>
          </cell>
          <cell r="GT75">
            <v>1.1623000000000001</v>
          </cell>
          <cell r="GU75">
            <v>1.0154000000000001E-3</v>
          </cell>
          <cell r="GV75">
            <v>411.8</v>
          </cell>
          <cell r="GW75">
            <v>1.1617</v>
          </cell>
          <cell r="GX75">
            <v>1.0150000000000001E-3</v>
          </cell>
          <cell r="GY75">
            <v>412.6</v>
          </cell>
          <cell r="GZ75">
            <v>1.161</v>
          </cell>
          <cell r="HA75">
            <v>1.0146000000000001E-3</v>
          </cell>
          <cell r="HB75">
            <v>413.4</v>
          </cell>
          <cell r="HC75">
            <v>1.1604000000000001</v>
          </cell>
          <cell r="HD75">
            <v>1.0141E-3</v>
          </cell>
          <cell r="HE75">
            <v>414.1</v>
          </cell>
          <cell r="HF75">
            <v>1.1597</v>
          </cell>
          <cell r="HG75">
            <v>1.0137E-3</v>
          </cell>
          <cell r="HH75">
            <v>414.9</v>
          </cell>
          <cell r="HI75">
            <v>1.1591</v>
          </cell>
          <cell r="HJ75">
            <v>1.0133E-3</v>
          </cell>
          <cell r="HK75">
            <v>415.7</v>
          </cell>
          <cell r="HL75">
            <v>1.1584000000000001</v>
          </cell>
          <cell r="HM75">
            <v>1.0124999999999999E-3</v>
          </cell>
          <cell r="HN75">
            <v>417.3</v>
          </cell>
          <cell r="HO75">
            <v>1.1572</v>
          </cell>
          <cell r="HP75">
            <v>1.0116000000000001E-3</v>
          </cell>
          <cell r="HQ75">
            <v>418.8</v>
          </cell>
          <cell r="HR75">
            <v>1.1557999999999999</v>
          </cell>
          <cell r="HS75">
            <v>1.0088E-3</v>
          </cell>
          <cell r="HT75">
            <v>420.4</v>
          </cell>
          <cell r="HU75">
            <v>1.1546000000000001</v>
          </cell>
          <cell r="HV75">
            <v>1.01E-3</v>
          </cell>
          <cell r="HW75">
            <v>421.9</v>
          </cell>
          <cell r="HX75">
            <v>1.1533</v>
          </cell>
          <cell r="HY75">
            <v>1.0092E-3</v>
          </cell>
          <cell r="HZ75">
            <v>423.5</v>
          </cell>
          <cell r="IA75">
            <v>1.1519999999999999</v>
          </cell>
          <cell r="IB75">
            <v>1.0084E-3</v>
          </cell>
          <cell r="IC75">
            <v>425.1</v>
          </cell>
          <cell r="ID75">
            <v>1.1508</v>
          </cell>
          <cell r="IE75">
            <v>1.0076E-3</v>
          </cell>
          <cell r="IF75">
            <v>426.6</v>
          </cell>
          <cell r="IG75">
            <v>1.1495</v>
          </cell>
          <cell r="IH75">
            <v>1.0068E-3</v>
          </cell>
          <cell r="II75">
            <v>428.2</v>
          </cell>
          <cell r="IJ75">
            <v>1.1483000000000001</v>
          </cell>
          <cell r="IK75">
            <v>1.0059999999999999E-3</v>
          </cell>
          <cell r="IL75">
            <v>429.7</v>
          </cell>
          <cell r="IM75">
            <v>1.147</v>
          </cell>
          <cell r="IN75">
            <v>1.0051999999999999E-3</v>
          </cell>
          <cell r="IO75">
            <v>431.3</v>
          </cell>
          <cell r="IP75">
            <v>1.1457999999999999</v>
          </cell>
          <cell r="IQ75">
            <v>1.0043999999999999E-3</v>
          </cell>
          <cell r="IR75">
            <v>432.8</v>
          </cell>
          <cell r="IS75">
            <v>1.1446000000000001</v>
          </cell>
        </row>
        <row r="76">
          <cell r="A76">
            <v>100</v>
          </cell>
          <cell r="B76">
            <v>172.19</v>
          </cell>
          <cell r="C76">
            <v>2688.3</v>
          </cell>
          <cell r="D76">
            <v>9.5131999999999994</v>
          </cell>
          <cell r="E76">
            <v>86.08</v>
          </cell>
          <cell r="F76">
            <v>2688.2</v>
          </cell>
          <cell r="G76">
            <v>9.1930999999999994</v>
          </cell>
          <cell r="H76">
            <v>57.38</v>
          </cell>
          <cell r="I76">
            <v>2688.1</v>
          </cell>
          <cell r="J76">
            <v>9.0056999999999992</v>
          </cell>
          <cell r="K76">
            <v>43.03</v>
          </cell>
          <cell r="L76">
            <v>2688</v>
          </cell>
          <cell r="M76">
            <v>8.8727</v>
          </cell>
          <cell r="N76">
            <v>34.42</v>
          </cell>
          <cell r="O76">
            <v>2687.9</v>
          </cell>
          <cell r="P76">
            <v>8.7695000000000007</v>
          </cell>
          <cell r="Q76">
            <v>17.2</v>
          </cell>
          <cell r="R76">
            <v>2687.3</v>
          </cell>
          <cell r="S76">
            <v>8.4483999999999995</v>
          </cell>
          <cell r="T76">
            <v>8.5860000000000003</v>
          </cell>
          <cell r="U76">
            <v>2686.2</v>
          </cell>
          <cell r="V76">
            <v>8.1260999999999992</v>
          </cell>
          <cell r="W76">
            <v>5.7160000000000002</v>
          </cell>
          <cell r="X76">
            <v>2685</v>
          </cell>
          <cell r="Y76">
            <v>7.9364999999999997</v>
          </cell>
          <cell r="Z76">
            <v>4.28</v>
          </cell>
          <cell r="AA76">
            <v>2683.8</v>
          </cell>
          <cell r="AB76">
            <v>7.8013000000000003</v>
          </cell>
          <cell r="AC76">
            <v>3.419</v>
          </cell>
          <cell r="AD76">
            <v>2682.6</v>
          </cell>
          <cell r="AE76">
            <v>7.6958000000000002</v>
          </cell>
          <cell r="AF76">
            <v>2.8450000000000002</v>
          </cell>
          <cell r="AG76">
            <v>2681.4</v>
          </cell>
          <cell r="AH76">
            <v>7.6090999999999998</v>
          </cell>
          <cell r="AI76">
            <v>2.4350000000000001</v>
          </cell>
          <cell r="AJ76">
            <v>2680.2</v>
          </cell>
          <cell r="AK76">
            <v>7.5354000000000001</v>
          </cell>
          <cell r="AL76">
            <v>2.1269999999999998</v>
          </cell>
          <cell r="AM76">
            <v>2679</v>
          </cell>
          <cell r="AN76">
            <v>7.4711999999999996</v>
          </cell>
          <cell r="AO76">
            <v>1.8879999999999999</v>
          </cell>
          <cell r="AP76">
            <v>2677.8</v>
          </cell>
          <cell r="AQ76">
            <v>7.4142000000000001</v>
          </cell>
          <cell r="AR76">
            <v>1.696</v>
          </cell>
          <cell r="AS76">
            <v>2676.5</v>
          </cell>
          <cell r="AT76">
            <v>7.3628</v>
          </cell>
          <cell r="AU76">
            <v>1.0437000000000001E-3</v>
          </cell>
          <cell r="AV76">
            <v>419.1</v>
          </cell>
          <cell r="AW76">
            <v>1.3068</v>
          </cell>
          <cell r="AX76">
            <v>1.0436E-3</v>
          </cell>
          <cell r="AY76">
            <v>419.2</v>
          </cell>
          <cell r="AZ76">
            <v>1.3067</v>
          </cell>
          <cell r="BA76">
            <v>1.0436E-3</v>
          </cell>
          <cell r="BB76">
            <v>419.3</v>
          </cell>
          <cell r="BC76">
            <v>1.3066</v>
          </cell>
          <cell r="BD76">
            <v>1.0434999999999999E-3</v>
          </cell>
          <cell r="BE76">
            <v>419.4</v>
          </cell>
          <cell r="BF76">
            <v>1.3066</v>
          </cell>
          <cell r="BG76">
            <v>1.0432E-3</v>
          </cell>
          <cell r="BH76">
            <v>419.7</v>
          </cell>
          <cell r="BI76">
            <v>1.3062</v>
          </cell>
          <cell r="BJ76">
            <v>1.0430000000000001E-3</v>
          </cell>
          <cell r="BK76">
            <v>420.1</v>
          </cell>
          <cell r="BL76">
            <v>1.3058000000000001</v>
          </cell>
          <cell r="BM76">
            <v>1.0426999999999999E-3</v>
          </cell>
          <cell r="BN76">
            <v>420.5</v>
          </cell>
          <cell r="BO76">
            <v>1.3053999999999999</v>
          </cell>
          <cell r="BP76">
            <v>1.0424E-3</v>
          </cell>
          <cell r="BQ76">
            <v>420.9</v>
          </cell>
          <cell r="BR76">
            <v>1.3049999999999999</v>
          </cell>
          <cell r="BS76">
            <v>1.0422000000000001E-3</v>
          </cell>
          <cell r="BT76">
            <v>421.2</v>
          </cell>
          <cell r="BU76">
            <v>1.3046</v>
          </cell>
          <cell r="BV76">
            <v>1.0418999999999999E-3</v>
          </cell>
          <cell r="BW76">
            <v>421.6</v>
          </cell>
          <cell r="BX76">
            <v>1.3042</v>
          </cell>
          <cell r="BY76">
            <v>1.0417E-3</v>
          </cell>
          <cell r="BZ76">
            <v>422</v>
          </cell>
          <cell r="CA76">
            <v>1.3038000000000001</v>
          </cell>
          <cell r="CB76">
            <v>1.0414000000000001E-3</v>
          </cell>
          <cell r="CC76">
            <v>422.4</v>
          </cell>
          <cell r="CD76">
            <v>1.3033999999999999</v>
          </cell>
          <cell r="CE76">
            <v>1.0411999999999999E-3</v>
          </cell>
          <cell r="CF76">
            <v>422.7</v>
          </cell>
          <cell r="CG76">
            <v>1.3029999999999999</v>
          </cell>
          <cell r="CH76">
            <v>1.0406E-3</v>
          </cell>
          <cell r="CI76">
            <v>423.5</v>
          </cell>
          <cell r="CJ76">
            <v>1.3023</v>
          </cell>
          <cell r="CK76">
            <v>1.0401E-3</v>
          </cell>
          <cell r="CL76">
            <v>424.2</v>
          </cell>
          <cell r="CM76">
            <v>1.3015000000000001</v>
          </cell>
          <cell r="CN76">
            <v>1.0395999999999999E-3</v>
          </cell>
          <cell r="CO76">
            <v>425</v>
          </cell>
          <cell r="CP76">
            <v>1.3007</v>
          </cell>
          <cell r="CQ76">
            <v>1.0391E-3</v>
          </cell>
          <cell r="CR76">
            <v>425.8</v>
          </cell>
          <cell r="CS76">
            <v>1.3</v>
          </cell>
          <cell r="CT76">
            <v>1.0386E-3</v>
          </cell>
          <cell r="CU76">
            <v>426.5</v>
          </cell>
          <cell r="CV76">
            <v>1.2991999999999999</v>
          </cell>
          <cell r="CW76">
            <v>1.0380999999999999E-3</v>
          </cell>
          <cell r="CX76">
            <v>427.2</v>
          </cell>
          <cell r="CY76">
            <v>1.2984</v>
          </cell>
          <cell r="CZ76">
            <v>1.0376000000000001E-3</v>
          </cell>
          <cell r="DA76">
            <v>428</v>
          </cell>
          <cell r="DB76">
            <v>1.2977000000000001</v>
          </cell>
          <cell r="DC76">
            <v>1.0371E-3</v>
          </cell>
          <cell r="DD76">
            <v>428.8</v>
          </cell>
          <cell r="DE76">
            <v>1.2968999999999999</v>
          </cell>
          <cell r="DF76">
            <v>1.0365999999999999E-3</v>
          </cell>
          <cell r="DG76">
            <v>429.5</v>
          </cell>
          <cell r="DH76">
            <v>1.2961</v>
          </cell>
          <cell r="DI76">
            <v>1.0361000000000001E-3</v>
          </cell>
          <cell r="DJ76">
            <v>430.3</v>
          </cell>
          <cell r="DK76">
            <v>1.2954000000000001</v>
          </cell>
          <cell r="DL76">
            <v>1.0356E-3</v>
          </cell>
          <cell r="DM76">
            <v>431</v>
          </cell>
          <cell r="DN76">
            <v>1.2946</v>
          </cell>
          <cell r="DO76">
            <v>1.0351E-3</v>
          </cell>
          <cell r="DP76">
            <v>431.8</v>
          </cell>
          <cell r="DQ76">
            <v>1.2939000000000001</v>
          </cell>
          <cell r="DR76">
            <v>1.0346000000000001E-3</v>
          </cell>
          <cell r="DS76">
            <v>432.5</v>
          </cell>
          <cell r="DT76">
            <v>1.2930999999999999</v>
          </cell>
          <cell r="DU76">
            <v>1.0342000000000001E-3</v>
          </cell>
          <cell r="DV76">
            <v>433.3</v>
          </cell>
          <cell r="DW76">
            <v>1.2924</v>
          </cell>
          <cell r="DX76">
            <v>1.0337E-3</v>
          </cell>
          <cell r="DY76">
            <v>434</v>
          </cell>
          <cell r="DZ76">
            <v>1.2916000000000001</v>
          </cell>
          <cell r="EA76">
            <v>1.0332E-3</v>
          </cell>
          <cell r="EB76">
            <v>434.8</v>
          </cell>
          <cell r="EC76">
            <v>1.2908999999999999</v>
          </cell>
          <cell r="ED76">
            <v>1.0326999999999999E-3</v>
          </cell>
          <cell r="EE76">
            <v>435.6</v>
          </cell>
          <cell r="EF76">
            <v>1.2902</v>
          </cell>
          <cell r="EG76">
            <v>1.0322E-3</v>
          </cell>
          <cell r="EH76">
            <v>436.3</v>
          </cell>
          <cell r="EI76">
            <v>1.2894000000000001</v>
          </cell>
          <cell r="EJ76">
            <v>1.0318E-3</v>
          </cell>
          <cell r="EK76">
            <v>437.1</v>
          </cell>
          <cell r="EL76">
            <v>1.2887</v>
          </cell>
          <cell r="EM76">
            <v>1.0313E-3</v>
          </cell>
          <cell r="EN76">
            <v>437.8</v>
          </cell>
          <cell r="EO76">
            <v>1.2879</v>
          </cell>
          <cell r="EP76">
            <v>1.0307999999999999E-3</v>
          </cell>
          <cell r="EQ76">
            <v>438.6</v>
          </cell>
          <cell r="ER76">
            <v>1.2871999999999999</v>
          </cell>
          <cell r="ES76">
            <v>1.0303000000000001E-3</v>
          </cell>
          <cell r="ET76">
            <v>439.3</v>
          </cell>
          <cell r="EU76">
            <v>1.2865</v>
          </cell>
          <cell r="EV76">
            <v>1.0299E-3</v>
          </cell>
          <cell r="EW76">
            <v>440.1</v>
          </cell>
          <cell r="EX76">
            <v>1.2858000000000001</v>
          </cell>
          <cell r="EY76">
            <v>1.0294E-3</v>
          </cell>
          <cell r="EZ76">
            <v>440.9</v>
          </cell>
          <cell r="FA76">
            <v>1.2849999999999999</v>
          </cell>
          <cell r="FB76">
            <v>1.0288999999999999E-3</v>
          </cell>
          <cell r="FC76">
            <v>441.6</v>
          </cell>
          <cell r="FD76">
            <v>1.2843</v>
          </cell>
          <cell r="FE76">
            <v>1.0284999999999999E-3</v>
          </cell>
          <cell r="FF76">
            <v>442.4</v>
          </cell>
          <cell r="FG76">
            <v>1.2836000000000001</v>
          </cell>
          <cell r="FH76">
            <v>1.0280000000000001E-3</v>
          </cell>
          <cell r="FI76">
            <v>443.1</v>
          </cell>
          <cell r="FJ76">
            <v>1.2827999999999999</v>
          </cell>
          <cell r="FK76">
            <v>1.0276E-3</v>
          </cell>
          <cell r="FL76">
            <v>443.9</v>
          </cell>
          <cell r="FM76">
            <v>1.2821</v>
          </cell>
          <cell r="FN76">
            <v>1.0271E-3</v>
          </cell>
          <cell r="FO76">
            <v>444.6</v>
          </cell>
          <cell r="FP76">
            <v>1.2814000000000001</v>
          </cell>
          <cell r="FQ76">
            <v>1.0265999999999999E-3</v>
          </cell>
          <cell r="FR76">
            <v>445.4</v>
          </cell>
          <cell r="FS76">
            <v>1.2806999999999999</v>
          </cell>
          <cell r="FT76">
            <v>1.0261999999999999E-3</v>
          </cell>
          <cell r="FU76">
            <v>446.2</v>
          </cell>
          <cell r="FV76">
            <v>1.28</v>
          </cell>
          <cell r="FW76">
            <v>1.0257E-3</v>
          </cell>
          <cell r="FX76">
            <v>446.9</v>
          </cell>
          <cell r="FY76">
            <v>1.2793000000000001</v>
          </cell>
          <cell r="FZ76">
            <v>1.0253E-3</v>
          </cell>
          <cell r="GA76">
            <v>447.7</v>
          </cell>
          <cell r="GB76">
            <v>1.2786</v>
          </cell>
          <cell r="GC76">
            <v>1.0248E-3</v>
          </cell>
          <cell r="GD76">
            <v>448.4</v>
          </cell>
          <cell r="GE76">
            <v>1.2778</v>
          </cell>
          <cell r="GF76">
            <v>1.0244E-3</v>
          </cell>
          <cell r="GG76">
            <v>449.2</v>
          </cell>
          <cell r="GH76">
            <v>1.2770999999999999</v>
          </cell>
          <cell r="GI76">
            <v>1.0238999999999999E-3</v>
          </cell>
          <cell r="GJ76">
            <v>450</v>
          </cell>
          <cell r="GK76">
            <v>1.2764</v>
          </cell>
          <cell r="GL76">
            <v>1.0235000000000001E-3</v>
          </cell>
          <cell r="GM76">
            <v>450.7</v>
          </cell>
          <cell r="GN76">
            <v>1.2757000000000001</v>
          </cell>
          <cell r="GO76">
            <v>1.023E-3</v>
          </cell>
          <cell r="GP76">
            <v>451.5</v>
          </cell>
          <cell r="GQ76">
            <v>1.2749999999999999</v>
          </cell>
          <cell r="GR76">
            <v>1.0226E-3</v>
          </cell>
          <cell r="GS76">
            <v>452.2</v>
          </cell>
          <cell r="GT76">
            <v>1.2743</v>
          </cell>
          <cell r="GU76">
            <v>1.0222E-3</v>
          </cell>
          <cell r="GV76">
            <v>453</v>
          </cell>
          <cell r="GW76">
            <v>1.2736000000000001</v>
          </cell>
          <cell r="GX76">
            <v>1.0217E-3</v>
          </cell>
          <cell r="GY76">
            <v>453.8</v>
          </cell>
          <cell r="GZ76">
            <v>1.2728999999999999</v>
          </cell>
          <cell r="HA76">
            <v>1.0212999999999999E-3</v>
          </cell>
          <cell r="HB76">
            <v>454.5</v>
          </cell>
          <cell r="HC76">
            <v>1.2722</v>
          </cell>
          <cell r="HD76">
            <v>1.0208000000000001E-3</v>
          </cell>
          <cell r="HE76">
            <v>455.3</v>
          </cell>
          <cell r="HF76">
            <v>1.2715000000000001</v>
          </cell>
          <cell r="HG76">
            <v>1.0204000000000001E-3</v>
          </cell>
          <cell r="HH76">
            <v>456.1</v>
          </cell>
          <cell r="HI76">
            <v>1.2707999999999999</v>
          </cell>
          <cell r="HJ76">
            <v>1.0200000000000001E-3</v>
          </cell>
          <cell r="HK76">
            <v>456.8</v>
          </cell>
          <cell r="HL76">
            <v>1.2701</v>
          </cell>
          <cell r="HM76">
            <v>1.0191E-3</v>
          </cell>
          <cell r="HN76">
            <v>458.4</v>
          </cell>
          <cell r="HO76">
            <v>1.2687999999999999</v>
          </cell>
          <cell r="HP76">
            <v>1.0183E-3</v>
          </cell>
          <cell r="HQ76">
            <v>459.9</v>
          </cell>
          <cell r="HR76">
            <v>1.2674000000000001</v>
          </cell>
          <cell r="HS76">
            <v>1.0173999999999999E-3</v>
          </cell>
          <cell r="HT76">
            <v>461.4</v>
          </cell>
          <cell r="HU76">
            <v>1.266</v>
          </cell>
          <cell r="HV76">
            <v>1.0166000000000001E-3</v>
          </cell>
          <cell r="HW76">
            <v>462.9</v>
          </cell>
          <cell r="HX76">
            <v>1.2646999999999999</v>
          </cell>
          <cell r="HY76">
            <v>1.0157E-3</v>
          </cell>
          <cell r="HZ76">
            <v>464.4</v>
          </cell>
          <cell r="IA76">
            <v>1.2633000000000001</v>
          </cell>
          <cell r="IB76">
            <v>1.0149E-3</v>
          </cell>
          <cell r="IC76">
            <v>466</v>
          </cell>
          <cell r="ID76">
            <v>1.262</v>
          </cell>
          <cell r="IE76">
            <v>1.0141E-3</v>
          </cell>
          <cell r="IF76">
            <v>467.5</v>
          </cell>
          <cell r="IG76">
            <v>1.2605999999999999</v>
          </cell>
          <cell r="IH76">
            <v>1.0131999999999999E-3</v>
          </cell>
          <cell r="II76">
            <v>469</v>
          </cell>
          <cell r="IJ76">
            <v>1.2593000000000001</v>
          </cell>
          <cell r="IK76">
            <v>1.0124000000000001E-3</v>
          </cell>
          <cell r="IL76">
            <v>470.6</v>
          </cell>
          <cell r="IM76">
            <v>1.2579</v>
          </cell>
          <cell r="IN76">
            <v>1.0116000000000001E-3</v>
          </cell>
          <cell r="IO76">
            <v>472.1</v>
          </cell>
          <cell r="IP76">
            <v>1.2565999999999999</v>
          </cell>
          <cell r="IQ76">
            <v>1.0108000000000001E-3</v>
          </cell>
          <cell r="IR76">
            <v>473.6</v>
          </cell>
          <cell r="IS76">
            <v>1.2553000000000001</v>
          </cell>
        </row>
        <row r="77">
          <cell r="A77">
            <v>110</v>
          </cell>
          <cell r="B77">
            <v>176.8</v>
          </cell>
          <cell r="C77">
            <v>2707.3</v>
          </cell>
          <cell r="D77">
            <v>9.5632999999999999</v>
          </cell>
          <cell r="E77">
            <v>88.39</v>
          </cell>
          <cell r="F77">
            <v>2707.2</v>
          </cell>
          <cell r="G77">
            <v>9.2431999999999999</v>
          </cell>
          <cell r="H77">
            <v>58.92</v>
          </cell>
          <cell r="I77">
            <v>2707</v>
          </cell>
          <cell r="J77">
            <v>9.0558999999999994</v>
          </cell>
          <cell r="K77">
            <v>44.18</v>
          </cell>
          <cell r="L77">
            <v>2707</v>
          </cell>
          <cell r="M77">
            <v>8.9229000000000003</v>
          </cell>
          <cell r="N77">
            <v>35.340000000000003</v>
          </cell>
          <cell r="O77">
            <v>2706.8</v>
          </cell>
          <cell r="P77">
            <v>8.8196999999999992</v>
          </cell>
          <cell r="Q77">
            <v>17.66</v>
          </cell>
          <cell r="R77">
            <v>2706.3</v>
          </cell>
          <cell r="S77">
            <v>8.4987999999999992</v>
          </cell>
          <cell r="T77">
            <v>8.8190000000000008</v>
          </cell>
          <cell r="U77">
            <v>2705.3</v>
          </cell>
          <cell r="V77">
            <v>8.1768000000000001</v>
          </cell>
          <cell r="W77">
            <v>5.8719999999999999</v>
          </cell>
          <cell r="X77">
            <v>2704.3</v>
          </cell>
          <cell r="Y77">
            <v>7.9874999999999998</v>
          </cell>
          <cell r="Z77">
            <v>4.3979999999999997</v>
          </cell>
          <cell r="AA77">
            <v>2703.2</v>
          </cell>
          <cell r="AB77">
            <v>7.8525999999999998</v>
          </cell>
          <cell r="AC77">
            <v>3.5139999999999998</v>
          </cell>
          <cell r="AD77">
            <v>2702.2</v>
          </cell>
          <cell r="AE77">
            <v>7.7474999999999996</v>
          </cell>
          <cell r="AF77">
            <v>2.9239999999999999</v>
          </cell>
          <cell r="AG77">
            <v>2701.1</v>
          </cell>
          <cell r="AH77">
            <v>7.6611000000000002</v>
          </cell>
          <cell r="AI77">
            <v>2.5030000000000001</v>
          </cell>
          <cell r="AJ77">
            <v>2700</v>
          </cell>
          <cell r="AK77">
            <v>7.5877999999999997</v>
          </cell>
          <cell r="AL77">
            <v>2.1869999999999998</v>
          </cell>
          <cell r="AM77">
            <v>2698.9</v>
          </cell>
          <cell r="AN77">
            <v>7.5239000000000003</v>
          </cell>
          <cell r="AO77">
            <v>1.9419999999999999</v>
          </cell>
          <cell r="AP77">
            <v>2697.8</v>
          </cell>
          <cell r="AQ77">
            <v>7.4672999999999998</v>
          </cell>
          <cell r="AR77">
            <v>1.7450000000000001</v>
          </cell>
          <cell r="AS77">
            <v>2696.7</v>
          </cell>
          <cell r="AT77">
            <v>7.4164000000000003</v>
          </cell>
          <cell r="AU77">
            <v>1.0518000000000001E-3</v>
          </cell>
          <cell r="AV77">
            <v>461.4</v>
          </cell>
          <cell r="AW77">
            <v>1.4184000000000001</v>
          </cell>
          <cell r="AX77">
            <v>1.0518000000000001E-3</v>
          </cell>
          <cell r="AY77">
            <v>461.4</v>
          </cell>
          <cell r="AZ77">
            <v>1.4184000000000001</v>
          </cell>
          <cell r="BA77">
            <v>1.0517E-3</v>
          </cell>
          <cell r="BB77">
            <v>461.5</v>
          </cell>
          <cell r="BC77">
            <v>1.4182999999999999</v>
          </cell>
          <cell r="BD77">
            <v>1.0517E-3</v>
          </cell>
          <cell r="BE77">
            <v>461.6</v>
          </cell>
          <cell r="BF77">
            <v>1.4181999999999999</v>
          </cell>
          <cell r="BG77">
            <v>1.0514000000000001E-3</v>
          </cell>
          <cell r="BH77">
            <v>461.9</v>
          </cell>
          <cell r="BI77">
            <v>1.4177999999999999</v>
          </cell>
          <cell r="BJ77">
            <v>1.0510999999999999E-3</v>
          </cell>
          <cell r="BK77">
            <v>462.3</v>
          </cell>
          <cell r="BL77">
            <v>1.4173</v>
          </cell>
          <cell r="BM77">
            <v>1.0508E-3</v>
          </cell>
          <cell r="BN77">
            <v>462.7</v>
          </cell>
          <cell r="BO77">
            <v>1.4169</v>
          </cell>
          <cell r="BP77">
            <v>1.0506000000000001E-3</v>
          </cell>
          <cell r="BQ77">
            <v>463</v>
          </cell>
          <cell r="BR77">
            <v>1.4165000000000001</v>
          </cell>
          <cell r="BS77">
            <v>1.0503000000000001E-3</v>
          </cell>
          <cell r="BT77">
            <v>463.4</v>
          </cell>
          <cell r="BU77">
            <v>1.4160999999999999</v>
          </cell>
          <cell r="BV77">
            <v>1.0499999999999999E-3</v>
          </cell>
          <cell r="BW77">
            <v>463.8</v>
          </cell>
          <cell r="BX77">
            <v>1.4157</v>
          </cell>
          <cell r="BY77">
            <v>1.0498E-3</v>
          </cell>
          <cell r="BZ77">
            <v>464.1</v>
          </cell>
          <cell r="CA77">
            <v>1.4152</v>
          </cell>
          <cell r="CB77">
            <v>1.0495000000000001E-3</v>
          </cell>
          <cell r="CC77">
            <v>464.5</v>
          </cell>
          <cell r="CD77">
            <v>1.4148000000000001</v>
          </cell>
          <cell r="CE77">
            <v>1.0491999999999999E-3</v>
          </cell>
          <cell r="CF77">
            <v>464.8</v>
          </cell>
          <cell r="CG77">
            <v>1.4144000000000001</v>
          </cell>
          <cell r="CH77">
            <v>1.0487000000000001E-3</v>
          </cell>
          <cell r="CI77">
            <v>465.6</v>
          </cell>
          <cell r="CJ77">
            <v>1.4136</v>
          </cell>
          <cell r="CK77">
            <v>1.0480999999999999E-3</v>
          </cell>
          <cell r="CL77">
            <v>466.3</v>
          </cell>
          <cell r="CM77">
            <v>1.4127000000000001</v>
          </cell>
          <cell r="CN77">
            <v>1.0476000000000001E-3</v>
          </cell>
          <cell r="CO77">
            <v>467</v>
          </cell>
          <cell r="CP77">
            <v>1.4118999999999999</v>
          </cell>
          <cell r="CQ77">
            <v>1.0471E-3</v>
          </cell>
          <cell r="CR77">
            <v>467.8</v>
          </cell>
          <cell r="CS77">
            <v>1.4111</v>
          </cell>
          <cell r="CT77">
            <v>1.0464999999999999E-3</v>
          </cell>
          <cell r="CU77">
            <v>468.5</v>
          </cell>
          <cell r="CV77">
            <v>1.4101999999999999</v>
          </cell>
          <cell r="CW77">
            <v>1.0460000000000001E-3</v>
          </cell>
          <cell r="CX77">
            <v>469.2</v>
          </cell>
          <cell r="CY77">
            <v>1.4094</v>
          </cell>
          <cell r="CZ77">
            <v>1.0455E-3</v>
          </cell>
          <cell r="DA77">
            <v>470</v>
          </cell>
          <cell r="DB77">
            <v>1.4086000000000001</v>
          </cell>
          <cell r="DC77">
            <v>1.0449999999999999E-3</v>
          </cell>
          <cell r="DD77">
            <v>470.7</v>
          </cell>
          <cell r="DE77">
            <v>1.4077999999999999</v>
          </cell>
          <cell r="DF77">
            <v>1.0444E-3</v>
          </cell>
          <cell r="DG77">
            <v>471.4</v>
          </cell>
          <cell r="DH77">
            <v>1.407</v>
          </cell>
          <cell r="DI77">
            <v>1.0438999999999999E-3</v>
          </cell>
          <cell r="DJ77">
            <v>472.2</v>
          </cell>
          <cell r="DK77">
            <v>1.4061999999999999</v>
          </cell>
          <cell r="DL77">
            <v>1.0434000000000001E-3</v>
          </cell>
          <cell r="DM77">
            <v>472.9</v>
          </cell>
          <cell r="DN77">
            <v>1.4054</v>
          </cell>
          <cell r="DO77">
            <v>1.0429E-3</v>
          </cell>
          <cell r="DP77">
            <v>473.6</v>
          </cell>
          <cell r="DQ77">
            <v>1.4046000000000001</v>
          </cell>
          <cell r="DR77">
            <v>1.0424E-3</v>
          </cell>
          <cell r="DS77">
            <v>474.4</v>
          </cell>
          <cell r="DT77">
            <v>1.4037999999999999</v>
          </cell>
          <cell r="DU77">
            <v>1.0418999999999999E-3</v>
          </cell>
          <cell r="DV77">
            <v>475.1</v>
          </cell>
          <cell r="DW77">
            <v>1.403</v>
          </cell>
          <cell r="DX77">
            <v>1.0414000000000001E-3</v>
          </cell>
          <cell r="DY77">
            <v>475.8</v>
          </cell>
          <cell r="DZ77">
            <v>1.4021999999999999</v>
          </cell>
          <cell r="EA77">
            <v>1.0409E-3</v>
          </cell>
          <cell r="EB77">
            <v>476.6</v>
          </cell>
          <cell r="EC77">
            <v>1.4014</v>
          </cell>
          <cell r="ED77">
            <v>1.0403999999999999E-3</v>
          </cell>
          <cell r="EE77">
            <v>477.3</v>
          </cell>
          <cell r="EF77">
            <v>1.4006000000000001</v>
          </cell>
          <cell r="EG77">
            <v>1.0399000000000001E-3</v>
          </cell>
          <cell r="EH77">
            <v>478</v>
          </cell>
          <cell r="EI77">
            <v>1.3997999999999999</v>
          </cell>
          <cell r="EJ77">
            <v>1.0394E-3</v>
          </cell>
          <cell r="EK77">
            <v>478.8</v>
          </cell>
          <cell r="EL77">
            <v>1.399</v>
          </cell>
          <cell r="EM77">
            <v>1.0388999999999999E-3</v>
          </cell>
          <cell r="EN77">
            <v>479.5</v>
          </cell>
          <cell r="EO77">
            <v>1.3982000000000001</v>
          </cell>
          <cell r="EP77">
            <v>1.0384000000000001E-3</v>
          </cell>
          <cell r="EQ77">
            <v>480.2</v>
          </cell>
          <cell r="ER77">
            <v>1.3974</v>
          </cell>
          <cell r="ES77">
            <v>1.0379E-3</v>
          </cell>
          <cell r="ET77">
            <v>481</v>
          </cell>
          <cell r="EU77">
            <v>1.3966000000000001</v>
          </cell>
          <cell r="EV77">
            <v>1.0374E-3</v>
          </cell>
          <cell r="EW77">
            <v>481.7</v>
          </cell>
          <cell r="EX77">
            <v>1.3957999999999999</v>
          </cell>
          <cell r="EY77">
            <v>1.0369000000000001E-3</v>
          </cell>
          <cell r="EZ77">
            <v>482.5</v>
          </cell>
          <cell r="FA77">
            <v>1.395</v>
          </cell>
          <cell r="FB77">
            <v>1.0364E-3</v>
          </cell>
          <cell r="FC77">
            <v>483.2</v>
          </cell>
          <cell r="FD77">
            <v>1.3943000000000001</v>
          </cell>
          <cell r="FE77">
            <v>1.036E-3</v>
          </cell>
          <cell r="FF77">
            <v>483.9</v>
          </cell>
          <cell r="FG77">
            <v>1.3935</v>
          </cell>
          <cell r="FH77">
            <v>1.0355E-3</v>
          </cell>
          <cell r="FI77">
            <v>484.7</v>
          </cell>
          <cell r="FJ77">
            <v>1.3927</v>
          </cell>
          <cell r="FK77">
            <v>1.0349999999999999E-3</v>
          </cell>
          <cell r="FL77">
            <v>485.4</v>
          </cell>
          <cell r="FM77">
            <v>1.3919999999999999</v>
          </cell>
          <cell r="FN77">
            <v>1.0345E-3</v>
          </cell>
          <cell r="FO77">
            <v>486.2</v>
          </cell>
          <cell r="FP77">
            <v>1.3912</v>
          </cell>
          <cell r="FQ77">
            <v>1.034E-3</v>
          </cell>
          <cell r="FR77">
            <v>486.9</v>
          </cell>
          <cell r="FS77">
            <v>1.3904000000000001</v>
          </cell>
          <cell r="FT77">
            <v>1.0336E-3</v>
          </cell>
          <cell r="FU77">
            <v>487.6</v>
          </cell>
          <cell r="FV77">
            <v>1.3895999999999999</v>
          </cell>
          <cell r="FW77">
            <v>1.0330999999999999E-3</v>
          </cell>
          <cell r="FX77">
            <v>488.4</v>
          </cell>
          <cell r="FY77">
            <v>1.3889</v>
          </cell>
          <cell r="FZ77">
            <v>1.0326000000000001E-3</v>
          </cell>
          <cell r="GA77">
            <v>489.1</v>
          </cell>
          <cell r="GB77">
            <v>1.3880999999999999</v>
          </cell>
          <cell r="GC77">
            <v>1.0322E-3</v>
          </cell>
          <cell r="GD77">
            <v>489.9</v>
          </cell>
          <cell r="GE77">
            <v>1.3874</v>
          </cell>
          <cell r="GF77">
            <v>1.0317E-3</v>
          </cell>
          <cell r="GG77">
            <v>490.6</v>
          </cell>
          <cell r="GH77">
            <v>1.3866000000000001</v>
          </cell>
          <cell r="GI77">
            <v>1.0311999999999999E-3</v>
          </cell>
          <cell r="GJ77">
            <v>491.4</v>
          </cell>
          <cell r="GK77">
            <v>1.3857999999999999</v>
          </cell>
          <cell r="GL77">
            <v>1.0307999999999999E-3</v>
          </cell>
          <cell r="GM77">
            <v>492.1</v>
          </cell>
          <cell r="GN77">
            <v>1.3851</v>
          </cell>
          <cell r="GO77">
            <v>1.0303000000000001E-3</v>
          </cell>
          <cell r="GP77">
            <v>492.8</v>
          </cell>
          <cell r="GQ77">
            <v>1.3843000000000001</v>
          </cell>
          <cell r="GR77">
            <v>1.0298E-3</v>
          </cell>
          <cell r="GS77">
            <v>493.6</v>
          </cell>
          <cell r="GT77">
            <v>1.3835999999999999</v>
          </cell>
          <cell r="GU77">
            <v>1.0294E-3</v>
          </cell>
          <cell r="GV77">
            <v>494.3</v>
          </cell>
          <cell r="GW77">
            <v>1.3828</v>
          </cell>
          <cell r="GX77">
            <v>1.0288999999999999E-3</v>
          </cell>
          <cell r="GY77">
            <v>495.1</v>
          </cell>
          <cell r="GZ77">
            <v>1.3821000000000001</v>
          </cell>
          <cell r="HA77">
            <v>1.0284999999999999E-3</v>
          </cell>
          <cell r="HB77">
            <v>495.8</v>
          </cell>
          <cell r="HC77">
            <v>1.3814</v>
          </cell>
          <cell r="HD77">
            <v>1.0280000000000001E-3</v>
          </cell>
          <cell r="HE77">
            <v>496.6</v>
          </cell>
          <cell r="HF77">
            <v>1.3806</v>
          </cell>
          <cell r="HG77">
            <v>1.0276E-3</v>
          </cell>
          <cell r="HH77">
            <v>497.3</v>
          </cell>
          <cell r="HI77">
            <v>1.3798999999999999</v>
          </cell>
          <cell r="HJ77">
            <v>1.0271E-3</v>
          </cell>
          <cell r="HK77">
            <v>498</v>
          </cell>
          <cell r="HL77">
            <v>1.3791</v>
          </cell>
          <cell r="HM77">
            <v>1.0261999999999999E-3</v>
          </cell>
          <cell r="HN77">
            <v>499.5</v>
          </cell>
          <cell r="HO77">
            <v>1.3776999999999999</v>
          </cell>
          <cell r="HP77">
            <v>1.0254000000000001E-3</v>
          </cell>
          <cell r="HQ77">
            <v>501</v>
          </cell>
          <cell r="HR77">
            <v>1.3762000000000001</v>
          </cell>
          <cell r="HS77">
            <v>1.0244E-3</v>
          </cell>
          <cell r="HT77">
            <v>502.5</v>
          </cell>
          <cell r="HU77">
            <v>1.3747</v>
          </cell>
          <cell r="HV77">
            <v>1.0235999999999999E-3</v>
          </cell>
          <cell r="HW77">
            <v>504</v>
          </cell>
          <cell r="HX77">
            <v>1.3733</v>
          </cell>
          <cell r="HY77">
            <v>1.0227000000000001E-3</v>
          </cell>
          <cell r="HZ77">
            <v>505.5</v>
          </cell>
          <cell r="IA77">
            <v>1.3717999999999999</v>
          </cell>
          <cell r="IB77">
            <v>1.0218E-3</v>
          </cell>
          <cell r="IC77">
            <v>507</v>
          </cell>
          <cell r="ID77">
            <v>1.3704000000000001</v>
          </cell>
          <cell r="IE77">
            <v>1.021E-3</v>
          </cell>
          <cell r="IF77">
            <v>508.5</v>
          </cell>
          <cell r="IG77">
            <v>1.369</v>
          </cell>
          <cell r="IH77">
            <v>1.0200999999999999E-3</v>
          </cell>
          <cell r="II77">
            <v>510</v>
          </cell>
          <cell r="IJ77">
            <v>1.3675999999999999</v>
          </cell>
          <cell r="IK77">
            <v>1.0192999999999999E-3</v>
          </cell>
          <cell r="IL77">
            <v>511.5</v>
          </cell>
          <cell r="IM77">
            <v>1.3661000000000001</v>
          </cell>
          <cell r="IN77">
            <v>1.0184E-3</v>
          </cell>
          <cell r="IO77">
            <v>513</v>
          </cell>
          <cell r="IP77">
            <v>1.3647</v>
          </cell>
          <cell r="IQ77">
            <v>1.0176E-3</v>
          </cell>
          <cell r="IR77">
            <v>514.5</v>
          </cell>
          <cell r="IS77">
            <v>1.3633</v>
          </cell>
        </row>
        <row r="78">
          <cell r="A78">
            <v>120</v>
          </cell>
          <cell r="B78">
            <v>181.42</v>
          </cell>
          <cell r="C78">
            <v>2726.2</v>
          </cell>
          <cell r="D78">
            <v>9.6121999999999996</v>
          </cell>
          <cell r="E78">
            <v>90.7</v>
          </cell>
          <cell r="F78">
            <v>2726.1</v>
          </cell>
          <cell r="G78">
            <v>9.2920999999999996</v>
          </cell>
          <cell r="H78">
            <v>60.46</v>
          </cell>
          <cell r="I78">
            <v>2726</v>
          </cell>
          <cell r="J78">
            <v>9.1047999999999991</v>
          </cell>
          <cell r="K78">
            <v>45.34</v>
          </cell>
          <cell r="L78">
            <v>2726</v>
          </cell>
          <cell r="M78">
            <v>8.9718</v>
          </cell>
          <cell r="N78">
            <v>36.270000000000003</v>
          </cell>
          <cell r="O78">
            <v>2725.9</v>
          </cell>
          <cell r="P78">
            <v>8.8687000000000005</v>
          </cell>
          <cell r="Q78">
            <v>18.12</v>
          </cell>
          <cell r="R78">
            <v>2725.4</v>
          </cell>
          <cell r="S78">
            <v>8.5479000000000003</v>
          </cell>
          <cell r="T78">
            <v>9.0519999999999996</v>
          </cell>
          <cell r="U78">
            <v>2724.5</v>
          </cell>
          <cell r="V78">
            <v>8.2261000000000006</v>
          </cell>
          <cell r="W78">
            <v>6.0270000000000001</v>
          </cell>
          <cell r="X78">
            <v>2723.5</v>
          </cell>
          <cell r="Y78">
            <v>8.0372000000000003</v>
          </cell>
          <cell r="Z78">
            <v>4.5149999999999997</v>
          </cell>
          <cell r="AA78">
            <v>2722.6</v>
          </cell>
          <cell r="AB78">
            <v>7.9024999999999999</v>
          </cell>
          <cell r="AC78">
            <v>3.6080000000000001</v>
          </cell>
          <cell r="AD78">
            <v>2721.7</v>
          </cell>
          <cell r="AE78">
            <v>7.7976999999999999</v>
          </cell>
          <cell r="AF78">
            <v>3.0030000000000001</v>
          </cell>
          <cell r="AG78">
            <v>2720.7</v>
          </cell>
          <cell r="AH78">
            <v>7.7115999999999998</v>
          </cell>
          <cell r="AI78">
            <v>2.5710000000000002</v>
          </cell>
          <cell r="AJ78">
            <v>2719.7</v>
          </cell>
          <cell r="AK78">
            <v>7.6386000000000003</v>
          </cell>
          <cell r="AL78">
            <v>2.2469999999999999</v>
          </cell>
          <cell r="AM78">
            <v>2718.8</v>
          </cell>
          <cell r="AN78">
            <v>7.5750000000000002</v>
          </cell>
          <cell r="AO78">
            <v>1.9950000000000001</v>
          </cell>
          <cell r="AP78">
            <v>2717.8</v>
          </cell>
          <cell r="AQ78">
            <v>7.5186999999999999</v>
          </cell>
          <cell r="AR78">
            <v>1.7929999999999999</v>
          </cell>
          <cell r="AS78">
            <v>2716.8</v>
          </cell>
          <cell r="AT78">
            <v>7.4680999999999997</v>
          </cell>
          <cell r="AU78">
            <v>1.0606000000000001E-3</v>
          </cell>
          <cell r="AV78">
            <v>503.7</v>
          </cell>
          <cell r="AW78">
            <v>1.5276000000000001</v>
          </cell>
          <cell r="AX78">
            <v>1.0606000000000001E-3</v>
          </cell>
          <cell r="AY78">
            <v>503.8</v>
          </cell>
          <cell r="AZ78">
            <v>1.5275000000000001</v>
          </cell>
          <cell r="BA78">
            <v>1.0605E-3</v>
          </cell>
          <cell r="BB78">
            <v>503.9</v>
          </cell>
          <cell r="BC78">
            <v>1.5274000000000001</v>
          </cell>
          <cell r="BD78">
            <v>1.0605E-3</v>
          </cell>
          <cell r="BE78">
            <v>503.9</v>
          </cell>
          <cell r="BF78">
            <v>1.5273000000000001</v>
          </cell>
          <cell r="BG78">
            <v>1.0602000000000001E-3</v>
          </cell>
          <cell r="BH78">
            <v>504.3</v>
          </cell>
          <cell r="BI78">
            <v>1.5268999999999999</v>
          </cell>
          <cell r="BJ78">
            <v>1.0598999999999999E-3</v>
          </cell>
          <cell r="BK78">
            <v>504.6</v>
          </cell>
          <cell r="BL78">
            <v>1.5264</v>
          </cell>
          <cell r="BM78">
            <v>1.0596E-3</v>
          </cell>
          <cell r="BN78">
            <v>505</v>
          </cell>
          <cell r="BO78">
            <v>1.526</v>
          </cell>
          <cell r="BP78">
            <v>1.0593E-3</v>
          </cell>
          <cell r="BQ78">
            <v>505.3</v>
          </cell>
          <cell r="BR78">
            <v>1.5255000000000001</v>
          </cell>
          <cell r="BS78">
            <v>1.059E-3</v>
          </cell>
          <cell r="BT78">
            <v>505.7</v>
          </cell>
          <cell r="BU78">
            <v>1.5249999999999999</v>
          </cell>
          <cell r="BV78">
            <v>1.0587000000000001E-3</v>
          </cell>
          <cell r="BW78">
            <v>506</v>
          </cell>
          <cell r="BX78">
            <v>1.5246</v>
          </cell>
          <cell r="BY78">
            <v>1.0583999999999999E-3</v>
          </cell>
          <cell r="BZ78">
            <v>506.4</v>
          </cell>
          <cell r="CA78">
            <v>1.5242</v>
          </cell>
          <cell r="CB78">
            <v>1.0582E-3</v>
          </cell>
          <cell r="CC78">
            <v>506.7</v>
          </cell>
          <cell r="CD78">
            <v>1.5237000000000001</v>
          </cell>
          <cell r="CE78">
            <v>1.0579000000000001E-3</v>
          </cell>
          <cell r="CF78">
            <v>507.1</v>
          </cell>
          <cell r="CG78">
            <v>1.5232000000000001</v>
          </cell>
          <cell r="CH78">
            <v>1.0572999999999999E-3</v>
          </cell>
          <cell r="CI78">
            <v>507.8</v>
          </cell>
          <cell r="CJ78">
            <v>1.5224</v>
          </cell>
          <cell r="CK78">
            <v>1.0567E-3</v>
          </cell>
          <cell r="CL78">
            <v>508.5</v>
          </cell>
          <cell r="CM78">
            <v>1.5215000000000001</v>
          </cell>
          <cell r="CN78">
            <v>1.0562E-3</v>
          </cell>
          <cell r="CO78">
            <v>509.2</v>
          </cell>
          <cell r="CP78">
            <v>1.5206</v>
          </cell>
          <cell r="CQ78">
            <v>1.0556000000000001E-3</v>
          </cell>
          <cell r="CR78">
            <v>509.9</v>
          </cell>
          <cell r="CS78">
            <v>1.5197000000000001</v>
          </cell>
          <cell r="CT78">
            <v>1.0551E-3</v>
          </cell>
          <cell r="CU78">
            <v>510.6</v>
          </cell>
          <cell r="CV78">
            <v>1.5187999999999999</v>
          </cell>
          <cell r="CW78">
            <v>1.0545000000000001E-3</v>
          </cell>
          <cell r="CX78">
            <v>511.3</v>
          </cell>
          <cell r="CY78">
            <v>1.5179</v>
          </cell>
          <cell r="CZ78">
            <v>1.054E-3</v>
          </cell>
          <cell r="DA78">
            <v>512</v>
          </cell>
          <cell r="DB78">
            <v>1.5169999999999999</v>
          </cell>
          <cell r="DC78">
            <v>1.0533999999999999E-3</v>
          </cell>
          <cell r="DD78">
            <v>512.79999999999995</v>
          </cell>
          <cell r="DE78">
            <v>1.5162</v>
          </cell>
          <cell r="DF78">
            <v>1.0529000000000001E-3</v>
          </cell>
          <cell r="DG78">
            <v>513.5</v>
          </cell>
          <cell r="DH78">
            <v>1.5153000000000001</v>
          </cell>
          <cell r="DI78">
            <v>1.0522999999999999E-3</v>
          </cell>
          <cell r="DJ78">
            <v>514.20000000000005</v>
          </cell>
          <cell r="DK78">
            <v>1.5144</v>
          </cell>
          <cell r="DL78">
            <v>1.0518000000000001E-3</v>
          </cell>
          <cell r="DM78">
            <v>514.9</v>
          </cell>
          <cell r="DN78">
            <v>1.5136000000000001</v>
          </cell>
          <cell r="DO78">
            <v>1.0512E-3</v>
          </cell>
          <cell r="DP78">
            <v>515.6</v>
          </cell>
          <cell r="DQ78">
            <v>1.5126999999999999</v>
          </cell>
          <cell r="DR78">
            <v>1.0506999999999999E-3</v>
          </cell>
          <cell r="DS78">
            <v>516.29999999999995</v>
          </cell>
          <cell r="DT78">
            <v>1.5118</v>
          </cell>
          <cell r="DU78">
            <v>1.0502E-3</v>
          </cell>
          <cell r="DV78">
            <v>517</v>
          </cell>
          <cell r="DW78">
            <v>1.5109999999999999</v>
          </cell>
          <cell r="DX78">
            <v>1.0495999999999999E-3</v>
          </cell>
          <cell r="DY78">
            <v>517.70000000000005</v>
          </cell>
          <cell r="DZ78">
            <v>1.5101</v>
          </cell>
          <cell r="EA78">
            <v>1.0491000000000001E-3</v>
          </cell>
          <cell r="EB78">
            <v>518.5</v>
          </cell>
          <cell r="EC78">
            <v>1.5093000000000001</v>
          </cell>
          <cell r="ED78">
            <v>1.0486E-3</v>
          </cell>
          <cell r="EE78">
            <v>519.20000000000005</v>
          </cell>
          <cell r="EF78">
            <v>1.5084</v>
          </cell>
          <cell r="EG78">
            <v>1.0480999999999999E-3</v>
          </cell>
          <cell r="EH78">
            <v>519.9</v>
          </cell>
          <cell r="EI78">
            <v>1.5076000000000001</v>
          </cell>
          <cell r="EJ78">
            <v>1.0476000000000001E-3</v>
          </cell>
          <cell r="EK78">
            <v>520.6</v>
          </cell>
          <cell r="EL78">
            <v>1.5066999999999999</v>
          </cell>
          <cell r="EM78">
            <v>1.047E-3</v>
          </cell>
          <cell r="EN78">
            <v>521.29999999999995</v>
          </cell>
          <cell r="EO78">
            <v>1.5059</v>
          </cell>
          <cell r="EP78">
            <v>1.0464999999999999E-3</v>
          </cell>
          <cell r="EQ78">
            <v>522</v>
          </cell>
          <cell r="ER78">
            <v>1.5049999999999999</v>
          </cell>
          <cell r="ES78">
            <v>1.0460000000000001E-3</v>
          </cell>
          <cell r="ET78">
            <v>522.79999999999995</v>
          </cell>
          <cell r="EU78">
            <v>1.5042</v>
          </cell>
          <cell r="EV78">
            <v>1.0455E-3</v>
          </cell>
          <cell r="EW78">
            <v>523.5</v>
          </cell>
          <cell r="EX78">
            <v>1.5034000000000001</v>
          </cell>
          <cell r="EY78">
            <v>1.0449999999999999E-3</v>
          </cell>
          <cell r="EZ78">
            <v>524.20000000000005</v>
          </cell>
          <cell r="FA78">
            <v>1.5024999999999999</v>
          </cell>
          <cell r="FB78">
            <v>1.0445000000000001E-3</v>
          </cell>
          <cell r="FC78">
            <v>524.9</v>
          </cell>
          <cell r="FD78">
            <v>1.5017</v>
          </cell>
          <cell r="FE78">
            <v>1.044E-3</v>
          </cell>
          <cell r="FF78">
            <v>525.6</v>
          </cell>
          <cell r="FG78">
            <v>1.5008999999999999</v>
          </cell>
          <cell r="FH78">
            <v>1.0434999999999999E-3</v>
          </cell>
          <cell r="FI78">
            <v>526.29999999999995</v>
          </cell>
          <cell r="FJ78">
            <v>1.5001</v>
          </cell>
          <cell r="FK78">
            <v>1.0430000000000001E-3</v>
          </cell>
          <cell r="FL78">
            <v>527.1</v>
          </cell>
          <cell r="FM78">
            <v>1.4992000000000001</v>
          </cell>
          <cell r="FN78">
            <v>1.0425E-3</v>
          </cell>
          <cell r="FO78">
            <v>527.79999999999995</v>
          </cell>
          <cell r="FP78">
            <v>1.4984</v>
          </cell>
          <cell r="FQ78">
            <v>1.042E-3</v>
          </cell>
          <cell r="FR78">
            <v>528.5</v>
          </cell>
          <cell r="FS78">
            <v>1.4976</v>
          </cell>
          <cell r="FT78">
            <v>1.0415000000000001E-3</v>
          </cell>
          <cell r="FU78">
            <v>529.20000000000005</v>
          </cell>
          <cell r="FV78">
            <v>1.4967999999999999</v>
          </cell>
          <cell r="FW78">
            <v>1.041E-3</v>
          </cell>
          <cell r="FX78">
            <v>529.9</v>
          </cell>
          <cell r="FY78">
            <v>1.496</v>
          </cell>
          <cell r="FZ78">
            <v>1.0405E-3</v>
          </cell>
          <cell r="GA78">
            <v>530.70000000000005</v>
          </cell>
          <cell r="GB78">
            <v>1.4952000000000001</v>
          </cell>
          <cell r="GC78">
            <v>1.0399999999999999E-3</v>
          </cell>
          <cell r="GD78">
            <v>531.4</v>
          </cell>
          <cell r="GE78">
            <v>1.4944</v>
          </cell>
          <cell r="GF78">
            <v>1.0395000000000001E-3</v>
          </cell>
          <cell r="GG78">
            <v>532.1</v>
          </cell>
          <cell r="GH78">
            <v>1.4935</v>
          </cell>
          <cell r="GI78">
            <v>1.039E-3</v>
          </cell>
          <cell r="GJ78">
            <v>532.79999999999995</v>
          </cell>
          <cell r="GK78">
            <v>1.4926999999999999</v>
          </cell>
          <cell r="GL78">
            <v>1.0384999999999999E-3</v>
          </cell>
          <cell r="GM78">
            <v>533.6</v>
          </cell>
          <cell r="GN78">
            <v>1.4919</v>
          </cell>
          <cell r="GO78">
            <v>1.0380999999999999E-3</v>
          </cell>
          <cell r="GP78">
            <v>534.29999999999995</v>
          </cell>
          <cell r="GQ78">
            <v>1.4911000000000001</v>
          </cell>
          <cell r="GR78">
            <v>1.0376000000000001E-3</v>
          </cell>
          <cell r="GS78">
            <v>535</v>
          </cell>
          <cell r="GT78">
            <v>1.4903</v>
          </cell>
          <cell r="GU78">
            <v>1.0371E-3</v>
          </cell>
          <cell r="GV78">
            <v>535.70000000000005</v>
          </cell>
          <cell r="GW78">
            <v>1.4895</v>
          </cell>
          <cell r="GX78">
            <v>1.0365999999999999E-3</v>
          </cell>
          <cell r="GY78">
            <v>536.4</v>
          </cell>
          <cell r="GZ78">
            <v>1.4886999999999999</v>
          </cell>
          <cell r="HA78">
            <v>1.0361999999999999E-3</v>
          </cell>
          <cell r="HB78">
            <v>537.20000000000005</v>
          </cell>
          <cell r="HC78">
            <v>1.488</v>
          </cell>
          <cell r="HD78">
            <v>1.0357000000000001E-3</v>
          </cell>
          <cell r="HE78">
            <v>537.9</v>
          </cell>
          <cell r="HF78">
            <v>1.4872000000000001</v>
          </cell>
          <cell r="HG78">
            <v>1.0352E-3</v>
          </cell>
          <cell r="HH78">
            <v>538.6</v>
          </cell>
          <cell r="HI78">
            <v>1.4863999999999999</v>
          </cell>
          <cell r="HJ78">
            <v>1.0346999999999999E-3</v>
          </cell>
          <cell r="HK78">
            <v>539.4</v>
          </cell>
          <cell r="HL78">
            <v>1.4856</v>
          </cell>
          <cell r="HM78">
            <v>1.0338000000000001E-3</v>
          </cell>
          <cell r="HN78">
            <v>540.79999999999995</v>
          </cell>
          <cell r="HO78">
            <v>1.484</v>
          </cell>
          <cell r="HP78">
            <v>1.0329E-3</v>
          </cell>
          <cell r="HQ78">
            <v>542.29999999999995</v>
          </cell>
          <cell r="HR78">
            <v>1.4824999999999999</v>
          </cell>
          <cell r="HS78">
            <v>1.0319999999999999E-3</v>
          </cell>
          <cell r="HT78">
            <v>543.70000000000005</v>
          </cell>
          <cell r="HU78">
            <v>1.4809000000000001</v>
          </cell>
          <cell r="HV78">
            <v>1.031E-3</v>
          </cell>
          <cell r="HW78">
            <v>545.20000000000005</v>
          </cell>
          <cell r="HX78">
            <v>1.4794</v>
          </cell>
          <cell r="HY78">
            <v>1.0300999999999999E-3</v>
          </cell>
          <cell r="HZ78">
            <v>546.6</v>
          </cell>
          <cell r="IA78">
            <v>1.4778</v>
          </cell>
          <cell r="IB78">
            <v>1.0292000000000001E-3</v>
          </cell>
          <cell r="IC78">
            <v>548.1</v>
          </cell>
          <cell r="ID78">
            <v>1.4762999999999999</v>
          </cell>
          <cell r="IE78">
            <v>1.0283E-3</v>
          </cell>
          <cell r="IF78">
            <v>549.6</v>
          </cell>
          <cell r="IG78">
            <v>1.4748000000000001</v>
          </cell>
          <cell r="IH78">
            <v>1.0273999999999999E-3</v>
          </cell>
          <cell r="II78">
            <v>551</v>
          </cell>
          <cell r="IJ78">
            <v>1.4733000000000001</v>
          </cell>
          <cell r="IK78">
            <v>1.0265999999999999E-3</v>
          </cell>
          <cell r="IL78">
            <v>552.5</v>
          </cell>
          <cell r="IM78">
            <v>1.4718</v>
          </cell>
          <cell r="IN78">
            <v>1.0257E-3</v>
          </cell>
          <cell r="IO78">
            <v>553.9</v>
          </cell>
          <cell r="IP78">
            <v>1.4702999999999999</v>
          </cell>
          <cell r="IQ78">
            <v>1.0248E-3</v>
          </cell>
          <cell r="IR78">
            <v>555.4</v>
          </cell>
          <cell r="IS78">
            <v>1.4688000000000001</v>
          </cell>
        </row>
        <row r="79">
          <cell r="A79">
            <v>130</v>
          </cell>
          <cell r="B79">
            <v>186.04</v>
          </cell>
          <cell r="C79">
            <v>2745.2</v>
          </cell>
          <cell r="D79">
            <v>9.6599000000000004</v>
          </cell>
          <cell r="E79">
            <v>93.01</v>
          </cell>
          <cell r="F79">
            <v>2745.2</v>
          </cell>
          <cell r="G79">
            <v>9.3399000000000001</v>
          </cell>
          <cell r="H79">
            <v>62</v>
          </cell>
          <cell r="I79">
            <v>2745.1</v>
          </cell>
          <cell r="J79">
            <v>9.1525999999999996</v>
          </cell>
          <cell r="K79">
            <v>46.5</v>
          </cell>
          <cell r="L79">
            <v>2745</v>
          </cell>
          <cell r="M79">
            <v>9.0197000000000003</v>
          </cell>
          <cell r="N79">
            <v>37.19</v>
          </cell>
          <cell r="O79">
            <v>2744.9</v>
          </cell>
          <cell r="P79">
            <v>8.9164999999999992</v>
          </cell>
          <cell r="Q79">
            <v>18.59</v>
          </cell>
          <cell r="R79">
            <v>2744.5</v>
          </cell>
          <cell r="S79">
            <v>8.5958000000000006</v>
          </cell>
          <cell r="T79">
            <v>9.2840000000000007</v>
          </cell>
          <cell r="U79">
            <v>2743.7</v>
          </cell>
          <cell r="V79">
            <v>8.2743000000000002</v>
          </cell>
          <cell r="W79">
            <v>6.1829999999999998</v>
          </cell>
          <cell r="X79">
            <v>2742.8</v>
          </cell>
          <cell r="Y79">
            <v>8.0855999999999995</v>
          </cell>
          <cell r="Z79">
            <v>4.6319999999999997</v>
          </cell>
          <cell r="AA79">
            <v>2742</v>
          </cell>
          <cell r="AB79">
            <v>7.9512</v>
          </cell>
          <cell r="AC79">
            <v>3.702</v>
          </cell>
          <cell r="AD79">
            <v>2741.1</v>
          </cell>
          <cell r="AE79">
            <v>7.8465999999999996</v>
          </cell>
          <cell r="AF79">
            <v>3.0819999999999999</v>
          </cell>
          <cell r="AG79">
            <v>2740.3</v>
          </cell>
          <cell r="AH79">
            <v>7.7607999999999997</v>
          </cell>
          <cell r="AI79">
            <v>2.6389999999999998</v>
          </cell>
          <cell r="AJ79">
            <v>2739.4</v>
          </cell>
          <cell r="AK79">
            <v>7.6879</v>
          </cell>
          <cell r="AL79">
            <v>2.3069999999999999</v>
          </cell>
          <cell r="AM79">
            <v>2738.5</v>
          </cell>
          <cell r="AN79">
            <v>7.6246</v>
          </cell>
          <cell r="AO79">
            <v>2.048</v>
          </cell>
          <cell r="AP79">
            <v>2737.6</v>
          </cell>
          <cell r="AQ79">
            <v>7.5686</v>
          </cell>
          <cell r="AR79">
            <v>1.841</v>
          </cell>
          <cell r="AS79">
            <v>2736.8</v>
          </cell>
          <cell r="AT79">
            <v>7.5182000000000002</v>
          </cell>
          <cell r="AU79">
            <v>0.91039999999999999</v>
          </cell>
          <cell r="AV79">
            <v>2727.6</v>
          </cell>
          <cell r="AW79">
            <v>7.1802999999999999</v>
          </cell>
          <cell r="AX79">
            <v>1.07E-3</v>
          </cell>
          <cell r="AY79">
            <v>546.29999999999995</v>
          </cell>
          <cell r="AZ79">
            <v>1.6343000000000001</v>
          </cell>
          <cell r="BA79">
            <v>1.0698999999999999E-3</v>
          </cell>
          <cell r="BB79">
            <v>546.4</v>
          </cell>
          <cell r="BC79">
            <v>1.6342000000000001</v>
          </cell>
          <cell r="BD79">
            <v>1.0698999999999999E-3</v>
          </cell>
          <cell r="BE79">
            <v>546.5</v>
          </cell>
          <cell r="BF79">
            <v>1.6341000000000001</v>
          </cell>
          <cell r="BG79">
            <v>1.0696E-3</v>
          </cell>
          <cell r="BH79">
            <v>546.79999999999995</v>
          </cell>
          <cell r="BI79">
            <v>1.6335999999999999</v>
          </cell>
          <cell r="BJ79">
            <v>1.0693E-3</v>
          </cell>
          <cell r="BK79">
            <v>547.1</v>
          </cell>
          <cell r="BL79">
            <v>1.6332</v>
          </cell>
          <cell r="BM79">
            <v>1.0690000000000001E-3</v>
          </cell>
          <cell r="BN79">
            <v>547.5</v>
          </cell>
          <cell r="BO79">
            <v>1.6327</v>
          </cell>
          <cell r="BP79">
            <v>1.0686999999999999E-3</v>
          </cell>
          <cell r="BQ79">
            <v>547.79999999999995</v>
          </cell>
          <cell r="BR79">
            <v>1.6322000000000001</v>
          </cell>
          <cell r="BS79">
            <v>1.0683999999999999E-3</v>
          </cell>
          <cell r="BT79">
            <v>548.20000000000005</v>
          </cell>
          <cell r="BU79">
            <v>1.6316999999999999</v>
          </cell>
          <cell r="BV79">
            <v>1.0679999999999999E-3</v>
          </cell>
          <cell r="BW79">
            <v>548.5</v>
          </cell>
          <cell r="BX79">
            <v>1.6312</v>
          </cell>
          <cell r="BY79">
            <v>1.0677E-3</v>
          </cell>
          <cell r="BZ79">
            <v>548.79999999999995</v>
          </cell>
          <cell r="CA79">
            <v>1.6307</v>
          </cell>
          <cell r="CB79">
            <v>1.0674E-3</v>
          </cell>
          <cell r="CC79">
            <v>549.20000000000005</v>
          </cell>
          <cell r="CD79">
            <v>1.6303000000000001</v>
          </cell>
          <cell r="CE79">
            <v>1.0671000000000001E-3</v>
          </cell>
          <cell r="CF79">
            <v>549.5</v>
          </cell>
          <cell r="CG79">
            <v>1.6297999999999999</v>
          </cell>
          <cell r="CH79">
            <v>1.0665E-3</v>
          </cell>
          <cell r="CI79">
            <v>550.20000000000005</v>
          </cell>
          <cell r="CJ79">
            <v>1.6288</v>
          </cell>
          <cell r="CK79">
            <v>1.0660000000000001E-3</v>
          </cell>
          <cell r="CL79">
            <v>550.9</v>
          </cell>
          <cell r="CM79">
            <v>1.6278999999999999</v>
          </cell>
          <cell r="CN79">
            <v>1.0654E-3</v>
          </cell>
          <cell r="CO79">
            <v>551.6</v>
          </cell>
          <cell r="CP79">
            <v>1.6269</v>
          </cell>
          <cell r="CQ79">
            <v>1.0648000000000001E-3</v>
          </cell>
          <cell r="CR79">
            <v>552.20000000000005</v>
          </cell>
          <cell r="CS79">
            <v>1.6259999999999999</v>
          </cell>
          <cell r="CT79">
            <v>1.0642E-3</v>
          </cell>
          <cell r="CU79">
            <v>552.9</v>
          </cell>
          <cell r="CV79">
            <v>1.625</v>
          </cell>
          <cell r="CW79">
            <v>1.0636E-3</v>
          </cell>
          <cell r="CX79">
            <v>553.6</v>
          </cell>
          <cell r="CY79">
            <v>1.6241000000000001</v>
          </cell>
          <cell r="CZ79">
            <v>1.0629999999999999E-3</v>
          </cell>
          <cell r="DA79">
            <v>554.29999999999995</v>
          </cell>
          <cell r="DB79">
            <v>1.6232</v>
          </cell>
          <cell r="DC79">
            <v>1.0624E-3</v>
          </cell>
          <cell r="DD79">
            <v>555</v>
          </cell>
          <cell r="DE79">
            <v>1.6222000000000001</v>
          </cell>
          <cell r="DF79">
            <v>1.0619E-3</v>
          </cell>
          <cell r="DG79">
            <v>555.70000000000005</v>
          </cell>
          <cell r="DH79">
            <v>1.6213</v>
          </cell>
          <cell r="DI79">
            <v>1.0613E-3</v>
          </cell>
          <cell r="DJ79">
            <v>556.4</v>
          </cell>
          <cell r="DK79">
            <v>1.6204000000000001</v>
          </cell>
          <cell r="DL79">
            <v>1.0606999999999999E-3</v>
          </cell>
          <cell r="DM79">
            <v>557</v>
          </cell>
          <cell r="DN79">
            <v>1.6194</v>
          </cell>
          <cell r="DO79">
            <v>1.0602000000000001E-3</v>
          </cell>
          <cell r="DP79">
            <v>557.70000000000005</v>
          </cell>
          <cell r="DQ79">
            <v>1.6185</v>
          </cell>
          <cell r="DR79">
            <v>1.0596E-3</v>
          </cell>
          <cell r="DS79">
            <v>558.4</v>
          </cell>
          <cell r="DT79">
            <v>1.6175999999999999</v>
          </cell>
          <cell r="DU79">
            <v>1.059E-3</v>
          </cell>
          <cell r="DV79">
            <v>559.1</v>
          </cell>
          <cell r="DW79">
            <v>1.6167</v>
          </cell>
          <cell r="DX79">
            <v>1.0585E-3</v>
          </cell>
          <cell r="DY79">
            <v>559.79999999999995</v>
          </cell>
          <cell r="DZ79">
            <v>1.6157999999999999</v>
          </cell>
          <cell r="EA79">
            <v>1.0579000000000001E-3</v>
          </cell>
          <cell r="EB79">
            <v>560.5</v>
          </cell>
          <cell r="EC79">
            <v>1.6149</v>
          </cell>
          <cell r="ED79">
            <v>1.0574E-3</v>
          </cell>
          <cell r="EE79">
            <v>561.20000000000005</v>
          </cell>
          <cell r="EF79">
            <v>1.6140000000000001</v>
          </cell>
          <cell r="EG79">
            <v>1.0568000000000001E-3</v>
          </cell>
          <cell r="EH79">
            <v>561.9</v>
          </cell>
          <cell r="EI79">
            <v>1.613</v>
          </cell>
          <cell r="EJ79">
            <v>1.0563E-3</v>
          </cell>
          <cell r="EK79">
            <v>562.6</v>
          </cell>
          <cell r="EL79">
            <v>1.6121000000000001</v>
          </cell>
          <cell r="EM79">
            <v>1.0556999999999999E-3</v>
          </cell>
          <cell r="EN79">
            <v>563.29999999999995</v>
          </cell>
          <cell r="EO79">
            <v>1.6112</v>
          </cell>
          <cell r="EP79">
            <v>1.0552000000000001E-3</v>
          </cell>
          <cell r="EQ79">
            <v>564</v>
          </cell>
          <cell r="ER79">
            <v>1.6104000000000001</v>
          </cell>
          <cell r="ES79">
            <v>1.0545999999999999E-3</v>
          </cell>
          <cell r="ET79">
            <v>564.6</v>
          </cell>
          <cell r="EU79">
            <v>1.6094999999999999</v>
          </cell>
          <cell r="EV79">
            <v>1.0541000000000001E-3</v>
          </cell>
          <cell r="EW79">
            <v>565.4</v>
          </cell>
          <cell r="EX79">
            <v>1.6086</v>
          </cell>
          <cell r="EY79">
            <v>1.0536E-3</v>
          </cell>
          <cell r="EZ79">
            <v>566</v>
          </cell>
          <cell r="FA79">
            <v>1.6076999999999999</v>
          </cell>
          <cell r="FB79">
            <v>1.0529999999999999E-3</v>
          </cell>
          <cell r="FC79">
            <v>566.70000000000005</v>
          </cell>
          <cell r="FD79">
            <v>1.6068</v>
          </cell>
          <cell r="FE79">
            <v>1.0525000000000001E-3</v>
          </cell>
          <cell r="FF79">
            <v>567.4</v>
          </cell>
          <cell r="FG79">
            <v>1.6059000000000001</v>
          </cell>
          <cell r="FH79">
            <v>1.052E-3</v>
          </cell>
          <cell r="FI79">
            <v>568.1</v>
          </cell>
          <cell r="FJ79">
            <v>1.605</v>
          </cell>
          <cell r="FK79">
            <v>1.0514000000000001E-3</v>
          </cell>
          <cell r="FL79">
            <v>568.79999999999995</v>
          </cell>
          <cell r="FM79">
            <v>1.6042000000000001</v>
          </cell>
          <cell r="FN79">
            <v>1.0509E-3</v>
          </cell>
          <cell r="FO79">
            <v>569.5</v>
          </cell>
          <cell r="FP79">
            <v>1.6032999999999999</v>
          </cell>
          <cell r="FQ79">
            <v>1.0503999999999999E-3</v>
          </cell>
          <cell r="FR79">
            <v>570.20000000000005</v>
          </cell>
          <cell r="FS79">
            <v>1.6024</v>
          </cell>
          <cell r="FT79">
            <v>1.0499000000000001E-3</v>
          </cell>
          <cell r="FU79">
            <v>570.9</v>
          </cell>
          <cell r="FV79">
            <v>1.6015999999999999</v>
          </cell>
          <cell r="FW79">
            <v>1.0494E-3</v>
          </cell>
          <cell r="FX79">
            <v>571.6</v>
          </cell>
          <cell r="FY79">
            <v>1.6007</v>
          </cell>
          <cell r="FZ79">
            <v>1.0487999999999999E-3</v>
          </cell>
          <cell r="GA79">
            <v>572.29999999999995</v>
          </cell>
          <cell r="GB79">
            <v>1.5998000000000001</v>
          </cell>
          <cell r="GC79">
            <v>1.0483000000000001E-3</v>
          </cell>
          <cell r="GD79">
            <v>573</v>
          </cell>
          <cell r="GE79">
            <v>1.599</v>
          </cell>
          <cell r="GF79">
            <v>1.0478E-3</v>
          </cell>
          <cell r="GG79">
            <v>573.70000000000005</v>
          </cell>
          <cell r="GH79">
            <v>1.5981000000000001</v>
          </cell>
          <cell r="GI79">
            <v>1.0472999999999999E-3</v>
          </cell>
          <cell r="GJ79">
            <v>574.4</v>
          </cell>
          <cell r="GK79">
            <v>1.5972</v>
          </cell>
          <cell r="GL79">
            <v>1.0468000000000001E-3</v>
          </cell>
          <cell r="GM79">
            <v>575.20000000000005</v>
          </cell>
          <cell r="GN79">
            <v>1.5964</v>
          </cell>
          <cell r="GO79">
            <v>1.0463E-3</v>
          </cell>
          <cell r="GP79">
            <v>575.79999999999995</v>
          </cell>
          <cell r="GQ79">
            <v>1.5954999999999999</v>
          </cell>
          <cell r="GR79">
            <v>1.0457999999999999E-3</v>
          </cell>
          <cell r="GS79">
            <v>576.6</v>
          </cell>
          <cell r="GT79">
            <v>1.5947</v>
          </cell>
          <cell r="GU79">
            <v>1.0453000000000001E-3</v>
          </cell>
          <cell r="GV79">
            <v>577.29999999999995</v>
          </cell>
          <cell r="GW79">
            <v>1.5938000000000001</v>
          </cell>
          <cell r="GX79">
            <v>1.0448E-3</v>
          </cell>
          <cell r="GY79">
            <v>578</v>
          </cell>
          <cell r="GZ79">
            <v>1.593</v>
          </cell>
          <cell r="HA79">
            <v>1.0443E-3</v>
          </cell>
          <cell r="HB79">
            <v>578.70000000000005</v>
          </cell>
          <cell r="HC79">
            <v>1.5922000000000001</v>
          </cell>
          <cell r="HD79">
            <v>1.0437999999999999E-3</v>
          </cell>
          <cell r="HE79">
            <v>579.4</v>
          </cell>
          <cell r="HF79">
            <v>1.5912999999999999</v>
          </cell>
          <cell r="HG79">
            <v>1.0433E-3</v>
          </cell>
          <cell r="HH79">
            <v>580.1</v>
          </cell>
          <cell r="HI79">
            <v>1.5905</v>
          </cell>
          <cell r="HJ79">
            <v>1.0428E-3</v>
          </cell>
          <cell r="HK79">
            <v>580.79999999999995</v>
          </cell>
          <cell r="HL79">
            <v>1.5895999999999999</v>
          </cell>
          <cell r="HM79">
            <v>1.0418000000000001E-3</v>
          </cell>
          <cell r="HN79">
            <v>582.20000000000005</v>
          </cell>
          <cell r="HO79">
            <v>1.5880000000000001</v>
          </cell>
          <cell r="HP79">
            <v>1.0409E-3</v>
          </cell>
          <cell r="HQ79">
            <v>583.6</v>
          </cell>
          <cell r="HR79">
            <v>1.5863</v>
          </cell>
          <cell r="HS79">
            <v>1.0399000000000001E-3</v>
          </cell>
          <cell r="HT79">
            <v>585</v>
          </cell>
          <cell r="HU79">
            <v>1.5847</v>
          </cell>
          <cell r="HV79">
            <v>1.039E-3</v>
          </cell>
          <cell r="HW79">
            <v>586.4</v>
          </cell>
          <cell r="HX79">
            <v>1.583</v>
          </cell>
          <cell r="HY79">
            <v>1.0380000000000001E-3</v>
          </cell>
          <cell r="HZ79">
            <v>587.9</v>
          </cell>
          <cell r="IA79">
            <v>1.5813999999999999</v>
          </cell>
          <cell r="IB79">
            <v>1.0371E-3</v>
          </cell>
          <cell r="IC79">
            <v>589.29999999999995</v>
          </cell>
          <cell r="ID79">
            <v>1.5798000000000001</v>
          </cell>
          <cell r="IE79">
            <v>1.0361000000000001E-3</v>
          </cell>
          <cell r="IF79">
            <v>590.70000000000005</v>
          </cell>
          <cell r="IG79">
            <v>1.5782</v>
          </cell>
          <cell r="IH79">
            <v>1.0352E-3</v>
          </cell>
          <cell r="II79">
            <v>592.1</v>
          </cell>
          <cell r="IJ79">
            <v>1.5766</v>
          </cell>
          <cell r="IK79">
            <v>1.0342999999999999E-3</v>
          </cell>
          <cell r="IL79">
            <v>593.6</v>
          </cell>
          <cell r="IM79">
            <v>1.575</v>
          </cell>
          <cell r="IN79">
            <v>1.0334000000000001E-3</v>
          </cell>
          <cell r="IO79">
            <v>595</v>
          </cell>
          <cell r="IP79">
            <v>1.5733999999999999</v>
          </cell>
          <cell r="IQ79">
            <v>1.0325E-3</v>
          </cell>
          <cell r="IR79">
            <v>596.4</v>
          </cell>
          <cell r="IS79">
            <v>1.5718000000000001</v>
          </cell>
        </row>
        <row r="80">
          <cell r="A80">
            <v>140</v>
          </cell>
          <cell r="B80">
            <v>190.66</v>
          </cell>
          <cell r="C80">
            <v>2764.3</v>
          </cell>
          <cell r="D80">
            <v>9.7065999999999999</v>
          </cell>
          <cell r="E80">
            <v>95.32</v>
          </cell>
          <cell r="F80">
            <v>2764.2</v>
          </cell>
          <cell r="G80">
            <v>9.3865999999999996</v>
          </cell>
          <cell r="H80">
            <v>63.54</v>
          </cell>
          <cell r="I80">
            <v>2764.2</v>
          </cell>
          <cell r="J80">
            <v>9.1992999999999991</v>
          </cell>
          <cell r="K80">
            <v>47.65</v>
          </cell>
          <cell r="L80">
            <v>2764.1</v>
          </cell>
          <cell r="M80">
            <v>9.0663999999999998</v>
          </cell>
          <cell r="N80">
            <v>38.119999999999997</v>
          </cell>
          <cell r="O80">
            <v>2764</v>
          </cell>
          <cell r="P80">
            <v>8.9633000000000003</v>
          </cell>
          <cell r="Q80">
            <v>19.05</v>
          </cell>
          <cell r="R80">
            <v>2763.6</v>
          </cell>
          <cell r="S80">
            <v>8.6426999999999996</v>
          </cell>
          <cell r="T80">
            <v>9.516</v>
          </cell>
          <cell r="U80">
            <v>2762.9</v>
          </cell>
          <cell r="V80">
            <v>8.3214000000000006</v>
          </cell>
          <cell r="W80">
            <v>6.3380000000000001</v>
          </cell>
          <cell r="X80">
            <v>2762.1</v>
          </cell>
          <cell r="Y80">
            <v>8.1327999999999996</v>
          </cell>
          <cell r="Z80">
            <v>4.7489999999999997</v>
          </cell>
          <cell r="AA80">
            <v>2761.3</v>
          </cell>
          <cell r="AB80">
            <v>7.9985999999999997</v>
          </cell>
          <cell r="AC80">
            <v>3.7959999999999998</v>
          </cell>
          <cell r="AD80">
            <v>2760.6</v>
          </cell>
          <cell r="AE80">
            <v>7.8941999999999997</v>
          </cell>
          <cell r="AF80">
            <v>3.16</v>
          </cell>
          <cell r="AG80">
            <v>2759.8</v>
          </cell>
          <cell r="AH80">
            <v>7.8086000000000002</v>
          </cell>
          <cell r="AI80">
            <v>2.706</v>
          </cell>
          <cell r="AJ80">
            <v>2759</v>
          </cell>
          <cell r="AK80">
            <v>7.7359999999999998</v>
          </cell>
          <cell r="AL80">
            <v>2.3660000000000001</v>
          </cell>
          <cell r="AM80">
            <v>2758.2</v>
          </cell>
          <cell r="AN80">
            <v>7.6729000000000003</v>
          </cell>
          <cell r="AO80">
            <v>2.101</v>
          </cell>
          <cell r="AP80">
            <v>2757.4</v>
          </cell>
          <cell r="AQ80">
            <v>7.617</v>
          </cell>
          <cell r="AR80">
            <v>1.889</v>
          </cell>
          <cell r="AS80">
            <v>2756.6</v>
          </cell>
          <cell r="AT80">
            <v>7.5669000000000004</v>
          </cell>
          <cell r="AU80">
            <v>0.93530000000000002</v>
          </cell>
          <cell r="AV80">
            <v>2748.4</v>
          </cell>
          <cell r="AW80">
            <v>7.2313999999999998</v>
          </cell>
          <cell r="AX80">
            <v>0.61699999999999999</v>
          </cell>
          <cell r="AY80">
            <v>2739.6</v>
          </cell>
          <cell r="AZ80">
            <v>7.0274999999999999</v>
          </cell>
          <cell r="BA80">
            <v>1.08E-3</v>
          </cell>
          <cell r="BB80">
            <v>589.1</v>
          </cell>
          <cell r="BC80">
            <v>1.7388999999999999</v>
          </cell>
          <cell r="BD80">
            <v>1.08E-3</v>
          </cell>
          <cell r="BE80">
            <v>589.20000000000005</v>
          </cell>
          <cell r="BF80">
            <v>1.7387999999999999</v>
          </cell>
          <cell r="BG80">
            <v>1.0796E-3</v>
          </cell>
          <cell r="BH80">
            <v>589.5</v>
          </cell>
          <cell r="BI80">
            <v>1.7383</v>
          </cell>
          <cell r="BJ80">
            <v>1.0793000000000001E-3</v>
          </cell>
          <cell r="BK80">
            <v>589.79999999999995</v>
          </cell>
          <cell r="BL80">
            <v>1.7378</v>
          </cell>
          <cell r="BM80">
            <v>1.0790000000000001E-3</v>
          </cell>
          <cell r="BN80">
            <v>590.20000000000005</v>
          </cell>
          <cell r="BO80">
            <v>1.7373000000000001</v>
          </cell>
          <cell r="BP80">
            <v>1.0786999999999999E-3</v>
          </cell>
          <cell r="BQ80">
            <v>590.5</v>
          </cell>
          <cell r="BR80">
            <v>1.7367999999999999</v>
          </cell>
          <cell r="BS80">
            <v>1.0782999999999999E-3</v>
          </cell>
          <cell r="BT80">
            <v>590.79999999999995</v>
          </cell>
          <cell r="BU80">
            <v>1.7362</v>
          </cell>
          <cell r="BV80">
            <v>1.078E-3</v>
          </cell>
          <cell r="BW80">
            <v>591.1</v>
          </cell>
          <cell r="BX80">
            <v>1.7357</v>
          </cell>
          <cell r="BY80">
            <v>1.0777E-3</v>
          </cell>
          <cell r="BZ80">
            <v>591.5</v>
          </cell>
          <cell r="CA80">
            <v>1.7352000000000001</v>
          </cell>
          <cell r="CB80">
            <v>1.0774000000000001E-3</v>
          </cell>
          <cell r="CC80">
            <v>591.79999999999995</v>
          </cell>
          <cell r="CD80">
            <v>1.7346999999999999</v>
          </cell>
          <cell r="CE80">
            <v>1.0771000000000001E-3</v>
          </cell>
          <cell r="CF80">
            <v>592.1</v>
          </cell>
          <cell r="CG80">
            <v>1.7342</v>
          </cell>
          <cell r="CH80">
            <v>1.0763999999999999E-3</v>
          </cell>
          <cell r="CI80">
            <v>592.79999999999995</v>
          </cell>
          <cell r="CJ80">
            <v>1.7332000000000001</v>
          </cell>
          <cell r="CK80">
            <v>1.0758E-3</v>
          </cell>
          <cell r="CL80">
            <v>593.4</v>
          </cell>
          <cell r="CM80">
            <v>1.7321</v>
          </cell>
          <cell r="CN80">
            <v>1.0751999999999999E-3</v>
          </cell>
          <cell r="CO80">
            <v>594.1</v>
          </cell>
          <cell r="CP80">
            <v>1.7311000000000001</v>
          </cell>
          <cell r="CQ80">
            <v>1.0744999999999999E-3</v>
          </cell>
          <cell r="CR80">
            <v>594.70000000000005</v>
          </cell>
          <cell r="CS80">
            <v>1.7301</v>
          </cell>
          <cell r="CT80">
            <v>1.0739E-3</v>
          </cell>
          <cell r="CU80">
            <v>595.4</v>
          </cell>
          <cell r="CV80">
            <v>1.7291000000000001</v>
          </cell>
          <cell r="CW80">
            <v>1.0732999999999999E-3</v>
          </cell>
          <cell r="CX80">
            <v>596.1</v>
          </cell>
          <cell r="CY80">
            <v>1.7281</v>
          </cell>
          <cell r="CZ80">
            <v>1.0727E-3</v>
          </cell>
          <cell r="DA80">
            <v>596.70000000000005</v>
          </cell>
          <cell r="DB80">
            <v>1.7271000000000001</v>
          </cell>
          <cell r="DC80">
            <v>1.0721000000000001E-3</v>
          </cell>
          <cell r="DD80">
            <v>597.4</v>
          </cell>
          <cell r="DE80">
            <v>1.7261</v>
          </cell>
          <cell r="DF80">
            <v>1.0715E-3</v>
          </cell>
          <cell r="DG80">
            <v>598</v>
          </cell>
          <cell r="DH80">
            <v>1.7251000000000001</v>
          </cell>
          <cell r="DI80">
            <v>1.0709000000000001E-3</v>
          </cell>
          <cell r="DJ80">
            <v>598.70000000000005</v>
          </cell>
          <cell r="DK80">
            <v>1.7241</v>
          </cell>
          <cell r="DL80">
            <v>1.0702999999999999E-3</v>
          </cell>
          <cell r="DM80">
            <v>599.4</v>
          </cell>
          <cell r="DN80">
            <v>1.7231000000000001</v>
          </cell>
          <cell r="DO80">
            <v>1.0697E-3</v>
          </cell>
          <cell r="DP80">
            <v>600</v>
          </cell>
          <cell r="DQ80">
            <v>1.7222</v>
          </cell>
          <cell r="DR80">
            <v>1.0690999999999999E-3</v>
          </cell>
          <cell r="DS80">
            <v>600.70000000000005</v>
          </cell>
          <cell r="DT80">
            <v>1.7212000000000001</v>
          </cell>
          <cell r="DU80">
            <v>1.0685E-3</v>
          </cell>
          <cell r="DV80">
            <v>601.4</v>
          </cell>
          <cell r="DW80">
            <v>1.7202</v>
          </cell>
          <cell r="DX80">
            <v>1.0679000000000001E-3</v>
          </cell>
          <cell r="DY80">
            <v>602</v>
          </cell>
          <cell r="DZ80">
            <v>1.7192000000000001</v>
          </cell>
          <cell r="EA80">
            <v>1.0673E-3</v>
          </cell>
          <cell r="EB80">
            <v>602.70000000000005</v>
          </cell>
          <cell r="EC80">
            <v>1.7182999999999999</v>
          </cell>
          <cell r="ED80">
            <v>1.0667000000000001E-3</v>
          </cell>
          <cell r="EE80">
            <v>603.4</v>
          </cell>
          <cell r="EF80">
            <v>1.7173</v>
          </cell>
          <cell r="EG80">
            <v>1.0660999999999999E-3</v>
          </cell>
          <cell r="EH80">
            <v>604</v>
          </cell>
          <cell r="EI80">
            <v>1.7162999999999999</v>
          </cell>
          <cell r="EJ80">
            <v>1.0656000000000001E-3</v>
          </cell>
          <cell r="EK80">
            <v>604.70000000000005</v>
          </cell>
          <cell r="EL80">
            <v>1.7154</v>
          </cell>
          <cell r="EM80">
            <v>1.065E-3</v>
          </cell>
          <cell r="EN80">
            <v>605.4</v>
          </cell>
          <cell r="EO80">
            <v>1.7143999999999999</v>
          </cell>
          <cell r="EP80">
            <v>1.0644000000000001E-3</v>
          </cell>
          <cell r="EQ80">
            <v>606</v>
          </cell>
          <cell r="ER80">
            <v>1.7135</v>
          </cell>
          <cell r="ES80">
            <v>1.0637999999999999E-3</v>
          </cell>
          <cell r="ET80">
            <v>606.70000000000005</v>
          </cell>
          <cell r="EU80">
            <v>1.7124999999999999</v>
          </cell>
          <cell r="EV80">
            <v>1.0633000000000001E-3</v>
          </cell>
          <cell r="EW80">
            <v>607.4</v>
          </cell>
          <cell r="EX80">
            <v>1.7116</v>
          </cell>
          <cell r="EY80">
            <v>1.0627E-3</v>
          </cell>
          <cell r="EZ80">
            <v>608</v>
          </cell>
          <cell r="FA80">
            <v>1.7105999999999999</v>
          </cell>
          <cell r="FB80">
            <v>1.0621000000000001E-3</v>
          </cell>
          <cell r="FC80">
            <v>608.1</v>
          </cell>
          <cell r="FD80">
            <v>1.7097</v>
          </cell>
          <cell r="FE80">
            <v>1.0616E-3</v>
          </cell>
          <cell r="FF80">
            <v>609.4</v>
          </cell>
          <cell r="FG80">
            <v>1.7087000000000001</v>
          </cell>
          <cell r="FH80">
            <v>1.0610000000000001E-3</v>
          </cell>
          <cell r="FI80">
            <v>610.1</v>
          </cell>
          <cell r="FJ80">
            <v>1.7078</v>
          </cell>
          <cell r="FK80">
            <v>1.0605E-3</v>
          </cell>
          <cell r="FL80">
            <v>610.79999999999995</v>
          </cell>
          <cell r="FM80">
            <v>1.7069000000000001</v>
          </cell>
          <cell r="FN80">
            <v>1.0598999999999999E-3</v>
          </cell>
          <cell r="FO80">
            <v>611.4</v>
          </cell>
          <cell r="FP80">
            <v>1.706</v>
          </cell>
          <cell r="FQ80">
            <v>1.0594000000000001E-3</v>
          </cell>
          <cell r="FR80">
            <v>612.1</v>
          </cell>
          <cell r="FS80">
            <v>1.7050000000000001</v>
          </cell>
          <cell r="FT80">
            <v>1.0587999999999999E-3</v>
          </cell>
          <cell r="FU80">
            <v>612.79999999999995</v>
          </cell>
          <cell r="FV80">
            <v>1.7040999999999999</v>
          </cell>
          <cell r="FW80">
            <v>1.0583000000000001E-3</v>
          </cell>
          <cell r="FX80">
            <v>613.5</v>
          </cell>
          <cell r="FY80">
            <v>1.7032</v>
          </cell>
          <cell r="FZ80">
            <v>1.0577E-3</v>
          </cell>
          <cell r="GA80">
            <v>614.20000000000005</v>
          </cell>
          <cell r="GB80">
            <v>1.7022999999999999</v>
          </cell>
          <cell r="GC80">
            <v>1.0571999999999999E-3</v>
          </cell>
          <cell r="GD80">
            <v>614.79999999999995</v>
          </cell>
          <cell r="GE80">
            <v>1.7014</v>
          </cell>
          <cell r="GF80">
            <v>1.0566E-3</v>
          </cell>
          <cell r="GG80">
            <v>615.5</v>
          </cell>
          <cell r="GH80">
            <v>1.7003999999999999</v>
          </cell>
          <cell r="GI80">
            <v>1.0560999999999999E-3</v>
          </cell>
          <cell r="GJ80">
            <v>616.20000000000005</v>
          </cell>
          <cell r="GK80">
            <v>1.6995</v>
          </cell>
          <cell r="GL80">
            <v>1.0556000000000001E-3</v>
          </cell>
          <cell r="GM80">
            <v>616.9</v>
          </cell>
          <cell r="GN80">
            <v>1.6986000000000001</v>
          </cell>
          <cell r="GO80">
            <v>1.0549999999999999E-3</v>
          </cell>
          <cell r="GP80">
            <v>617.6</v>
          </cell>
          <cell r="GQ80">
            <v>1.6977</v>
          </cell>
          <cell r="GR80">
            <v>1.0545000000000001E-3</v>
          </cell>
          <cell r="GS80">
            <v>618.20000000000005</v>
          </cell>
          <cell r="GT80">
            <v>1.6968000000000001</v>
          </cell>
          <cell r="GU80">
            <v>1.054E-3</v>
          </cell>
          <cell r="GV80">
            <v>618.9</v>
          </cell>
          <cell r="GW80">
            <v>1.6959</v>
          </cell>
          <cell r="GX80">
            <v>1.0535E-3</v>
          </cell>
          <cell r="GY80">
            <v>619.6</v>
          </cell>
          <cell r="GZ80">
            <v>1.6950000000000001</v>
          </cell>
          <cell r="HA80">
            <v>1.0529999999999999E-3</v>
          </cell>
          <cell r="HB80">
            <v>620.29999999999995</v>
          </cell>
          <cell r="HC80">
            <v>1.6940999999999999</v>
          </cell>
          <cell r="HD80">
            <v>1.0524E-3</v>
          </cell>
          <cell r="HE80">
            <v>621</v>
          </cell>
          <cell r="HF80">
            <v>1.6932</v>
          </cell>
          <cell r="HG80">
            <v>1.0518999999999999E-3</v>
          </cell>
          <cell r="HH80">
            <v>621.70000000000005</v>
          </cell>
          <cell r="HI80">
            <v>1.6923999999999999</v>
          </cell>
          <cell r="HJ80">
            <v>1.0514000000000001E-3</v>
          </cell>
          <cell r="HK80">
            <v>622.4</v>
          </cell>
          <cell r="HL80">
            <v>1.6915</v>
          </cell>
          <cell r="HM80">
            <v>1.0503999999999999E-3</v>
          </cell>
          <cell r="HN80">
            <v>623.70000000000005</v>
          </cell>
          <cell r="HO80">
            <v>1.6897</v>
          </cell>
          <cell r="HP80">
            <v>1.0494E-3</v>
          </cell>
          <cell r="HQ80">
            <v>625.1</v>
          </cell>
          <cell r="HR80">
            <v>1.6879999999999999</v>
          </cell>
          <cell r="HS80">
            <v>1.0483999999999999E-3</v>
          </cell>
          <cell r="HT80">
            <v>626.5</v>
          </cell>
          <cell r="HU80">
            <v>1.6861999999999999</v>
          </cell>
          <cell r="HV80">
            <v>1.0474E-3</v>
          </cell>
          <cell r="HW80">
            <v>627.9</v>
          </cell>
          <cell r="HX80">
            <v>1.6845000000000001</v>
          </cell>
          <cell r="HY80">
            <v>1.0464000000000001E-3</v>
          </cell>
          <cell r="HZ80">
            <v>629.20000000000005</v>
          </cell>
          <cell r="IA80">
            <v>1.6828000000000001</v>
          </cell>
          <cell r="IB80">
            <v>1.0453999999999999E-3</v>
          </cell>
          <cell r="IC80">
            <v>630.6</v>
          </cell>
          <cell r="ID80">
            <v>1.6811</v>
          </cell>
          <cell r="IE80">
            <v>1.0444E-3</v>
          </cell>
          <cell r="IF80">
            <v>632</v>
          </cell>
          <cell r="IG80">
            <v>1.6794</v>
          </cell>
          <cell r="IH80">
            <v>1.0434000000000001E-3</v>
          </cell>
          <cell r="II80">
            <v>633.4</v>
          </cell>
          <cell r="IJ80">
            <v>1.6777</v>
          </cell>
          <cell r="IK80">
            <v>1.0425E-3</v>
          </cell>
          <cell r="IL80">
            <v>634.79999999999995</v>
          </cell>
          <cell r="IM80">
            <v>1.6759999999999999</v>
          </cell>
          <cell r="IN80">
            <v>1.0415000000000001E-3</v>
          </cell>
          <cell r="IO80">
            <v>636.20000000000005</v>
          </cell>
          <cell r="IP80">
            <v>1.6742999999999999</v>
          </cell>
          <cell r="IQ80">
            <v>1.0406E-3</v>
          </cell>
          <cell r="IR80">
            <v>637.6</v>
          </cell>
          <cell r="IS80">
            <v>1.6726000000000001</v>
          </cell>
        </row>
        <row r="81">
          <cell r="A81">
            <v>150</v>
          </cell>
          <cell r="B81">
            <v>195.27</v>
          </cell>
          <cell r="C81">
            <v>2783.4</v>
          </cell>
          <cell r="D81">
            <v>9.7523</v>
          </cell>
          <cell r="E81">
            <v>97.63</v>
          </cell>
          <cell r="F81">
            <v>2783.3</v>
          </cell>
          <cell r="G81">
            <v>9.4322999999999997</v>
          </cell>
          <cell r="H81">
            <v>65.08</v>
          </cell>
          <cell r="I81">
            <v>2783.3</v>
          </cell>
          <cell r="J81">
            <v>9.2451000000000008</v>
          </cell>
          <cell r="K81">
            <v>48.81</v>
          </cell>
          <cell r="L81">
            <v>2783.2</v>
          </cell>
          <cell r="M81">
            <v>9.1121999999999996</v>
          </cell>
          <cell r="N81">
            <v>39.04</v>
          </cell>
          <cell r="O81">
            <v>2783.1</v>
          </cell>
          <cell r="P81">
            <v>9.0091000000000001</v>
          </cell>
          <cell r="Q81">
            <v>19.510000000000002</v>
          </cell>
          <cell r="R81">
            <v>2782.8</v>
          </cell>
          <cell r="S81">
            <v>8.6884999999999994</v>
          </cell>
          <cell r="T81">
            <v>9.7479999999999993</v>
          </cell>
          <cell r="U81">
            <v>2782.1</v>
          </cell>
          <cell r="V81">
            <v>8.3673999999999999</v>
          </cell>
          <cell r="W81">
            <v>6.4939999999999998</v>
          </cell>
          <cell r="X81">
            <v>2781.4</v>
          </cell>
          <cell r="Y81">
            <v>8.1790000000000003</v>
          </cell>
          <cell r="Z81">
            <v>4.8659999999999997</v>
          </cell>
          <cell r="AA81">
            <v>2780.7</v>
          </cell>
          <cell r="AB81">
            <v>8.0449999999999999</v>
          </cell>
          <cell r="AC81">
            <v>3.89</v>
          </cell>
          <cell r="AD81">
            <v>2780</v>
          </cell>
          <cell r="AE81">
            <v>7.9406999999999996</v>
          </cell>
          <cell r="AF81">
            <v>3.2389999999999999</v>
          </cell>
          <cell r="AG81">
            <v>2779.3</v>
          </cell>
          <cell r="AH81">
            <v>7.8552999999999997</v>
          </cell>
          <cell r="AI81">
            <v>2.774</v>
          </cell>
          <cell r="AJ81">
            <v>2778.6</v>
          </cell>
          <cell r="AK81">
            <v>7.7827999999999999</v>
          </cell>
          <cell r="AL81">
            <v>2.4249999999999998</v>
          </cell>
          <cell r="AM81">
            <v>2777.9</v>
          </cell>
          <cell r="AN81">
            <v>7.7199</v>
          </cell>
          <cell r="AO81">
            <v>2.1539999999999999</v>
          </cell>
          <cell r="AP81">
            <v>2777.2</v>
          </cell>
          <cell r="AQ81">
            <v>7.6642999999999999</v>
          </cell>
          <cell r="AR81">
            <v>1.9370000000000001</v>
          </cell>
          <cell r="AS81">
            <v>2776.4</v>
          </cell>
          <cell r="AT81">
            <v>7.6143000000000001</v>
          </cell>
          <cell r="AU81">
            <v>0.95979999999999999</v>
          </cell>
          <cell r="AV81">
            <v>2769</v>
          </cell>
          <cell r="AW81">
            <v>7.2808000000000002</v>
          </cell>
          <cell r="AX81">
            <v>0.63400000000000001</v>
          </cell>
          <cell r="AY81">
            <v>2761.2</v>
          </cell>
          <cell r="AZ81">
            <v>7.0791000000000004</v>
          </cell>
          <cell r="BA81">
            <v>0.4708</v>
          </cell>
          <cell r="BB81">
            <v>2752.9</v>
          </cell>
          <cell r="BC81">
            <v>6.9307999999999996</v>
          </cell>
          <cell r="BD81">
            <v>1.0908000000000001E-3</v>
          </cell>
          <cell r="BE81">
            <v>632.20000000000005</v>
          </cell>
          <cell r="BF81">
            <v>1.8415999999999999</v>
          </cell>
          <cell r="BG81">
            <v>1.0904E-3</v>
          </cell>
          <cell r="BH81">
            <v>632.5</v>
          </cell>
          <cell r="BI81">
            <v>1.841</v>
          </cell>
          <cell r="BJ81">
            <v>1.0901000000000001E-3</v>
          </cell>
          <cell r="BK81">
            <v>632.79999999999995</v>
          </cell>
          <cell r="BL81">
            <v>1.8405</v>
          </cell>
          <cell r="BM81">
            <v>1.0897000000000001E-3</v>
          </cell>
          <cell r="BN81">
            <v>633.1</v>
          </cell>
          <cell r="BO81">
            <v>1.8399000000000001</v>
          </cell>
          <cell r="BP81">
            <v>1.0893999999999999E-3</v>
          </cell>
          <cell r="BQ81">
            <v>633.4</v>
          </cell>
          <cell r="BR81">
            <v>1.8393999999999999</v>
          </cell>
          <cell r="BS81">
            <v>1.0889999999999999E-3</v>
          </cell>
          <cell r="BT81">
            <v>633.70000000000005</v>
          </cell>
          <cell r="BU81">
            <v>1.8388</v>
          </cell>
          <cell r="BV81">
            <v>1.0887E-3</v>
          </cell>
          <cell r="BW81">
            <v>634</v>
          </cell>
          <cell r="BX81">
            <v>1.8383</v>
          </cell>
          <cell r="BY81">
            <v>1.0882999999999999E-3</v>
          </cell>
          <cell r="BZ81">
            <v>634.29999999999995</v>
          </cell>
          <cell r="CA81">
            <v>1.8376999999999999</v>
          </cell>
          <cell r="CB81">
            <v>1.088E-3</v>
          </cell>
          <cell r="CC81">
            <v>634.6</v>
          </cell>
          <cell r="CD81">
            <v>1.8371999999999999</v>
          </cell>
          <cell r="CE81">
            <v>1.0877E-3</v>
          </cell>
          <cell r="CF81">
            <v>635</v>
          </cell>
          <cell r="CG81">
            <v>1.8366</v>
          </cell>
          <cell r="CH81">
            <v>1.0870000000000001E-3</v>
          </cell>
          <cell r="CI81">
            <v>635.6</v>
          </cell>
          <cell r="CJ81">
            <v>1.8354999999999999</v>
          </cell>
          <cell r="CK81">
            <v>1.0862999999999999E-3</v>
          </cell>
          <cell r="CL81">
            <v>636.20000000000005</v>
          </cell>
          <cell r="CM81">
            <v>1.8344</v>
          </cell>
          <cell r="CN81">
            <v>1.0855999999999999E-3</v>
          </cell>
          <cell r="CO81">
            <v>636.79999999999995</v>
          </cell>
          <cell r="CP81">
            <v>1.8333999999999999</v>
          </cell>
          <cell r="CQ81">
            <v>1.085E-3</v>
          </cell>
          <cell r="CR81">
            <v>637.5</v>
          </cell>
          <cell r="CS81">
            <v>1.8323</v>
          </cell>
          <cell r="CT81">
            <v>1.0843000000000001E-3</v>
          </cell>
          <cell r="CU81">
            <v>638.1</v>
          </cell>
          <cell r="CV81">
            <v>1.8311999999999999</v>
          </cell>
          <cell r="CW81">
            <v>1.0836999999999999E-3</v>
          </cell>
          <cell r="CX81">
            <v>638.70000000000005</v>
          </cell>
          <cell r="CY81">
            <v>1.8301000000000001</v>
          </cell>
          <cell r="CZ81">
            <v>1.083E-3</v>
          </cell>
          <cell r="DA81">
            <v>639.29999999999995</v>
          </cell>
          <cell r="DB81">
            <v>1.8290999999999999</v>
          </cell>
          <cell r="DC81">
            <v>1.0824000000000001E-3</v>
          </cell>
          <cell r="DD81">
            <v>640</v>
          </cell>
          <cell r="DE81">
            <v>1.8280000000000001</v>
          </cell>
          <cell r="DF81">
            <v>1.0816999999999999E-3</v>
          </cell>
          <cell r="DG81">
            <v>640.6</v>
          </cell>
          <cell r="DH81">
            <v>1.8269</v>
          </cell>
          <cell r="DI81">
            <v>1.0811E-3</v>
          </cell>
          <cell r="DJ81">
            <v>641.29999999999995</v>
          </cell>
          <cell r="DK81">
            <v>1.8259000000000001</v>
          </cell>
          <cell r="DL81">
            <v>1.0804E-3</v>
          </cell>
          <cell r="DM81">
            <v>641.9</v>
          </cell>
          <cell r="DN81">
            <v>1.8248</v>
          </cell>
          <cell r="DO81">
            <v>1.0797999999999999E-3</v>
          </cell>
          <cell r="DP81">
            <v>642.5</v>
          </cell>
          <cell r="DQ81">
            <v>1.8238000000000001</v>
          </cell>
          <cell r="DR81">
            <v>1.0792E-3</v>
          </cell>
          <cell r="DS81">
            <v>643.20000000000005</v>
          </cell>
          <cell r="DT81">
            <v>1.8228</v>
          </cell>
          <cell r="DU81">
            <v>1.0785E-3</v>
          </cell>
          <cell r="DV81">
            <v>643.79999999999995</v>
          </cell>
          <cell r="DW81">
            <v>1.8217000000000001</v>
          </cell>
          <cell r="DX81">
            <v>1.0778999999999999E-3</v>
          </cell>
          <cell r="DY81">
            <v>664.4</v>
          </cell>
          <cell r="DZ81">
            <v>1.8207</v>
          </cell>
          <cell r="EA81">
            <v>1.0773E-3</v>
          </cell>
          <cell r="EB81">
            <v>645.1</v>
          </cell>
          <cell r="EC81">
            <v>1.8196000000000001</v>
          </cell>
          <cell r="ED81">
            <v>1.0767000000000001E-3</v>
          </cell>
          <cell r="EE81">
            <v>645.70000000000005</v>
          </cell>
          <cell r="EF81">
            <v>1.8186</v>
          </cell>
          <cell r="EG81">
            <v>1.0759999999999999E-3</v>
          </cell>
          <cell r="EH81">
            <v>646.4</v>
          </cell>
          <cell r="EI81">
            <v>1.8176000000000001</v>
          </cell>
          <cell r="EJ81">
            <v>1.0754E-3</v>
          </cell>
          <cell r="EK81">
            <v>647</v>
          </cell>
          <cell r="EL81">
            <v>1.8166</v>
          </cell>
          <cell r="EM81">
            <v>1.0748000000000001E-3</v>
          </cell>
          <cell r="EN81">
            <v>647.70000000000005</v>
          </cell>
          <cell r="EO81">
            <v>1.8156000000000001</v>
          </cell>
          <cell r="EP81">
            <v>1.0742E-3</v>
          </cell>
          <cell r="EQ81">
            <v>648.29999999999995</v>
          </cell>
          <cell r="ER81">
            <v>1.8145</v>
          </cell>
          <cell r="ES81">
            <v>1.0736000000000001E-3</v>
          </cell>
          <cell r="ET81">
            <v>649</v>
          </cell>
          <cell r="EU81">
            <v>1.8134999999999999</v>
          </cell>
          <cell r="EV81">
            <v>1.073E-3</v>
          </cell>
          <cell r="EW81">
            <v>649.6</v>
          </cell>
          <cell r="EX81">
            <v>1.8125</v>
          </cell>
          <cell r="EY81">
            <v>1.0724E-3</v>
          </cell>
          <cell r="EZ81">
            <v>650.20000000000005</v>
          </cell>
          <cell r="FA81">
            <v>1.8115000000000001</v>
          </cell>
          <cell r="FB81">
            <v>1.0717999999999999E-3</v>
          </cell>
          <cell r="FC81">
            <v>650.9</v>
          </cell>
          <cell r="FD81">
            <v>1.8105</v>
          </cell>
          <cell r="FE81">
            <v>1.0712E-3</v>
          </cell>
          <cell r="FF81">
            <v>651.6</v>
          </cell>
          <cell r="FG81">
            <v>1.8095000000000001</v>
          </cell>
          <cell r="FH81">
            <v>1.0705999999999999E-3</v>
          </cell>
          <cell r="FI81">
            <v>652.20000000000005</v>
          </cell>
          <cell r="FJ81">
            <v>1.8085</v>
          </cell>
          <cell r="FK81">
            <v>1.07E-3</v>
          </cell>
          <cell r="FL81">
            <v>652.79999999999995</v>
          </cell>
          <cell r="FM81">
            <v>1.8076000000000001</v>
          </cell>
          <cell r="FN81">
            <v>1.0694999999999999E-3</v>
          </cell>
          <cell r="FO81">
            <v>653.5</v>
          </cell>
          <cell r="FP81">
            <v>1.8066</v>
          </cell>
          <cell r="FQ81">
            <v>1.0689E-3</v>
          </cell>
          <cell r="FR81">
            <v>654.20000000000005</v>
          </cell>
          <cell r="FS81">
            <v>1.8056000000000001</v>
          </cell>
          <cell r="FT81">
            <v>1.0682999999999999E-3</v>
          </cell>
          <cell r="FU81">
            <v>654.79999999999995</v>
          </cell>
          <cell r="FV81">
            <v>1.8046</v>
          </cell>
          <cell r="FW81">
            <v>1.0677E-3</v>
          </cell>
          <cell r="FX81">
            <v>655.5</v>
          </cell>
          <cell r="FY81">
            <v>1.8036000000000001</v>
          </cell>
          <cell r="FZ81">
            <v>1.0671999999999999E-3</v>
          </cell>
          <cell r="GA81">
            <v>656.1</v>
          </cell>
          <cell r="GB81">
            <v>1.8026</v>
          </cell>
          <cell r="GC81">
            <v>1.0666E-3</v>
          </cell>
          <cell r="GD81">
            <v>656.8</v>
          </cell>
          <cell r="GE81">
            <v>1.8017000000000001</v>
          </cell>
          <cell r="GF81">
            <v>1.0660000000000001E-3</v>
          </cell>
          <cell r="GG81">
            <v>657.4</v>
          </cell>
          <cell r="GH81">
            <v>1.8007</v>
          </cell>
          <cell r="GI81">
            <v>1.0655E-3</v>
          </cell>
          <cell r="GJ81">
            <v>658.1</v>
          </cell>
          <cell r="GK81">
            <v>1.7998000000000001</v>
          </cell>
          <cell r="GL81">
            <v>1.0648999999999999E-3</v>
          </cell>
          <cell r="GM81">
            <v>658.8</v>
          </cell>
          <cell r="GN81">
            <v>1.7988</v>
          </cell>
          <cell r="GO81">
            <v>1.0643E-3</v>
          </cell>
          <cell r="GP81">
            <v>659.4</v>
          </cell>
          <cell r="GQ81">
            <v>1.7978000000000001</v>
          </cell>
          <cell r="GR81">
            <v>1.0637999999999999E-3</v>
          </cell>
          <cell r="GS81">
            <v>660.1</v>
          </cell>
          <cell r="GT81">
            <v>1.7968999999999999</v>
          </cell>
          <cell r="GU81">
            <v>1.0632E-3</v>
          </cell>
          <cell r="GV81">
            <v>660.7</v>
          </cell>
          <cell r="GW81">
            <v>1.7959000000000001</v>
          </cell>
          <cell r="GX81">
            <v>1.0627E-3</v>
          </cell>
          <cell r="GY81">
            <v>661.4</v>
          </cell>
          <cell r="GZ81">
            <v>1.7949999999999999</v>
          </cell>
          <cell r="HA81">
            <v>1.0621000000000001E-3</v>
          </cell>
          <cell r="HB81">
            <v>662.1</v>
          </cell>
          <cell r="HC81">
            <v>1.794</v>
          </cell>
          <cell r="HD81">
            <v>1.0616E-3</v>
          </cell>
          <cell r="HE81">
            <v>662.7</v>
          </cell>
          <cell r="HF81">
            <v>1.7930999999999999</v>
          </cell>
          <cell r="HG81">
            <v>1.0610000000000001E-3</v>
          </cell>
          <cell r="HH81">
            <v>663.4</v>
          </cell>
          <cell r="HI81">
            <v>1.7922</v>
          </cell>
          <cell r="HJ81">
            <v>1.0605E-3</v>
          </cell>
          <cell r="HK81">
            <v>664.1</v>
          </cell>
          <cell r="HL81">
            <v>1.7911999999999999</v>
          </cell>
          <cell r="HM81">
            <v>1.0594000000000001E-3</v>
          </cell>
          <cell r="HN81">
            <v>665.4</v>
          </cell>
          <cell r="HO81">
            <v>1.7894000000000001</v>
          </cell>
          <cell r="HP81">
            <v>1.0583000000000001E-3</v>
          </cell>
          <cell r="HQ81">
            <v>666.7</v>
          </cell>
          <cell r="HR81">
            <v>1.7875000000000001</v>
          </cell>
          <cell r="HS81">
            <v>1.0572999999999999E-3</v>
          </cell>
          <cell r="HT81">
            <v>668.1</v>
          </cell>
          <cell r="HU81">
            <v>1.7857000000000001</v>
          </cell>
          <cell r="HV81">
            <v>1.0562E-3</v>
          </cell>
          <cell r="HW81">
            <v>669.4</v>
          </cell>
          <cell r="HX81">
            <v>1.7838000000000001</v>
          </cell>
          <cell r="HY81">
            <v>1.0552000000000001E-3</v>
          </cell>
          <cell r="HZ81">
            <v>670.7</v>
          </cell>
          <cell r="IA81">
            <v>1.782</v>
          </cell>
          <cell r="IB81">
            <v>1.0541999999999999E-3</v>
          </cell>
          <cell r="IC81">
            <v>672.1</v>
          </cell>
          <cell r="ID81">
            <v>1.7802</v>
          </cell>
          <cell r="IE81">
            <v>1.0531E-3</v>
          </cell>
          <cell r="IF81">
            <v>673.4</v>
          </cell>
          <cell r="IG81">
            <v>1.7784</v>
          </cell>
          <cell r="IH81">
            <v>1.0521E-3</v>
          </cell>
          <cell r="II81">
            <v>674.8</v>
          </cell>
          <cell r="IJ81">
            <v>1.7766</v>
          </cell>
          <cell r="IK81">
            <v>1.0510999999999999E-3</v>
          </cell>
          <cell r="IL81">
            <v>676.1</v>
          </cell>
          <cell r="IM81">
            <v>1.7747999999999999</v>
          </cell>
          <cell r="IN81">
            <v>1.0501E-3</v>
          </cell>
          <cell r="IO81">
            <v>677.5</v>
          </cell>
          <cell r="IP81">
            <v>1.7730999999999999</v>
          </cell>
          <cell r="IQ81">
            <v>1.0491000000000001E-3</v>
          </cell>
          <cell r="IR81">
            <v>678.8</v>
          </cell>
          <cell r="IS81">
            <v>1.7713000000000001</v>
          </cell>
        </row>
        <row r="82">
          <cell r="A82">
            <v>160</v>
          </cell>
          <cell r="B82">
            <v>199.89</v>
          </cell>
          <cell r="C82">
            <v>2802.6</v>
          </cell>
          <cell r="D82">
            <v>9.7971000000000004</v>
          </cell>
          <cell r="E82">
            <v>99.94</v>
          </cell>
          <cell r="F82">
            <v>2802.5</v>
          </cell>
          <cell r="G82">
            <v>9.4771000000000001</v>
          </cell>
          <cell r="H82">
            <v>66.62</v>
          </cell>
          <cell r="I82">
            <v>2802.4</v>
          </cell>
          <cell r="J82">
            <v>9.2897999999999996</v>
          </cell>
          <cell r="K82">
            <v>49.96</v>
          </cell>
          <cell r="L82">
            <v>2802.4</v>
          </cell>
          <cell r="M82">
            <v>9.157</v>
          </cell>
          <cell r="N82">
            <v>39.97</v>
          </cell>
          <cell r="O82">
            <v>2802.3</v>
          </cell>
          <cell r="P82">
            <v>9.0539000000000005</v>
          </cell>
          <cell r="Q82">
            <v>19.98</v>
          </cell>
          <cell r="R82">
            <v>2802</v>
          </cell>
          <cell r="S82">
            <v>8.7333999999999996</v>
          </cell>
          <cell r="T82">
            <v>9.98</v>
          </cell>
          <cell r="U82">
            <v>2801.4</v>
          </cell>
          <cell r="V82">
            <v>8.4123999999999999</v>
          </cell>
          <cell r="W82">
            <v>6.649</v>
          </cell>
          <cell r="X82">
            <v>2800.7</v>
          </cell>
          <cell r="Y82">
            <v>8.2241999999999997</v>
          </cell>
          <cell r="Z82">
            <v>4.9829999999999997</v>
          </cell>
          <cell r="AA82">
            <v>2800.1</v>
          </cell>
          <cell r="AB82">
            <v>8.0902999999999992</v>
          </cell>
          <cell r="AC82">
            <v>3.9830000000000001</v>
          </cell>
          <cell r="AD82">
            <v>2799.5</v>
          </cell>
          <cell r="AE82">
            <v>7.9862000000000002</v>
          </cell>
          <cell r="AF82">
            <v>3.3170000000000002</v>
          </cell>
          <cell r="AG82">
            <v>2798.8</v>
          </cell>
          <cell r="AH82">
            <v>7.9009</v>
          </cell>
          <cell r="AI82">
            <v>2.8410000000000002</v>
          </cell>
          <cell r="AJ82">
            <v>2798.2</v>
          </cell>
          <cell r="AK82">
            <v>7.8285999999999998</v>
          </cell>
          <cell r="AL82">
            <v>2.484</v>
          </cell>
          <cell r="AM82">
            <v>2797.5</v>
          </cell>
          <cell r="AN82">
            <v>7.7657999999999996</v>
          </cell>
          <cell r="AO82">
            <v>2.206</v>
          </cell>
          <cell r="AP82">
            <v>2796.9</v>
          </cell>
          <cell r="AQ82">
            <v>7.7103000000000002</v>
          </cell>
          <cell r="AR82">
            <v>1.984</v>
          </cell>
          <cell r="AS82">
            <v>2796.2</v>
          </cell>
          <cell r="AT82">
            <v>7.6604999999999999</v>
          </cell>
          <cell r="AU82">
            <v>0.98419999999999996</v>
          </cell>
          <cell r="AV82">
            <v>2789.5</v>
          </cell>
          <cell r="AW82">
            <v>7.3285999999999998</v>
          </cell>
          <cell r="AX82">
            <v>0.65080000000000005</v>
          </cell>
          <cell r="AY82">
            <v>2782.5</v>
          </cell>
          <cell r="AZ82">
            <v>7.1288</v>
          </cell>
          <cell r="BA82">
            <v>0.4839</v>
          </cell>
          <cell r="BB82">
            <v>2775.1</v>
          </cell>
          <cell r="BC82">
            <v>6.9825999999999997</v>
          </cell>
          <cell r="BD82">
            <v>0.3836</v>
          </cell>
          <cell r="BE82">
            <v>2767.3</v>
          </cell>
          <cell r="BF82">
            <v>6.8654000000000002</v>
          </cell>
          <cell r="BG82">
            <v>1.1019000000000001E-3</v>
          </cell>
          <cell r="BH82">
            <v>675.7</v>
          </cell>
          <cell r="BI82">
            <v>1.9419999999999999</v>
          </cell>
          <cell r="BJ82">
            <v>1.1016000000000001E-3</v>
          </cell>
          <cell r="BK82">
            <v>676</v>
          </cell>
          <cell r="BL82">
            <v>1.9414</v>
          </cell>
          <cell r="BM82">
            <v>1.1012000000000001E-3</v>
          </cell>
          <cell r="BN82">
            <v>676.3</v>
          </cell>
          <cell r="BO82">
            <v>1.9408000000000001</v>
          </cell>
          <cell r="BP82">
            <v>1.1008000000000001E-3</v>
          </cell>
          <cell r="BQ82">
            <v>676.6</v>
          </cell>
          <cell r="BR82">
            <v>1.9401999999999999</v>
          </cell>
          <cell r="BS82">
            <v>1.1004999999999999E-3</v>
          </cell>
          <cell r="BT82">
            <v>676.9</v>
          </cell>
          <cell r="BU82">
            <v>1.9396</v>
          </cell>
          <cell r="BV82">
            <v>1.1000999999999999E-3</v>
          </cell>
          <cell r="BW82">
            <v>677.2</v>
          </cell>
          <cell r="BX82">
            <v>1.9390000000000001</v>
          </cell>
          <cell r="BY82">
            <v>1.0996999999999999E-3</v>
          </cell>
          <cell r="BZ82">
            <v>677.5</v>
          </cell>
          <cell r="CA82">
            <v>1.9384999999999999</v>
          </cell>
          <cell r="CB82">
            <v>1.0993000000000001E-3</v>
          </cell>
          <cell r="CC82">
            <v>677.8</v>
          </cell>
          <cell r="CD82">
            <v>1.9379</v>
          </cell>
          <cell r="CE82">
            <v>1.0989999999999999E-3</v>
          </cell>
          <cell r="CF82">
            <v>678</v>
          </cell>
          <cell r="CG82">
            <v>1.9373</v>
          </cell>
          <cell r="CH82">
            <v>1.0983E-3</v>
          </cell>
          <cell r="CI82">
            <v>678.6</v>
          </cell>
          <cell r="CJ82">
            <v>1.9360999999999999</v>
          </cell>
          <cell r="CK82">
            <v>1.0976E-3</v>
          </cell>
          <cell r="CL82">
            <v>679.2</v>
          </cell>
          <cell r="CM82">
            <v>1.9350000000000001</v>
          </cell>
          <cell r="CN82">
            <v>1.0968E-3</v>
          </cell>
          <cell r="CO82">
            <v>679.8</v>
          </cell>
          <cell r="CP82">
            <v>1.9338</v>
          </cell>
          <cell r="CQ82">
            <v>1.0961E-3</v>
          </cell>
          <cell r="CR82">
            <v>680.4</v>
          </cell>
          <cell r="CS82">
            <v>1.9326000000000001</v>
          </cell>
          <cell r="CT82">
            <v>1.0954000000000001E-3</v>
          </cell>
          <cell r="CU82">
            <v>681</v>
          </cell>
          <cell r="CV82">
            <v>1.9315</v>
          </cell>
          <cell r="CW82">
            <v>1.0947000000000001E-3</v>
          </cell>
          <cell r="CX82">
            <v>681.6</v>
          </cell>
          <cell r="CY82">
            <v>1.9303999999999999</v>
          </cell>
          <cell r="CZ82">
            <v>1.0939999999999999E-3</v>
          </cell>
          <cell r="DA82">
            <v>682.2</v>
          </cell>
          <cell r="DB82">
            <v>1.9292</v>
          </cell>
          <cell r="DC82">
            <v>1.0933E-3</v>
          </cell>
          <cell r="DD82">
            <v>682.8</v>
          </cell>
          <cell r="DE82">
            <v>1.9280999999999999</v>
          </cell>
          <cell r="DF82">
            <v>1.0926E-3</v>
          </cell>
          <cell r="DG82">
            <v>683.4</v>
          </cell>
          <cell r="DH82">
            <v>1.9269000000000001</v>
          </cell>
          <cell r="DI82">
            <v>1.0919E-3</v>
          </cell>
          <cell r="DJ82">
            <v>684</v>
          </cell>
          <cell r="DK82">
            <v>1.9258</v>
          </cell>
          <cell r="DL82">
            <v>1.0912000000000001E-3</v>
          </cell>
          <cell r="DM82">
            <v>684.6</v>
          </cell>
          <cell r="DN82">
            <v>1.9247000000000001</v>
          </cell>
          <cell r="DO82">
            <v>1.0905999999999999E-3</v>
          </cell>
          <cell r="DP82">
            <v>685.2</v>
          </cell>
          <cell r="DQ82">
            <v>1.9236</v>
          </cell>
          <cell r="DR82">
            <v>1.0899E-3</v>
          </cell>
          <cell r="DS82">
            <v>685.9</v>
          </cell>
          <cell r="DT82">
            <v>1.9225000000000001</v>
          </cell>
          <cell r="DU82">
            <v>1.0892E-3</v>
          </cell>
          <cell r="DV82">
            <v>686.5</v>
          </cell>
          <cell r="DW82">
            <v>1.9214</v>
          </cell>
          <cell r="DX82">
            <v>1.0885999999999999E-3</v>
          </cell>
          <cell r="DY82">
            <v>687.1</v>
          </cell>
          <cell r="DZ82">
            <v>1.9202999999999999</v>
          </cell>
          <cell r="EA82">
            <v>1.0878999999999999E-3</v>
          </cell>
          <cell r="EB82">
            <v>687.7</v>
          </cell>
          <cell r="EC82">
            <v>1.9192</v>
          </cell>
          <cell r="ED82">
            <v>1.0872E-3</v>
          </cell>
          <cell r="EE82">
            <v>688.3</v>
          </cell>
          <cell r="EF82">
            <v>1.9180999999999999</v>
          </cell>
          <cell r="EG82">
            <v>1.0866000000000001E-3</v>
          </cell>
          <cell r="EH82">
            <v>688.9</v>
          </cell>
          <cell r="EI82">
            <v>1.917</v>
          </cell>
          <cell r="EJ82">
            <v>1.0859000000000001E-3</v>
          </cell>
          <cell r="EK82">
            <v>689.5</v>
          </cell>
          <cell r="EL82">
            <v>1.9158999999999999</v>
          </cell>
          <cell r="EM82">
            <v>1.0853E-3</v>
          </cell>
          <cell r="EN82">
            <v>690.2</v>
          </cell>
          <cell r="EO82">
            <v>1.9148000000000001</v>
          </cell>
          <cell r="EP82">
            <v>1.0846E-3</v>
          </cell>
          <cell r="EQ82">
            <v>690.8</v>
          </cell>
          <cell r="ER82">
            <v>1.9137</v>
          </cell>
          <cell r="ES82">
            <v>1.0839999999999999E-3</v>
          </cell>
          <cell r="ET82">
            <v>691.4</v>
          </cell>
          <cell r="EU82">
            <v>1.9127000000000001</v>
          </cell>
          <cell r="EV82">
            <v>1.0834E-3</v>
          </cell>
          <cell r="EW82">
            <v>692</v>
          </cell>
          <cell r="EX82">
            <v>1.9116</v>
          </cell>
          <cell r="EY82">
            <v>1.0827E-3</v>
          </cell>
          <cell r="EZ82">
            <v>692.5</v>
          </cell>
          <cell r="FA82">
            <v>1.9105000000000001</v>
          </cell>
          <cell r="FB82">
            <v>1.0820999999999999E-3</v>
          </cell>
          <cell r="FC82">
            <v>693.3</v>
          </cell>
          <cell r="FD82">
            <v>1.9095</v>
          </cell>
          <cell r="FE82">
            <v>1.0815E-3</v>
          </cell>
          <cell r="FF82">
            <v>693.9</v>
          </cell>
          <cell r="FG82">
            <v>1.9084000000000001</v>
          </cell>
          <cell r="FH82">
            <v>1.0808E-3</v>
          </cell>
          <cell r="FI82">
            <v>694.5</v>
          </cell>
          <cell r="FJ82">
            <v>1.9074</v>
          </cell>
          <cell r="FK82">
            <v>1.0801999999999999E-3</v>
          </cell>
          <cell r="FL82">
            <v>695.1</v>
          </cell>
          <cell r="FM82">
            <v>1.9063000000000001</v>
          </cell>
          <cell r="FN82">
            <v>1.0796E-3</v>
          </cell>
          <cell r="FO82">
            <v>695.8</v>
          </cell>
          <cell r="FP82">
            <v>1.9053</v>
          </cell>
          <cell r="FQ82">
            <v>1.0790000000000001E-3</v>
          </cell>
          <cell r="FR82">
            <v>696.4</v>
          </cell>
          <cell r="FS82">
            <v>1.9041999999999999</v>
          </cell>
          <cell r="FT82">
            <v>1.0784E-3</v>
          </cell>
          <cell r="FU82">
            <v>697</v>
          </cell>
          <cell r="FV82">
            <v>1.9032</v>
          </cell>
          <cell r="FW82">
            <v>1.0778000000000001E-3</v>
          </cell>
          <cell r="FX82">
            <v>697.6</v>
          </cell>
          <cell r="FY82">
            <v>1.9021999999999999</v>
          </cell>
          <cell r="FZ82">
            <v>1.0771999999999999E-3</v>
          </cell>
          <cell r="GA82">
            <v>698.3</v>
          </cell>
          <cell r="GB82">
            <v>1.9011</v>
          </cell>
          <cell r="GC82">
            <v>1.0766E-3</v>
          </cell>
          <cell r="GD82">
            <v>698.9</v>
          </cell>
          <cell r="GE82">
            <v>1.9000999999999999</v>
          </cell>
          <cell r="GF82">
            <v>1.0759999999999999E-3</v>
          </cell>
          <cell r="GG82">
            <v>699.6</v>
          </cell>
          <cell r="GH82">
            <v>1.8991</v>
          </cell>
          <cell r="GI82">
            <v>1.0754E-3</v>
          </cell>
          <cell r="GJ82">
            <v>700.2</v>
          </cell>
          <cell r="GK82">
            <v>1.8980999999999999</v>
          </cell>
          <cell r="GL82">
            <v>1.0748000000000001E-3</v>
          </cell>
          <cell r="GM82">
            <v>700.8</v>
          </cell>
          <cell r="GN82">
            <v>1.897</v>
          </cell>
          <cell r="GO82">
            <v>1.0742E-3</v>
          </cell>
          <cell r="GP82">
            <v>701.4</v>
          </cell>
          <cell r="GQ82">
            <v>1.8959999999999999</v>
          </cell>
          <cell r="GR82">
            <v>1.0736000000000001E-3</v>
          </cell>
          <cell r="GS82">
            <v>702.1</v>
          </cell>
          <cell r="GT82">
            <v>1.895</v>
          </cell>
          <cell r="GU82">
            <v>1.073E-3</v>
          </cell>
          <cell r="GV82">
            <v>702.7</v>
          </cell>
          <cell r="GW82">
            <v>1.8939999999999999</v>
          </cell>
          <cell r="GX82">
            <v>1.0724E-3</v>
          </cell>
          <cell r="GY82">
            <v>703.4</v>
          </cell>
          <cell r="GZ82">
            <v>1.893</v>
          </cell>
          <cell r="HA82">
            <v>1.0717999999999999E-3</v>
          </cell>
          <cell r="HB82">
            <v>704</v>
          </cell>
          <cell r="HC82">
            <v>1.8919999999999999</v>
          </cell>
          <cell r="HD82">
            <v>1.0712E-3</v>
          </cell>
          <cell r="HE82">
            <v>704.6</v>
          </cell>
          <cell r="HF82">
            <v>1.891</v>
          </cell>
          <cell r="HG82">
            <v>1.0707E-3</v>
          </cell>
          <cell r="HH82">
            <v>705.3</v>
          </cell>
          <cell r="HI82">
            <v>1.89</v>
          </cell>
          <cell r="HJ82">
            <v>1.0701E-3</v>
          </cell>
          <cell r="HK82">
            <v>705.9</v>
          </cell>
          <cell r="HL82">
            <v>1.889</v>
          </cell>
          <cell r="HM82">
            <v>1.0690000000000001E-3</v>
          </cell>
          <cell r="HN82">
            <v>707.2</v>
          </cell>
          <cell r="HO82">
            <v>1.887</v>
          </cell>
          <cell r="HP82">
            <v>1.0678E-3</v>
          </cell>
          <cell r="HQ82">
            <v>708.5</v>
          </cell>
          <cell r="HR82">
            <v>1.8851</v>
          </cell>
          <cell r="HS82">
            <v>1.0667000000000001E-3</v>
          </cell>
          <cell r="HT82">
            <v>709.8</v>
          </cell>
          <cell r="HU82">
            <v>1.8832</v>
          </cell>
          <cell r="HV82">
            <v>1.0656000000000001E-3</v>
          </cell>
          <cell r="HW82">
            <v>711.1</v>
          </cell>
          <cell r="HX82">
            <v>1.8812</v>
          </cell>
          <cell r="HY82">
            <v>1.0644999999999999E-3</v>
          </cell>
          <cell r="HZ82">
            <v>712.4</v>
          </cell>
          <cell r="IA82">
            <v>1.8793</v>
          </cell>
          <cell r="IB82">
            <v>1.0633999999999999E-3</v>
          </cell>
          <cell r="IC82">
            <v>713.7</v>
          </cell>
          <cell r="ID82">
            <v>1.8774</v>
          </cell>
          <cell r="IE82">
            <v>1.0623E-3</v>
          </cell>
          <cell r="IF82">
            <v>715</v>
          </cell>
          <cell r="IG82">
            <v>1.8754999999999999</v>
          </cell>
          <cell r="IH82">
            <v>1.0613E-3</v>
          </cell>
          <cell r="II82">
            <v>716.3</v>
          </cell>
          <cell r="IJ82">
            <v>1.8735999999999999</v>
          </cell>
          <cell r="IK82">
            <v>1.0602000000000001E-3</v>
          </cell>
          <cell r="IL82">
            <v>717.6</v>
          </cell>
          <cell r="IM82">
            <v>1.8716999999999999</v>
          </cell>
          <cell r="IN82">
            <v>1.0591999999999999E-3</v>
          </cell>
          <cell r="IO82">
            <v>718.9</v>
          </cell>
          <cell r="IP82">
            <v>1.8698999999999999</v>
          </cell>
          <cell r="IQ82">
            <v>1.0581E-3</v>
          </cell>
          <cell r="IR82">
            <v>720.2</v>
          </cell>
          <cell r="IS82">
            <v>1.8680000000000001</v>
          </cell>
        </row>
        <row r="83">
          <cell r="A83">
            <v>170</v>
          </cell>
          <cell r="B83">
            <v>204.5</v>
          </cell>
          <cell r="C83">
            <v>2821.8</v>
          </cell>
          <cell r="D83">
            <v>9.8408999999999995</v>
          </cell>
          <cell r="E83">
            <v>102.24</v>
          </cell>
          <cell r="F83">
            <v>2821.7</v>
          </cell>
          <cell r="G83">
            <v>9.5208999999999993</v>
          </cell>
          <cell r="H83">
            <v>68.16</v>
          </cell>
          <cell r="I83">
            <v>2821.7</v>
          </cell>
          <cell r="J83">
            <v>9.3337000000000003</v>
          </cell>
          <cell r="K83">
            <v>51.12</v>
          </cell>
          <cell r="L83">
            <v>2821.6</v>
          </cell>
          <cell r="M83">
            <v>9.2007999999999992</v>
          </cell>
          <cell r="N83">
            <v>40.89</v>
          </cell>
          <cell r="O83">
            <v>2821.6</v>
          </cell>
          <cell r="P83">
            <v>9.0977999999999994</v>
          </cell>
          <cell r="Q83">
            <v>20.440000000000001</v>
          </cell>
          <cell r="R83">
            <v>2821.3</v>
          </cell>
          <cell r="S83">
            <v>8.7774000000000001</v>
          </cell>
          <cell r="T83">
            <v>10.212</v>
          </cell>
          <cell r="U83">
            <v>2820.7</v>
          </cell>
          <cell r="V83">
            <v>8.4565000000000001</v>
          </cell>
          <cell r="W83">
            <v>6.8040000000000003</v>
          </cell>
          <cell r="X83">
            <v>2820.1</v>
          </cell>
          <cell r="Y83">
            <v>8.2683</v>
          </cell>
          <cell r="Z83">
            <v>5.0990000000000002</v>
          </cell>
          <cell r="AA83">
            <v>2819.5</v>
          </cell>
          <cell r="AB83">
            <v>8.1346000000000007</v>
          </cell>
          <cell r="AC83">
            <v>4.077</v>
          </cell>
          <cell r="AD83">
            <v>2818.9</v>
          </cell>
          <cell r="AE83">
            <v>8.0305999999999997</v>
          </cell>
          <cell r="AF83">
            <v>3.395</v>
          </cell>
          <cell r="AG83">
            <v>2818.4</v>
          </cell>
          <cell r="AH83">
            <v>7.9454000000000002</v>
          </cell>
          <cell r="AI83">
            <v>2.9079999999999999</v>
          </cell>
          <cell r="AJ83">
            <v>2817.8</v>
          </cell>
          <cell r="AK83">
            <v>7.8733000000000004</v>
          </cell>
          <cell r="AL83">
            <v>2.5430000000000001</v>
          </cell>
          <cell r="AM83">
            <v>2817.2</v>
          </cell>
          <cell r="AN83">
            <v>7.8106</v>
          </cell>
          <cell r="AO83">
            <v>2.2589999999999999</v>
          </cell>
          <cell r="AP83">
            <v>2816.6</v>
          </cell>
          <cell r="AQ83">
            <v>7.7552000000000003</v>
          </cell>
          <cell r="AR83">
            <v>2.0310000000000001</v>
          </cell>
          <cell r="AS83">
            <v>2816</v>
          </cell>
          <cell r="AT83">
            <v>7.7055999999999996</v>
          </cell>
          <cell r="AU83">
            <v>1.0085</v>
          </cell>
          <cell r="AV83">
            <v>2809.9</v>
          </cell>
          <cell r="AW83">
            <v>7.375</v>
          </cell>
          <cell r="AX83">
            <v>0.66739999999999999</v>
          </cell>
          <cell r="AY83">
            <v>2803.5</v>
          </cell>
          <cell r="AZ83">
            <v>7.1768000000000001</v>
          </cell>
          <cell r="BA83">
            <v>0.49669999999999997</v>
          </cell>
          <cell r="BB83">
            <v>2796.9</v>
          </cell>
          <cell r="BC83">
            <v>7.0323000000000002</v>
          </cell>
          <cell r="BD83">
            <v>0.39419999999999999</v>
          </cell>
          <cell r="BE83">
            <v>2789.9</v>
          </cell>
          <cell r="BF83">
            <v>6.9169999999999998</v>
          </cell>
          <cell r="BG83">
            <v>1.1142999999999999E-3</v>
          </cell>
          <cell r="BH83">
            <v>719.2</v>
          </cell>
          <cell r="BI83">
            <v>2.0413999999999999</v>
          </cell>
          <cell r="BJ83">
            <v>1.1138999999999999E-3</v>
          </cell>
          <cell r="BK83">
            <v>719.5</v>
          </cell>
          <cell r="BL83">
            <v>2.0407000000000002</v>
          </cell>
          <cell r="BM83">
            <v>1.1134999999999999E-3</v>
          </cell>
          <cell r="BN83">
            <v>719.8</v>
          </cell>
          <cell r="BO83">
            <v>2.0400999999999998</v>
          </cell>
          <cell r="BP83">
            <v>1.1130999999999999E-3</v>
          </cell>
          <cell r="BQ83">
            <v>720.1</v>
          </cell>
          <cell r="BR83">
            <v>2.0394999999999999</v>
          </cell>
          <cell r="BS83">
            <v>1.1127000000000001E-3</v>
          </cell>
          <cell r="BT83">
            <v>720.3</v>
          </cell>
          <cell r="BU83">
            <v>2.0388000000000002</v>
          </cell>
          <cell r="BV83">
            <v>1.1123000000000001E-3</v>
          </cell>
          <cell r="BW83">
            <v>720.6</v>
          </cell>
          <cell r="BX83">
            <v>2.0381999999999998</v>
          </cell>
          <cell r="BY83">
            <v>1.1119000000000001E-3</v>
          </cell>
          <cell r="BZ83">
            <v>720.9</v>
          </cell>
          <cell r="CA83">
            <v>2.0375999999999999</v>
          </cell>
          <cell r="CB83">
            <v>1.1115000000000001E-3</v>
          </cell>
          <cell r="CC83">
            <v>721.2</v>
          </cell>
          <cell r="CD83">
            <v>2.0369000000000002</v>
          </cell>
          <cell r="CE83">
            <v>1.1111000000000001E-3</v>
          </cell>
          <cell r="CF83">
            <v>721.4</v>
          </cell>
          <cell r="CG83">
            <v>2.0363000000000002</v>
          </cell>
          <cell r="CH83">
            <v>1.1103E-3</v>
          </cell>
          <cell r="CI83">
            <v>722</v>
          </cell>
          <cell r="CJ83">
            <v>2.0350999999999999</v>
          </cell>
          <cell r="CK83">
            <v>1.1096000000000001E-3</v>
          </cell>
          <cell r="CL83">
            <v>722.6</v>
          </cell>
          <cell r="CM83">
            <v>2.0337999999999998</v>
          </cell>
          <cell r="CN83">
            <v>1.1088000000000001E-3</v>
          </cell>
          <cell r="CO83">
            <v>723.1</v>
          </cell>
          <cell r="CP83">
            <v>2.0326</v>
          </cell>
          <cell r="CQ83">
            <v>1.108E-3</v>
          </cell>
          <cell r="CR83">
            <v>723.7</v>
          </cell>
          <cell r="CS83">
            <v>2.0312999999999999</v>
          </cell>
          <cell r="CT83">
            <v>1.1072E-3</v>
          </cell>
          <cell r="CU83">
            <v>724.2</v>
          </cell>
          <cell r="CV83">
            <v>2.0301</v>
          </cell>
          <cell r="CW83">
            <v>1.1065000000000001E-3</v>
          </cell>
          <cell r="CX83">
            <v>724.8</v>
          </cell>
          <cell r="CY83">
            <v>2.0289000000000001</v>
          </cell>
          <cell r="CZ83">
            <v>1.1058000000000001E-3</v>
          </cell>
          <cell r="DA83">
            <v>725.4</v>
          </cell>
          <cell r="DB83">
            <v>2.0276999999999998</v>
          </cell>
          <cell r="DC83">
            <v>1.1050000000000001E-3</v>
          </cell>
          <cell r="DD83">
            <v>725.9</v>
          </cell>
          <cell r="DE83">
            <v>2.0265</v>
          </cell>
          <cell r="DF83">
            <v>1.1042999999999999E-3</v>
          </cell>
          <cell r="DG83">
            <v>726.5</v>
          </cell>
          <cell r="DH83">
            <v>2.0253000000000001</v>
          </cell>
          <cell r="DI83">
            <v>1.1035000000000001E-3</v>
          </cell>
          <cell r="DJ83">
            <v>727.1</v>
          </cell>
          <cell r="DK83">
            <v>2.0240999999999998</v>
          </cell>
          <cell r="DL83">
            <v>1.1027999999999999E-3</v>
          </cell>
          <cell r="DM83">
            <v>727.7</v>
          </cell>
          <cell r="DN83">
            <v>2.0228999999999999</v>
          </cell>
          <cell r="DO83">
            <v>1.1021E-3</v>
          </cell>
          <cell r="DP83">
            <v>728.2</v>
          </cell>
          <cell r="DQ83">
            <v>2.0217000000000001</v>
          </cell>
          <cell r="DR83">
            <v>1.1014E-3</v>
          </cell>
          <cell r="DS83">
            <v>728.8</v>
          </cell>
          <cell r="DT83">
            <v>2.0205000000000002</v>
          </cell>
          <cell r="DU83">
            <v>1.1006E-3</v>
          </cell>
          <cell r="DV83">
            <v>729.4</v>
          </cell>
          <cell r="DW83">
            <v>2.0192999999999999</v>
          </cell>
          <cell r="DX83">
            <v>1.0999E-3</v>
          </cell>
          <cell r="DY83">
            <v>730</v>
          </cell>
          <cell r="DZ83">
            <v>2.0181</v>
          </cell>
          <cell r="EA83">
            <v>1.0992E-3</v>
          </cell>
          <cell r="EB83">
            <v>730.6</v>
          </cell>
          <cell r="EC83">
            <v>2.0169999999999999</v>
          </cell>
          <cell r="ED83">
            <v>1.0985000000000001E-3</v>
          </cell>
          <cell r="EE83">
            <v>731.1</v>
          </cell>
          <cell r="EF83">
            <v>2.0158</v>
          </cell>
          <cell r="EG83">
            <v>1.0977999999999999E-3</v>
          </cell>
          <cell r="EH83">
            <v>731.7</v>
          </cell>
          <cell r="EI83">
            <v>2.0146999999999999</v>
          </cell>
          <cell r="EJ83">
            <v>1.0970999999999999E-3</v>
          </cell>
          <cell r="EK83">
            <v>732.3</v>
          </cell>
          <cell r="EL83">
            <v>2.0135000000000001</v>
          </cell>
          <cell r="EM83">
            <v>1.0964E-3</v>
          </cell>
          <cell r="EN83">
            <v>732.9</v>
          </cell>
          <cell r="EO83">
            <v>2.0124</v>
          </cell>
          <cell r="EP83">
            <v>1.0957E-3</v>
          </cell>
          <cell r="EQ83">
            <v>733.5</v>
          </cell>
          <cell r="ER83">
            <v>2.0112000000000001</v>
          </cell>
          <cell r="ES83">
            <v>1.0950000000000001E-3</v>
          </cell>
          <cell r="ET83">
            <v>734.1</v>
          </cell>
          <cell r="EU83">
            <v>2.0101</v>
          </cell>
          <cell r="EV83">
            <v>1.0943999999999999E-3</v>
          </cell>
          <cell r="EW83">
            <v>734.7</v>
          </cell>
          <cell r="EX83">
            <v>2.0089999999999999</v>
          </cell>
          <cell r="EY83">
            <v>1.0937E-3</v>
          </cell>
          <cell r="EZ83">
            <v>735.2</v>
          </cell>
          <cell r="FA83">
            <v>2.0078</v>
          </cell>
          <cell r="FB83">
            <v>1.093E-3</v>
          </cell>
          <cell r="FC83">
            <v>735.8</v>
          </cell>
          <cell r="FD83">
            <v>2.0066999999999999</v>
          </cell>
          <cell r="FE83">
            <v>1.0923E-3</v>
          </cell>
          <cell r="FF83">
            <v>736.4</v>
          </cell>
          <cell r="FG83">
            <v>2.0055000000000001</v>
          </cell>
          <cell r="FH83">
            <v>1.0916999999999999E-3</v>
          </cell>
          <cell r="FI83">
            <v>737</v>
          </cell>
          <cell r="FJ83">
            <v>2.0044</v>
          </cell>
          <cell r="FK83">
            <v>1.091E-3</v>
          </cell>
          <cell r="FL83">
            <v>737.6</v>
          </cell>
          <cell r="FM83">
            <v>2.0032999999999999</v>
          </cell>
          <cell r="FN83">
            <v>1.0904E-3</v>
          </cell>
          <cell r="FO83">
            <v>738.2</v>
          </cell>
          <cell r="FP83">
            <v>2.0022000000000002</v>
          </cell>
          <cell r="FQ83">
            <v>1.0897000000000001E-3</v>
          </cell>
          <cell r="FR83">
            <v>738.8</v>
          </cell>
          <cell r="FS83">
            <v>2.0011000000000001</v>
          </cell>
          <cell r="FT83">
            <v>1.0889999999999999E-3</v>
          </cell>
          <cell r="FU83">
            <v>739.4</v>
          </cell>
          <cell r="FV83">
            <v>2</v>
          </cell>
          <cell r="FW83">
            <v>1.0884E-3</v>
          </cell>
          <cell r="FX83">
            <v>740</v>
          </cell>
          <cell r="FY83">
            <v>1.9988999999999999</v>
          </cell>
          <cell r="FZ83">
            <v>1.0878000000000001E-3</v>
          </cell>
          <cell r="GA83">
            <v>740.6</v>
          </cell>
          <cell r="GB83">
            <v>1.9978</v>
          </cell>
          <cell r="GC83">
            <v>1.0870999999999999E-3</v>
          </cell>
          <cell r="GD83">
            <v>741.2</v>
          </cell>
          <cell r="GE83">
            <v>1.9966999999999999</v>
          </cell>
          <cell r="GF83">
            <v>1.0865E-3</v>
          </cell>
          <cell r="GG83">
            <v>741.9</v>
          </cell>
          <cell r="GH83">
            <v>1.9956</v>
          </cell>
          <cell r="GI83">
            <v>1.0858E-3</v>
          </cell>
          <cell r="GJ83">
            <v>742.5</v>
          </cell>
          <cell r="GK83">
            <v>1.9945999999999999</v>
          </cell>
          <cell r="GL83">
            <v>1.0851999999999999E-3</v>
          </cell>
          <cell r="GM83">
            <v>743.1</v>
          </cell>
          <cell r="GN83">
            <v>1.9935</v>
          </cell>
          <cell r="GO83">
            <v>1.0846E-3</v>
          </cell>
          <cell r="GP83">
            <v>743.7</v>
          </cell>
          <cell r="GQ83">
            <v>1.9923999999999999</v>
          </cell>
          <cell r="GR83">
            <v>1.0839999999999999E-3</v>
          </cell>
          <cell r="GS83">
            <v>744.3</v>
          </cell>
          <cell r="GT83">
            <v>1.9913000000000001</v>
          </cell>
          <cell r="GU83">
            <v>1.0832999999999999E-3</v>
          </cell>
          <cell r="GV83">
            <v>744.9</v>
          </cell>
          <cell r="GW83">
            <v>1.9903</v>
          </cell>
          <cell r="GX83">
            <v>1.0827E-3</v>
          </cell>
          <cell r="GY83">
            <v>745.5</v>
          </cell>
          <cell r="GZ83">
            <v>1.9892000000000001</v>
          </cell>
          <cell r="HA83">
            <v>1.0820999999999999E-3</v>
          </cell>
          <cell r="HB83">
            <v>746.1</v>
          </cell>
          <cell r="HC83">
            <v>1.9882</v>
          </cell>
          <cell r="HD83">
            <v>1.0815E-3</v>
          </cell>
          <cell r="HE83">
            <v>746.7</v>
          </cell>
          <cell r="HF83">
            <v>1.9871000000000001</v>
          </cell>
          <cell r="HG83">
            <v>1.0809000000000001E-3</v>
          </cell>
          <cell r="HH83">
            <v>747.4</v>
          </cell>
          <cell r="HI83">
            <v>1.986</v>
          </cell>
          <cell r="HJ83">
            <v>1.0803E-3</v>
          </cell>
          <cell r="HK83">
            <v>748</v>
          </cell>
          <cell r="HL83">
            <v>1.9850000000000001</v>
          </cell>
          <cell r="HM83">
            <v>1.0790999999999999E-3</v>
          </cell>
          <cell r="HN83">
            <v>749.2</v>
          </cell>
          <cell r="HO83">
            <v>1.9829000000000001</v>
          </cell>
          <cell r="HP83">
            <v>1.0778999999999999E-3</v>
          </cell>
          <cell r="HQ83">
            <v>750.4</v>
          </cell>
          <cell r="HR83">
            <v>1.9807999999999999</v>
          </cell>
          <cell r="HS83">
            <v>1.0767000000000001E-3</v>
          </cell>
          <cell r="HT83">
            <v>751.7</v>
          </cell>
          <cell r="HU83">
            <v>1.9787999999999999</v>
          </cell>
          <cell r="HV83">
            <v>1.0755000000000001E-3</v>
          </cell>
          <cell r="HW83">
            <v>752.9</v>
          </cell>
          <cell r="HX83">
            <v>1.9766999999999999</v>
          </cell>
          <cell r="HY83">
            <v>1.0744000000000001E-3</v>
          </cell>
          <cell r="HZ83">
            <v>754.2</v>
          </cell>
          <cell r="IA83">
            <v>1.9746999999999999</v>
          </cell>
          <cell r="IB83">
            <v>1.0732000000000001E-3</v>
          </cell>
          <cell r="IC83">
            <v>755.4</v>
          </cell>
          <cell r="ID83">
            <v>1.9726999999999999</v>
          </cell>
          <cell r="IE83">
            <v>1.072E-3</v>
          </cell>
          <cell r="IF83">
            <v>756.7</v>
          </cell>
          <cell r="IG83">
            <v>1.9706999999999999</v>
          </cell>
          <cell r="IH83">
            <v>1.0709000000000001E-3</v>
          </cell>
          <cell r="II83">
            <v>758</v>
          </cell>
          <cell r="IJ83">
            <v>1.9686999999999999</v>
          </cell>
          <cell r="IK83">
            <v>1.0698000000000001E-3</v>
          </cell>
          <cell r="IL83">
            <v>759.2</v>
          </cell>
          <cell r="IM83">
            <v>1.9666999999999999</v>
          </cell>
          <cell r="IN83">
            <v>1.0686999999999999E-3</v>
          </cell>
          <cell r="IO83">
            <v>760.5</v>
          </cell>
          <cell r="IP83">
            <v>1.9648000000000001</v>
          </cell>
          <cell r="IQ83">
            <v>1.0675999999999999E-3</v>
          </cell>
          <cell r="IR83">
            <v>761.8</v>
          </cell>
          <cell r="IS83">
            <v>1.9628000000000001</v>
          </cell>
        </row>
        <row r="84">
          <cell r="A84">
            <v>180</v>
          </cell>
          <cell r="B84">
            <v>209.12</v>
          </cell>
          <cell r="C84">
            <v>2841</v>
          </cell>
          <cell r="D84">
            <v>9.8839000000000006</v>
          </cell>
          <cell r="E84">
            <v>104.55</v>
          </cell>
          <cell r="F84">
            <v>2841</v>
          </cell>
          <cell r="G84">
            <v>9.5639000000000003</v>
          </cell>
          <cell r="H84">
            <v>69.7</v>
          </cell>
          <cell r="I84">
            <v>2840.9</v>
          </cell>
          <cell r="J84">
            <v>9.3766999999999996</v>
          </cell>
          <cell r="K84">
            <v>52.27</v>
          </cell>
          <cell r="L84">
            <v>2840.9</v>
          </cell>
          <cell r="M84">
            <v>9.2438000000000002</v>
          </cell>
          <cell r="N84">
            <v>41.81</v>
          </cell>
          <cell r="O84">
            <v>2840.8</v>
          </cell>
          <cell r="P84">
            <v>9.1408000000000005</v>
          </cell>
          <cell r="Q84">
            <v>20.9</v>
          </cell>
          <cell r="R84">
            <v>2840.6</v>
          </cell>
          <cell r="S84">
            <v>8.8203999999999994</v>
          </cell>
          <cell r="T84">
            <v>10.444000000000001</v>
          </cell>
          <cell r="U84">
            <v>2840</v>
          </cell>
          <cell r="V84">
            <v>8.4995999999999992</v>
          </cell>
          <cell r="W84">
            <v>6.9580000000000002</v>
          </cell>
          <cell r="X84">
            <v>2839.5</v>
          </cell>
          <cell r="Y84">
            <v>8.3116000000000003</v>
          </cell>
          <cell r="Z84">
            <v>5.2160000000000002</v>
          </cell>
          <cell r="AA84">
            <v>2839</v>
          </cell>
          <cell r="AB84">
            <v>8.1780000000000008</v>
          </cell>
          <cell r="AC84">
            <v>4.17</v>
          </cell>
          <cell r="AD84">
            <v>2838.4</v>
          </cell>
          <cell r="AE84">
            <v>8.0740999999999996</v>
          </cell>
          <cell r="AF84">
            <v>3.4729999999999999</v>
          </cell>
          <cell r="AG84">
            <v>2837.9</v>
          </cell>
          <cell r="AH84">
            <v>7.9889999999999999</v>
          </cell>
          <cell r="AI84">
            <v>2.9750000000000001</v>
          </cell>
          <cell r="AJ84">
            <v>2837.3</v>
          </cell>
          <cell r="AK84">
            <v>7.9169999999999998</v>
          </cell>
          <cell r="AL84">
            <v>2.601</v>
          </cell>
          <cell r="AM84">
            <v>2836.8</v>
          </cell>
          <cell r="AN84">
            <v>7.8544</v>
          </cell>
          <cell r="AO84">
            <v>2.3109999999999999</v>
          </cell>
          <cell r="AP84">
            <v>2836.2</v>
          </cell>
          <cell r="AQ84">
            <v>7.7991999999999999</v>
          </cell>
          <cell r="AR84">
            <v>2.0779999999999998</v>
          </cell>
          <cell r="AS84">
            <v>2835.7</v>
          </cell>
          <cell r="AT84">
            <v>7.7496</v>
          </cell>
          <cell r="AU84">
            <v>1.0326</v>
          </cell>
          <cell r="AV84">
            <v>2830.1</v>
          </cell>
          <cell r="AW84">
            <v>7.4203000000000001</v>
          </cell>
          <cell r="AX84">
            <v>0.68379999999999996</v>
          </cell>
          <cell r="AY84">
            <v>2824.3</v>
          </cell>
          <cell r="AZ84">
            <v>7.2233000000000001</v>
          </cell>
          <cell r="BA84">
            <v>0.50939999999999996</v>
          </cell>
          <cell r="BB84">
            <v>2818.3</v>
          </cell>
          <cell r="BC84">
            <v>7.0801999999999996</v>
          </cell>
          <cell r="BD84">
            <v>0.40460000000000002</v>
          </cell>
          <cell r="BE84">
            <v>2812.1</v>
          </cell>
          <cell r="BF84">
            <v>6.9664999999999999</v>
          </cell>
          <cell r="BG84">
            <v>0.19439999999999999</v>
          </cell>
          <cell r="BH84">
            <v>2777.3</v>
          </cell>
          <cell r="BI84">
            <v>6.5853999999999999</v>
          </cell>
          <cell r="BJ84">
            <v>1.1271E-3</v>
          </cell>
          <cell r="BK84">
            <v>763.4</v>
          </cell>
          <cell r="BL84">
            <v>2.1385999999999998</v>
          </cell>
          <cell r="BM84">
            <v>1.1266E-3</v>
          </cell>
          <cell r="BN84">
            <v>763.6</v>
          </cell>
          <cell r="BO84">
            <v>2.1379000000000001</v>
          </cell>
          <cell r="BP84">
            <v>1.1261999999999999E-3</v>
          </cell>
          <cell r="BQ84">
            <v>763.9</v>
          </cell>
          <cell r="BR84">
            <v>2.1372</v>
          </cell>
          <cell r="BS84">
            <v>1.1257999999999999E-3</v>
          </cell>
          <cell r="BT84">
            <v>764.1</v>
          </cell>
          <cell r="BU84">
            <v>2.1366000000000001</v>
          </cell>
          <cell r="BV84">
            <v>1.1253999999999999E-3</v>
          </cell>
          <cell r="BW84">
            <v>764.4</v>
          </cell>
          <cell r="BX84">
            <v>2.1358999999999999</v>
          </cell>
          <cell r="BY84">
            <v>1.1249000000000001E-3</v>
          </cell>
          <cell r="BZ84">
            <v>764.6</v>
          </cell>
          <cell r="CA84">
            <v>2.1352000000000002</v>
          </cell>
          <cell r="CB84">
            <v>1.1245000000000001E-3</v>
          </cell>
          <cell r="CC84">
            <v>764.9</v>
          </cell>
          <cell r="CD84">
            <v>2.1345000000000001</v>
          </cell>
          <cell r="CE84">
            <v>1.1241000000000001E-3</v>
          </cell>
          <cell r="CF84">
            <v>765.2</v>
          </cell>
          <cell r="CG84">
            <v>2.1339000000000001</v>
          </cell>
          <cell r="CH84">
            <v>1.1232E-3</v>
          </cell>
          <cell r="CI84">
            <v>765.7</v>
          </cell>
          <cell r="CJ84">
            <v>2.1324999999999998</v>
          </cell>
          <cell r="CK84">
            <v>1.1224E-3</v>
          </cell>
          <cell r="CL84">
            <v>766.2</v>
          </cell>
          <cell r="CM84">
            <v>2.1312000000000002</v>
          </cell>
          <cell r="CN84">
            <v>1.1215999999999999E-3</v>
          </cell>
          <cell r="CO84">
            <v>766.7</v>
          </cell>
          <cell r="CP84">
            <v>2.1299000000000001</v>
          </cell>
          <cell r="CQ84">
            <v>1.1207000000000001E-3</v>
          </cell>
          <cell r="CR84">
            <v>767.2</v>
          </cell>
          <cell r="CS84">
            <v>2.1286</v>
          </cell>
          <cell r="CT84">
            <v>1.1199000000000001E-3</v>
          </cell>
          <cell r="CU84">
            <v>767.8</v>
          </cell>
          <cell r="CV84">
            <v>2.1272000000000002</v>
          </cell>
          <cell r="CW84">
            <v>1.1191E-3</v>
          </cell>
          <cell r="CX84">
            <v>768.3</v>
          </cell>
          <cell r="CY84">
            <v>2.1259000000000001</v>
          </cell>
          <cell r="CZ84">
            <v>1.1183E-3</v>
          </cell>
          <cell r="DA84">
            <v>768.8</v>
          </cell>
          <cell r="DB84">
            <v>2.1246</v>
          </cell>
          <cell r="DC84">
            <v>1.1175E-3</v>
          </cell>
          <cell r="DD84">
            <v>769.4</v>
          </cell>
          <cell r="DE84">
            <v>2.1233</v>
          </cell>
          <cell r="DF84">
            <v>1.1167E-3</v>
          </cell>
          <cell r="DG84">
            <v>769.9</v>
          </cell>
          <cell r="DH84">
            <v>2.1219999999999999</v>
          </cell>
          <cell r="DI84">
            <v>1.1159E-3</v>
          </cell>
          <cell r="DJ84">
            <v>770.4</v>
          </cell>
          <cell r="DK84">
            <v>2.1208</v>
          </cell>
          <cell r="DL84">
            <v>1.1150999999999999E-3</v>
          </cell>
          <cell r="DM84">
            <v>771</v>
          </cell>
          <cell r="DN84">
            <v>2.1194999999999999</v>
          </cell>
          <cell r="DO84">
            <v>1.1142999999999999E-3</v>
          </cell>
          <cell r="DP84">
            <v>771.5</v>
          </cell>
          <cell r="DQ84">
            <v>2.1181999999999999</v>
          </cell>
          <cell r="DR84">
            <v>1.1136E-3</v>
          </cell>
          <cell r="DS84">
            <v>772</v>
          </cell>
          <cell r="DT84">
            <v>2.117</v>
          </cell>
          <cell r="DU84">
            <v>1.1127999999999999E-3</v>
          </cell>
          <cell r="DV84">
            <v>772.6</v>
          </cell>
          <cell r="DW84">
            <v>2.1156999999999999</v>
          </cell>
          <cell r="DX84">
            <v>1.1119999999999999E-3</v>
          </cell>
          <cell r="DY84">
            <v>773.1</v>
          </cell>
          <cell r="DZ84">
            <v>2.1145</v>
          </cell>
          <cell r="EA84">
            <v>1.1111999999999999E-3</v>
          </cell>
          <cell r="EB84">
            <v>773.7</v>
          </cell>
          <cell r="EC84">
            <v>2.1132</v>
          </cell>
          <cell r="ED84">
            <v>1.1104999999999999E-3</v>
          </cell>
          <cell r="EE84">
            <v>774.2</v>
          </cell>
          <cell r="EF84">
            <v>2.1120000000000001</v>
          </cell>
          <cell r="EG84">
            <v>1.1096999999999999E-3</v>
          </cell>
          <cell r="EH84">
            <v>774.8</v>
          </cell>
          <cell r="EI84">
            <v>2.1107</v>
          </cell>
          <cell r="EJ84">
            <v>1.109E-3</v>
          </cell>
          <cell r="EK84">
            <v>775.3</v>
          </cell>
          <cell r="EL84">
            <v>2.1095000000000002</v>
          </cell>
          <cell r="EM84">
            <v>1.1081999999999999E-3</v>
          </cell>
          <cell r="EN84">
            <v>775.9</v>
          </cell>
          <cell r="EO84">
            <v>2.1082999999999998</v>
          </cell>
          <cell r="EP84">
            <v>1.1075E-3</v>
          </cell>
          <cell r="EQ84">
            <v>776.4</v>
          </cell>
          <cell r="ER84">
            <v>2.1071</v>
          </cell>
          <cell r="ES84">
            <v>1.1068E-3</v>
          </cell>
          <cell r="ET84">
            <v>777</v>
          </cell>
          <cell r="EU84">
            <v>2.1057999999999999</v>
          </cell>
          <cell r="EV84">
            <v>1.106E-3</v>
          </cell>
          <cell r="EW84">
            <v>777.6</v>
          </cell>
          <cell r="EX84">
            <v>2.1046</v>
          </cell>
          <cell r="EY84">
            <v>1.1053E-3</v>
          </cell>
          <cell r="EZ84">
            <v>778.1</v>
          </cell>
          <cell r="FA84">
            <v>2.1034000000000002</v>
          </cell>
          <cell r="FB84">
            <v>1.1046000000000001E-3</v>
          </cell>
          <cell r="FC84">
            <v>778.7</v>
          </cell>
          <cell r="FD84">
            <v>2.1021999999999998</v>
          </cell>
          <cell r="FE84">
            <v>1.1039000000000001E-3</v>
          </cell>
          <cell r="FF84">
            <v>779.2</v>
          </cell>
          <cell r="FG84">
            <v>2.101</v>
          </cell>
          <cell r="FH84">
            <v>1.1031999999999999E-3</v>
          </cell>
          <cell r="FI84">
            <v>779.8</v>
          </cell>
          <cell r="FJ84">
            <v>2.0998999999999999</v>
          </cell>
          <cell r="FK84">
            <v>1.1025E-3</v>
          </cell>
          <cell r="FL84">
            <v>780.4</v>
          </cell>
          <cell r="FM84">
            <v>2.0987</v>
          </cell>
          <cell r="FN84">
            <v>1.1018E-3</v>
          </cell>
          <cell r="FO84">
            <v>780.9</v>
          </cell>
          <cell r="FP84">
            <v>2.0975000000000001</v>
          </cell>
          <cell r="FQ84">
            <v>1.1011E-3</v>
          </cell>
          <cell r="FR84">
            <v>781.5</v>
          </cell>
          <cell r="FS84">
            <v>2.0962999999999998</v>
          </cell>
          <cell r="FT84">
            <v>1.1004000000000001E-3</v>
          </cell>
          <cell r="FU84">
            <v>782.1</v>
          </cell>
          <cell r="FV84">
            <v>2.0952000000000002</v>
          </cell>
          <cell r="FW84">
            <v>1.0996999999999999E-3</v>
          </cell>
          <cell r="FX84">
            <v>782.7</v>
          </cell>
          <cell r="FY84">
            <v>2.0939999999999999</v>
          </cell>
          <cell r="FZ84">
            <v>1.0989999999999999E-3</v>
          </cell>
          <cell r="GA84">
            <v>783.2</v>
          </cell>
          <cell r="GB84">
            <v>2.0928</v>
          </cell>
          <cell r="GC84">
            <v>1.0983E-3</v>
          </cell>
          <cell r="GD84">
            <v>783.8</v>
          </cell>
          <cell r="GE84">
            <v>2.0916999999999999</v>
          </cell>
          <cell r="GF84">
            <v>1.0976E-3</v>
          </cell>
          <cell r="GG84">
            <v>784.4</v>
          </cell>
          <cell r="GH84">
            <v>2.0905</v>
          </cell>
          <cell r="GI84">
            <v>1.0969E-3</v>
          </cell>
          <cell r="GJ84">
            <v>785</v>
          </cell>
          <cell r="GK84">
            <v>2.0893999999999999</v>
          </cell>
          <cell r="GL84">
            <v>1.0962999999999999E-3</v>
          </cell>
          <cell r="GM84">
            <v>785.5</v>
          </cell>
          <cell r="GN84">
            <v>2.0882000000000001</v>
          </cell>
          <cell r="GO84">
            <v>1.0956E-3</v>
          </cell>
          <cell r="GP84">
            <v>786.1</v>
          </cell>
          <cell r="GQ84">
            <v>2.0871</v>
          </cell>
          <cell r="GR84">
            <v>1.0949E-3</v>
          </cell>
          <cell r="GS84">
            <v>786.7</v>
          </cell>
          <cell r="GT84">
            <v>2.0859999999999999</v>
          </cell>
          <cell r="GU84">
            <v>1.0943000000000001E-3</v>
          </cell>
          <cell r="GV84">
            <v>787.3</v>
          </cell>
          <cell r="GW84">
            <v>2.0848</v>
          </cell>
          <cell r="GX84">
            <v>1.0935999999999999E-3</v>
          </cell>
          <cell r="GY84">
            <v>787.9</v>
          </cell>
          <cell r="GZ84">
            <v>2.0836999999999999</v>
          </cell>
          <cell r="HA84">
            <v>1.093E-3</v>
          </cell>
          <cell r="HB84">
            <v>788.5</v>
          </cell>
          <cell r="HC84">
            <v>2.0825999999999998</v>
          </cell>
          <cell r="HD84">
            <v>1.0923E-3</v>
          </cell>
          <cell r="HE84">
            <v>789</v>
          </cell>
          <cell r="HF84">
            <v>2.0815000000000001</v>
          </cell>
          <cell r="HG84">
            <v>1.0916999999999999E-3</v>
          </cell>
          <cell r="HH84">
            <v>789.6</v>
          </cell>
          <cell r="HI84">
            <v>2.0804</v>
          </cell>
          <cell r="HJ84">
            <v>1.091E-3</v>
          </cell>
          <cell r="HK84">
            <v>790.2</v>
          </cell>
          <cell r="HL84">
            <v>2.0792999999999999</v>
          </cell>
          <cell r="HM84">
            <v>1.0897000000000001E-3</v>
          </cell>
          <cell r="HN84">
            <v>791.4</v>
          </cell>
          <cell r="HO84">
            <v>2.0771000000000002</v>
          </cell>
          <cell r="HP84">
            <v>1.0885000000000001E-3</v>
          </cell>
          <cell r="HQ84">
            <v>792.6</v>
          </cell>
          <cell r="HR84">
            <v>2.0749</v>
          </cell>
          <cell r="HS84">
            <v>1.0872E-3</v>
          </cell>
          <cell r="HT84">
            <v>793.8</v>
          </cell>
          <cell r="HU84">
            <v>2.0727000000000002</v>
          </cell>
          <cell r="HV84">
            <v>1.0859999999999999E-3</v>
          </cell>
          <cell r="HW84">
            <v>795</v>
          </cell>
          <cell r="HX84">
            <v>2.0706000000000002</v>
          </cell>
          <cell r="HY84">
            <v>1.0847000000000001E-3</v>
          </cell>
          <cell r="HZ84">
            <v>796.2</v>
          </cell>
          <cell r="IA84">
            <v>2.0684</v>
          </cell>
          <cell r="IB84">
            <v>1.0835E-3</v>
          </cell>
          <cell r="IC84">
            <v>797.4</v>
          </cell>
          <cell r="ID84">
            <v>2.0663</v>
          </cell>
          <cell r="IE84">
            <v>1.0823E-3</v>
          </cell>
          <cell r="IF84">
            <v>798.6</v>
          </cell>
          <cell r="IG84">
            <v>2.0642</v>
          </cell>
          <cell r="IH84">
            <v>1.0811E-3</v>
          </cell>
          <cell r="II84">
            <v>799.8</v>
          </cell>
          <cell r="IJ84">
            <v>2.0621</v>
          </cell>
          <cell r="IK84">
            <v>1.0799E-3</v>
          </cell>
          <cell r="IL84">
            <v>801</v>
          </cell>
          <cell r="IM84">
            <v>2.06</v>
          </cell>
          <cell r="IN84">
            <v>1.0788E-3</v>
          </cell>
          <cell r="IO84">
            <v>802.2</v>
          </cell>
          <cell r="IP84">
            <v>2.0579000000000001</v>
          </cell>
          <cell r="IQ84">
            <v>1.0776E-3</v>
          </cell>
          <cell r="IR84">
            <v>803.5</v>
          </cell>
          <cell r="IS84">
            <v>2.0558000000000001</v>
          </cell>
        </row>
        <row r="85">
          <cell r="A85">
            <v>190</v>
          </cell>
          <cell r="B85">
            <v>213.74</v>
          </cell>
          <cell r="C85">
            <v>2860.4</v>
          </cell>
          <cell r="D85">
            <v>9.9260999999999999</v>
          </cell>
          <cell r="E85">
            <v>106.86</v>
          </cell>
          <cell r="F85">
            <v>2860.3</v>
          </cell>
          <cell r="G85">
            <v>9.6060999999999996</v>
          </cell>
          <cell r="H85">
            <v>71.239999999999995</v>
          </cell>
          <cell r="I85">
            <v>2860.2</v>
          </cell>
          <cell r="J85">
            <v>9.4189000000000007</v>
          </cell>
          <cell r="K85">
            <v>53.42</v>
          </cell>
          <cell r="L85">
            <v>2860.2</v>
          </cell>
          <cell r="M85">
            <v>9.2859999999999996</v>
          </cell>
          <cell r="N85">
            <v>42.74</v>
          </cell>
          <cell r="O85">
            <v>2860.2</v>
          </cell>
          <cell r="P85">
            <v>9.1829999999999998</v>
          </cell>
          <cell r="Q85">
            <v>21.36</v>
          </cell>
          <cell r="R85">
            <v>2859.9</v>
          </cell>
          <cell r="S85">
            <v>8.8627000000000002</v>
          </cell>
          <cell r="T85">
            <v>10.676</v>
          </cell>
          <cell r="U85">
            <v>2859.4</v>
          </cell>
          <cell r="V85">
            <v>8.5419999999999998</v>
          </cell>
          <cell r="W85">
            <v>7.1130000000000004</v>
          </cell>
          <cell r="X85">
            <v>2858.9</v>
          </cell>
          <cell r="Y85">
            <v>8.3539999999999992</v>
          </cell>
          <cell r="Z85">
            <v>5.3319999999999999</v>
          </cell>
          <cell r="AA85">
            <v>2858.4</v>
          </cell>
          <cell r="AB85">
            <v>8.2204999999999995</v>
          </cell>
          <cell r="AC85">
            <v>4.2629999999999999</v>
          </cell>
          <cell r="AD85">
            <v>2857.9</v>
          </cell>
          <cell r="AE85">
            <v>8.1166999999999998</v>
          </cell>
          <cell r="AF85">
            <v>3.55</v>
          </cell>
          <cell r="AG85">
            <v>2857.4</v>
          </cell>
          <cell r="AH85">
            <v>8.0317000000000007</v>
          </cell>
          <cell r="AI85">
            <v>3.0419999999999998</v>
          </cell>
          <cell r="AJ85">
            <v>2856.9</v>
          </cell>
          <cell r="AK85">
            <v>7.9598000000000004</v>
          </cell>
          <cell r="AL85">
            <v>2.66</v>
          </cell>
          <cell r="AM85">
            <v>2856.4</v>
          </cell>
          <cell r="AN85">
            <v>7.8973000000000004</v>
          </cell>
          <cell r="AO85">
            <v>2.363</v>
          </cell>
          <cell r="AP85">
            <v>2856.9</v>
          </cell>
          <cell r="AQ85">
            <v>7.8421000000000003</v>
          </cell>
          <cell r="AR85">
            <v>2.125</v>
          </cell>
          <cell r="AS85">
            <v>2855.4</v>
          </cell>
          <cell r="AT85">
            <v>7.7927</v>
          </cell>
          <cell r="AU85">
            <v>1.0569999999999999</v>
          </cell>
          <cell r="AV85">
            <v>2850.3</v>
          </cell>
          <cell r="AW85">
            <v>7.4642999999999997</v>
          </cell>
          <cell r="AX85">
            <v>0.70020000000000004</v>
          </cell>
          <cell r="AY85">
            <v>2845</v>
          </cell>
          <cell r="AZ85">
            <v>7.2683999999999997</v>
          </cell>
          <cell r="BA85">
            <v>0.52190000000000003</v>
          </cell>
          <cell r="BB85">
            <v>2839.6</v>
          </cell>
          <cell r="BC85">
            <v>7.1265999999999998</v>
          </cell>
          <cell r="BD85">
            <v>0.4148</v>
          </cell>
          <cell r="BE85">
            <v>2833.9</v>
          </cell>
          <cell r="BF85">
            <v>7.0141</v>
          </cell>
          <cell r="BG85">
            <v>0.20019999999999999</v>
          </cell>
          <cell r="BH85">
            <v>2802.9</v>
          </cell>
          <cell r="BI85">
            <v>6.6413000000000002</v>
          </cell>
          <cell r="BJ85">
            <v>1.1413E-3</v>
          </cell>
          <cell r="BK85">
            <v>807.6</v>
          </cell>
          <cell r="BL85">
            <v>2.2351999999999999</v>
          </cell>
          <cell r="BM85">
            <v>1.1408E-3</v>
          </cell>
          <cell r="BN85">
            <v>807.9</v>
          </cell>
          <cell r="BO85">
            <v>2.2345000000000002</v>
          </cell>
          <cell r="BP85">
            <v>1.1402999999999999E-3</v>
          </cell>
          <cell r="BQ85">
            <v>808.1</v>
          </cell>
          <cell r="BR85">
            <v>2.2338</v>
          </cell>
          <cell r="BS85">
            <v>1.1398999999999999E-3</v>
          </cell>
          <cell r="BT85">
            <v>808.3</v>
          </cell>
          <cell r="BU85">
            <v>2.2330000000000001</v>
          </cell>
          <cell r="BV85">
            <v>1.1394E-3</v>
          </cell>
          <cell r="BW85">
            <v>808.6</v>
          </cell>
          <cell r="BX85">
            <v>2.2323</v>
          </cell>
          <cell r="BY85">
            <v>1.1389E-3</v>
          </cell>
          <cell r="BZ85">
            <v>808.8</v>
          </cell>
          <cell r="CA85">
            <v>2.2315999999999998</v>
          </cell>
          <cell r="CB85">
            <v>1.1385E-3</v>
          </cell>
          <cell r="CC85">
            <v>809</v>
          </cell>
          <cell r="CD85">
            <v>2.2307999999999999</v>
          </cell>
          <cell r="CE85">
            <v>1.1379999999999999E-3</v>
          </cell>
          <cell r="CF85">
            <v>809.3</v>
          </cell>
          <cell r="CG85">
            <v>2.2301000000000002</v>
          </cell>
          <cell r="CH85">
            <v>1.1371E-3</v>
          </cell>
          <cell r="CI85">
            <v>809.7</v>
          </cell>
          <cell r="CJ85">
            <v>2.2286999999999999</v>
          </cell>
          <cell r="CK85">
            <v>1.1362E-3</v>
          </cell>
          <cell r="CL85">
            <v>810.2</v>
          </cell>
          <cell r="CM85">
            <v>2.2273000000000001</v>
          </cell>
          <cell r="CN85">
            <v>1.1352999999999999E-3</v>
          </cell>
          <cell r="CO85">
            <v>810.7</v>
          </cell>
          <cell r="CP85">
            <v>2.2258</v>
          </cell>
          <cell r="CQ85">
            <v>1.1344E-3</v>
          </cell>
          <cell r="CR85">
            <v>811.2</v>
          </cell>
          <cell r="CS85">
            <v>2.2244000000000002</v>
          </cell>
          <cell r="CT85">
            <v>1.1335E-3</v>
          </cell>
          <cell r="CU85">
            <v>811.6</v>
          </cell>
          <cell r="CV85">
            <v>2.2229999999999999</v>
          </cell>
          <cell r="CW85">
            <v>1.1326000000000001E-3</v>
          </cell>
          <cell r="CX85">
            <v>812.1</v>
          </cell>
          <cell r="CY85">
            <v>2.2216</v>
          </cell>
          <cell r="CZ85">
            <v>1.1317E-3</v>
          </cell>
          <cell r="DA85">
            <v>812.6</v>
          </cell>
          <cell r="DB85">
            <v>2.2202000000000002</v>
          </cell>
          <cell r="DC85">
            <v>1.1307999999999999E-3</v>
          </cell>
          <cell r="DD85">
            <v>813.1</v>
          </cell>
          <cell r="DE85">
            <v>2.2187999999999999</v>
          </cell>
          <cell r="DF85">
            <v>1.1299999999999999E-3</v>
          </cell>
          <cell r="DG85">
            <v>813.6</v>
          </cell>
          <cell r="DH85">
            <v>2.2174999999999998</v>
          </cell>
          <cell r="DI85">
            <v>1.1291000000000001E-3</v>
          </cell>
          <cell r="DJ85">
            <v>814.1</v>
          </cell>
          <cell r="DK85">
            <v>2.2161</v>
          </cell>
          <cell r="DL85">
            <v>1.1282E-3</v>
          </cell>
          <cell r="DM85">
            <v>814.6</v>
          </cell>
          <cell r="DN85">
            <v>2.2147000000000001</v>
          </cell>
          <cell r="DO85">
            <v>1.1274E-3</v>
          </cell>
          <cell r="DP85">
            <v>815.1</v>
          </cell>
          <cell r="DQ85">
            <v>2.2134</v>
          </cell>
          <cell r="DR85">
            <v>1.1266E-3</v>
          </cell>
          <cell r="DS85">
            <v>815.6</v>
          </cell>
          <cell r="DT85">
            <v>2.2120000000000002</v>
          </cell>
          <cell r="DU85">
            <v>1.1257000000000001E-3</v>
          </cell>
          <cell r="DV85">
            <v>816.1</v>
          </cell>
          <cell r="DW85">
            <v>2.2107000000000001</v>
          </cell>
          <cell r="DX85">
            <v>1.1249000000000001E-3</v>
          </cell>
          <cell r="DY85">
            <v>816.6</v>
          </cell>
          <cell r="DZ85">
            <v>2.2092999999999998</v>
          </cell>
          <cell r="EA85">
            <v>1.1241000000000001E-3</v>
          </cell>
          <cell r="EB85">
            <v>817.1</v>
          </cell>
          <cell r="EC85">
            <v>2.2080000000000002</v>
          </cell>
          <cell r="ED85">
            <v>1.1233E-3</v>
          </cell>
          <cell r="EE85">
            <v>817.6</v>
          </cell>
          <cell r="EF85">
            <v>2.2067000000000001</v>
          </cell>
          <cell r="EG85">
            <v>1.1225E-3</v>
          </cell>
          <cell r="EH85">
            <v>818.1</v>
          </cell>
          <cell r="EI85">
            <v>2.2054</v>
          </cell>
          <cell r="EJ85">
            <v>1.1217E-3</v>
          </cell>
          <cell r="EK85">
            <v>818.7</v>
          </cell>
          <cell r="EL85">
            <v>2.2040999999999999</v>
          </cell>
          <cell r="EM85">
            <v>1.1207999999999999E-3</v>
          </cell>
          <cell r="EN85">
            <v>819.2</v>
          </cell>
          <cell r="EO85">
            <v>2.2027999999999999</v>
          </cell>
          <cell r="EP85">
            <v>1.1199999999999999E-3</v>
          </cell>
          <cell r="EQ85">
            <v>819.7</v>
          </cell>
          <cell r="ER85">
            <v>2.2014999999999998</v>
          </cell>
          <cell r="ES85">
            <v>1.1192999999999999E-3</v>
          </cell>
          <cell r="ET85">
            <v>820.2</v>
          </cell>
          <cell r="EU85">
            <v>2.2002000000000002</v>
          </cell>
          <cell r="EV85">
            <v>1.1184999999999999E-3</v>
          </cell>
          <cell r="EW85">
            <v>820.7</v>
          </cell>
          <cell r="EX85">
            <v>2.1989000000000001</v>
          </cell>
          <cell r="EY85">
            <v>1.1176999999999999E-3</v>
          </cell>
          <cell r="EZ85">
            <v>821.3</v>
          </cell>
          <cell r="FA85">
            <v>2.1976</v>
          </cell>
          <cell r="FB85">
            <v>1.1169000000000001E-3</v>
          </cell>
          <cell r="FC85">
            <v>821.8</v>
          </cell>
          <cell r="FD85">
            <v>2.1962999999999999</v>
          </cell>
          <cell r="FE85">
            <v>1.1161999999999999E-3</v>
          </cell>
          <cell r="FF85">
            <v>822.3</v>
          </cell>
          <cell r="FG85">
            <v>2.1951000000000001</v>
          </cell>
          <cell r="FH85">
            <v>1.1153999999999999E-3</v>
          </cell>
          <cell r="FI85">
            <v>822.8</v>
          </cell>
          <cell r="FJ85">
            <v>2.1938</v>
          </cell>
          <cell r="FK85">
            <v>1.1146000000000001E-3</v>
          </cell>
          <cell r="FL85">
            <v>823.4</v>
          </cell>
          <cell r="FM85">
            <v>2.1924999999999999</v>
          </cell>
          <cell r="FN85">
            <v>1.1138999999999999E-3</v>
          </cell>
          <cell r="FO85">
            <v>823.9</v>
          </cell>
          <cell r="FP85">
            <v>2.1913</v>
          </cell>
          <cell r="FQ85">
            <v>1.1130999999999999E-3</v>
          </cell>
          <cell r="FR85">
            <v>824.4</v>
          </cell>
          <cell r="FS85">
            <v>2.19</v>
          </cell>
          <cell r="FT85">
            <v>1.1123999999999999E-3</v>
          </cell>
          <cell r="FU85">
            <v>825</v>
          </cell>
          <cell r="FV85">
            <v>2.1888000000000001</v>
          </cell>
          <cell r="FW85">
            <v>1.1115999999999999E-3</v>
          </cell>
          <cell r="FX85">
            <v>825.2</v>
          </cell>
          <cell r="FY85">
            <v>2.1875</v>
          </cell>
          <cell r="FZ85">
            <v>1.1109E-3</v>
          </cell>
          <cell r="GA85">
            <v>826.1</v>
          </cell>
          <cell r="GB85">
            <v>2.1863000000000001</v>
          </cell>
          <cell r="GC85">
            <v>1.1102E-3</v>
          </cell>
          <cell r="GD85">
            <v>826.6</v>
          </cell>
          <cell r="GE85">
            <v>2.1850999999999998</v>
          </cell>
          <cell r="GF85">
            <v>1.1094E-3</v>
          </cell>
          <cell r="GG85">
            <v>827.2</v>
          </cell>
          <cell r="GH85">
            <v>2.1839</v>
          </cell>
          <cell r="GI85">
            <v>1.1087E-3</v>
          </cell>
          <cell r="GJ85">
            <v>827.7</v>
          </cell>
          <cell r="GK85">
            <v>2.1827000000000001</v>
          </cell>
          <cell r="GL85">
            <v>1.108E-3</v>
          </cell>
          <cell r="GM85">
            <v>828.2</v>
          </cell>
          <cell r="GN85">
            <v>2.1815000000000002</v>
          </cell>
          <cell r="GO85">
            <v>1.1073000000000001E-3</v>
          </cell>
          <cell r="GP85">
            <v>828.8</v>
          </cell>
          <cell r="GQ85">
            <v>2.1802999999999999</v>
          </cell>
          <cell r="GR85">
            <v>1.1065999999999999E-3</v>
          </cell>
          <cell r="GS85">
            <v>829.4</v>
          </cell>
          <cell r="GT85">
            <v>2.1791</v>
          </cell>
          <cell r="GU85">
            <v>1.1058999999999999E-3</v>
          </cell>
          <cell r="GV85">
            <v>829.9</v>
          </cell>
          <cell r="GW85">
            <v>2.1779000000000002</v>
          </cell>
          <cell r="GX85">
            <v>1.1052E-3</v>
          </cell>
          <cell r="GY85">
            <v>830.5</v>
          </cell>
          <cell r="GZ85">
            <v>2.1766999999999999</v>
          </cell>
          <cell r="HA85">
            <v>1.1045E-3</v>
          </cell>
          <cell r="HB85">
            <v>831</v>
          </cell>
          <cell r="HC85">
            <v>2.1755</v>
          </cell>
          <cell r="HD85">
            <v>1.1038000000000001E-3</v>
          </cell>
          <cell r="HE85">
            <v>831.6</v>
          </cell>
          <cell r="HF85">
            <v>2.1743000000000001</v>
          </cell>
          <cell r="HG85">
            <v>1.1031000000000001E-3</v>
          </cell>
          <cell r="HH85">
            <v>832.1</v>
          </cell>
          <cell r="HI85">
            <v>2.1730999999999998</v>
          </cell>
          <cell r="HJ85">
            <v>1.1023999999999999E-3</v>
          </cell>
          <cell r="HK85">
            <v>832.7</v>
          </cell>
          <cell r="HL85">
            <v>2.1720000000000002</v>
          </cell>
          <cell r="HM85">
            <v>1.101E-3</v>
          </cell>
          <cell r="HN85">
            <v>833.8</v>
          </cell>
          <cell r="HO85">
            <v>2.1696</v>
          </cell>
          <cell r="HP85">
            <v>1.0996999999999999E-3</v>
          </cell>
          <cell r="HQ85">
            <v>835</v>
          </cell>
          <cell r="HR85">
            <v>2.1673</v>
          </cell>
          <cell r="HS85">
            <v>1.0983E-3</v>
          </cell>
          <cell r="HT85">
            <v>836.1</v>
          </cell>
          <cell r="HU85">
            <v>2.165</v>
          </cell>
          <cell r="HV85">
            <v>1.0970000000000001E-3</v>
          </cell>
          <cell r="HW85">
            <v>837.2</v>
          </cell>
          <cell r="HX85">
            <v>2.1627000000000001</v>
          </cell>
          <cell r="HY85">
            <v>1.0957E-3</v>
          </cell>
          <cell r="HZ85">
            <v>838.4</v>
          </cell>
          <cell r="IA85">
            <v>2.1604999999999999</v>
          </cell>
          <cell r="IB85">
            <v>1.0943999999999999E-3</v>
          </cell>
          <cell r="IC85">
            <v>839.5</v>
          </cell>
          <cell r="ID85">
            <v>2.1581999999999999</v>
          </cell>
          <cell r="IE85">
            <v>1.0931000000000001E-3</v>
          </cell>
          <cell r="IF85">
            <v>840.7</v>
          </cell>
          <cell r="IG85">
            <v>2.1560000000000001</v>
          </cell>
          <cell r="IH85">
            <v>1.0919E-3</v>
          </cell>
          <cell r="II85">
            <v>841.8</v>
          </cell>
          <cell r="IJ85">
            <v>2.1537999999999999</v>
          </cell>
          <cell r="IK85">
            <v>1.0905999999999999E-3</v>
          </cell>
          <cell r="IL85">
            <v>843</v>
          </cell>
          <cell r="IM85">
            <v>2.1516000000000002</v>
          </cell>
          <cell r="IN85">
            <v>1.0893999999999999E-3</v>
          </cell>
          <cell r="IO85">
            <v>844.2</v>
          </cell>
          <cell r="IP85">
            <v>2.1494</v>
          </cell>
          <cell r="IQ85">
            <v>1.0881E-3</v>
          </cell>
          <cell r="IR85">
            <v>845.3</v>
          </cell>
          <cell r="IS85">
            <v>2.1472000000000002</v>
          </cell>
        </row>
        <row r="86">
          <cell r="A86">
            <v>200</v>
          </cell>
          <cell r="B86">
            <v>218.35</v>
          </cell>
          <cell r="C86">
            <v>2879.7</v>
          </cell>
          <cell r="D86">
            <v>9.9673999999999996</v>
          </cell>
          <cell r="E86">
            <v>109.17</v>
          </cell>
          <cell r="F86">
            <v>2879.7</v>
          </cell>
          <cell r="G86">
            <v>9.6475000000000009</v>
          </cell>
          <cell r="H86">
            <v>72.78</v>
          </cell>
          <cell r="I86">
            <v>2879.6</v>
          </cell>
          <cell r="J86">
            <v>9.4603000000000002</v>
          </cell>
          <cell r="K86">
            <v>54.58</v>
          </cell>
          <cell r="L86">
            <v>2879.6</v>
          </cell>
          <cell r="M86">
            <v>9.3274000000000008</v>
          </cell>
          <cell r="N86">
            <v>43.66</v>
          </cell>
          <cell r="O86">
            <v>2879.5</v>
          </cell>
          <cell r="P86">
            <v>9.2243999999999993</v>
          </cell>
          <cell r="Q86">
            <v>21.82</v>
          </cell>
          <cell r="R86">
            <v>2879.3</v>
          </cell>
          <cell r="S86">
            <v>8.9040999999999997</v>
          </cell>
          <cell r="T86">
            <v>10.907</v>
          </cell>
          <cell r="U86">
            <v>2878.9</v>
          </cell>
          <cell r="V86">
            <v>8.5835000000000008</v>
          </cell>
          <cell r="W86">
            <v>7.2679999999999998</v>
          </cell>
          <cell r="X86">
            <v>2878.4</v>
          </cell>
          <cell r="Y86">
            <v>8.3956</v>
          </cell>
          <cell r="Z86">
            <v>5.4480000000000004</v>
          </cell>
          <cell r="AA86">
            <v>2877.9</v>
          </cell>
          <cell r="AB86">
            <v>8.2621000000000002</v>
          </cell>
          <cell r="AC86">
            <v>4.3559999999999999</v>
          </cell>
          <cell r="AD86">
            <v>2877.5</v>
          </cell>
          <cell r="AE86">
            <v>8.1584000000000003</v>
          </cell>
          <cell r="AF86">
            <v>3.6280000000000001</v>
          </cell>
          <cell r="AG86">
            <v>2877</v>
          </cell>
          <cell r="AH86">
            <v>8.0734999999999992</v>
          </cell>
          <cell r="AI86">
            <v>3.1080000000000001</v>
          </cell>
          <cell r="AJ86">
            <v>2876.6</v>
          </cell>
          <cell r="AK86">
            <v>8.0016999999999996</v>
          </cell>
          <cell r="AL86">
            <v>2.718</v>
          </cell>
          <cell r="AM86">
            <v>2876.1</v>
          </cell>
          <cell r="AN86">
            <v>7.9393000000000002</v>
          </cell>
          <cell r="AO86">
            <v>2.415</v>
          </cell>
          <cell r="AP86">
            <v>2875.6</v>
          </cell>
          <cell r="AQ86">
            <v>7.8841999999999999</v>
          </cell>
          <cell r="AR86">
            <v>2.1720000000000002</v>
          </cell>
          <cell r="AS86">
            <v>2875.2</v>
          </cell>
          <cell r="AT86">
            <v>7.8348000000000004</v>
          </cell>
          <cell r="AU86">
            <v>1.08</v>
          </cell>
          <cell r="AV86">
            <v>2870.5</v>
          </cell>
          <cell r="AW86">
            <v>7.5072999999999999</v>
          </cell>
          <cell r="AX86">
            <v>0.71640000000000004</v>
          </cell>
          <cell r="AY86">
            <v>2865.6</v>
          </cell>
          <cell r="AZ86">
            <v>7.3124000000000002</v>
          </cell>
          <cell r="BA86">
            <v>0.5343</v>
          </cell>
          <cell r="BB86">
            <v>2860.6</v>
          </cell>
          <cell r="BC86">
            <v>7.1715</v>
          </cell>
          <cell r="BD86">
            <v>0.42499999999999999</v>
          </cell>
          <cell r="BE86">
            <v>2855.5</v>
          </cell>
          <cell r="BF86">
            <v>7.0602</v>
          </cell>
          <cell r="BG86">
            <v>0.2059</v>
          </cell>
          <cell r="BH86">
            <v>2827.5</v>
          </cell>
          <cell r="BI86">
            <v>6.694</v>
          </cell>
          <cell r="BJ86">
            <v>0.13239999999999999</v>
          </cell>
          <cell r="BK86">
            <v>2795.3</v>
          </cell>
          <cell r="BL86">
            <v>6.4522000000000004</v>
          </cell>
          <cell r="BM86">
            <v>1.1559999999999999E-3</v>
          </cell>
          <cell r="BN86">
            <v>852.6</v>
          </cell>
          <cell r="BO86">
            <v>2.33</v>
          </cell>
          <cell r="BP86">
            <v>1.1555000000000001E-3</v>
          </cell>
          <cell r="BQ86">
            <v>852.8</v>
          </cell>
          <cell r="BR86">
            <v>2.3292000000000002</v>
          </cell>
          <cell r="BS86">
            <v>1.155E-3</v>
          </cell>
          <cell r="BT86">
            <v>853</v>
          </cell>
          <cell r="BU86">
            <v>2.3283999999999998</v>
          </cell>
          <cell r="BV86">
            <v>1.1544999999999999E-3</v>
          </cell>
          <cell r="BW86">
            <v>853.2</v>
          </cell>
          <cell r="BX86">
            <v>2.3275999999999999</v>
          </cell>
          <cell r="BY86">
            <v>1.1540000000000001E-3</v>
          </cell>
          <cell r="BZ86">
            <v>853.4</v>
          </cell>
          <cell r="CA86">
            <v>2.3268</v>
          </cell>
          <cell r="CB86">
            <v>1.1534E-3</v>
          </cell>
          <cell r="CC86">
            <v>853.6</v>
          </cell>
          <cell r="CD86">
            <v>2.3260000000000001</v>
          </cell>
          <cell r="CE86">
            <v>1.1529999999999999E-3</v>
          </cell>
          <cell r="CF86">
            <v>853.8</v>
          </cell>
          <cell r="CG86">
            <v>2.3252999999999999</v>
          </cell>
          <cell r="CH86">
            <v>1.1519E-3</v>
          </cell>
          <cell r="CI86">
            <v>854.2</v>
          </cell>
          <cell r="CJ86">
            <v>2.3237000000000001</v>
          </cell>
          <cell r="CK86">
            <v>1.1509999999999999E-3</v>
          </cell>
          <cell r="CL86">
            <v>854.6</v>
          </cell>
          <cell r="CM86">
            <v>2.3222</v>
          </cell>
          <cell r="CN86">
            <v>1.15E-3</v>
          </cell>
          <cell r="CO86">
            <v>855.1</v>
          </cell>
          <cell r="CP86">
            <v>2.3207</v>
          </cell>
          <cell r="CQ86">
            <v>1.1490000000000001E-3</v>
          </cell>
          <cell r="CR86">
            <v>855.5</v>
          </cell>
          <cell r="CS86">
            <v>2.3191000000000002</v>
          </cell>
          <cell r="CT86">
            <v>1.1479999999999999E-3</v>
          </cell>
          <cell r="CU86">
            <v>855.9</v>
          </cell>
          <cell r="CV86">
            <v>2.3176000000000001</v>
          </cell>
          <cell r="CW86">
            <v>1.147E-3</v>
          </cell>
          <cell r="CX86">
            <v>856.4</v>
          </cell>
          <cell r="CY86">
            <v>2.3161</v>
          </cell>
          <cell r="CZ86">
            <v>1.1460999999999999E-3</v>
          </cell>
          <cell r="DA86">
            <v>856.8</v>
          </cell>
          <cell r="DB86">
            <v>2.3146</v>
          </cell>
          <cell r="DC86">
            <v>1.1451E-3</v>
          </cell>
          <cell r="DD86">
            <v>857.2</v>
          </cell>
          <cell r="DE86">
            <v>2.3130999999999999</v>
          </cell>
          <cell r="DF86">
            <v>1.1441999999999999E-3</v>
          </cell>
          <cell r="DG86">
            <v>857.7</v>
          </cell>
          <cell r="DH86">
            <v>2.3117000000000001</v>
          </cell>
          <cell r="DI86">
            <v>1.1432E-3</v>
          </cell>
          <cell r="DJ86">
            <v>858.1</v>
          </cell>
          <cell r="DK86">
            <v>2.3102</v>
          </cell>
          <cell r="DL86">
            <v>1.1423E-3</v>
          </cell>
          <cell r="DM86">
            <v>858.6</v>
          </cell>
          <cell r="DN86">
            <v>2.3087</v>
          </cell>
          <cell r="DO86">
            <v>1.1414000000000001E-3</v>
          </cell>
          <cell r="DP86">
            <v>859</v>
          </cell>
          <cell r="DQ86">
            <v>2.3073000000000001</v>
          </cell>
          <cell r="DR86">
            <v>1.1405E-3</v>
          </cell>
          <cell r="DS86">
            <v>859.5</v>
          </cell>
          <cell r="DT86">
            <v>2.3058000000000001</v>
          </cell>
          <cell r="DU86">
            <v>1.1395999999999999E-3</v>
          </cell>
          <cell r="DV86">
            <v>860</v>
          </cell>
          <cell r="DW86">
            <v>2.3043999999999998</v>
          </cell>
          <cell r="DX86">
            <v>1.1387000000000001E-3</v>
          </cell>
          <cell r="DY86">
            <v>860.4</v>
          </cell>
          <cell r="DZ86">
            <v>2.3029999999999999</v>
          </cell>
          <cell r="EA86">
            <v>1.1378E-3</v>
          </cell>
          <cell r="EB86">
            <v>860.9</v>
          </cell>
          <cell r="EC86">
            <v>2.3014999999999999</v>
          </cell>
          <cell r="ED86">
            <v>1.1368999999999999E-3</v>
          </cell>
          <cell r="EE86">
            <v>861.4</v>
          </cell>
          <cell r="EF86">
            <v>2.3001</v>
          </cell>
          <cell r="EG86">
            <v>1.1360000000000001E-3</v>
          </cell>
          <cell r="EH86">
            <v>861.8</v>
          </cell>
          <cell r="EI86">
            <v>2.2987000000000002</v>
          </cell>
          <cell r="EJ86">
            <v>1.1352000000000001E-3</v>
          </cell>
          <cell r="EK86">
            <v>862.3</v>
          </cell>
          <cell r="EL86">
            <v>2.2972999999999999</v>
          </cell>
          <cell r="EM86">
            <v>1.1343E-3</v>
          </cell>
          <cell r="EN86">
            <v>862.8</v>
          </cell>
          <cell r="EO86">
            <v>2.2959999999999998</v>
          </cell>
          <cell r="EP86">
            <v>1.1333999999999999E-3</v>
          </cell>
          <cell r="EQ86">
            <v>863.3</v>
          </cell>
          <cell r="ER86">
            <v>2.2946</v>
          </cell>
          <cell r="ES86">
            <v>1.1326000000000001E-3</v>
          </cell>
          <cell r="ET86">
            <v>863.8</v>
          </cell>
          <cell r="EU86">
            <v>2.2932000000000001</v>
          </cell>
          <cell r="EV86">
            <v>1.1317E-3</v>
          </cell>
          <cell r="EW86">
            <v>864.2</v>
          </cell>
          <cell r="EX86">
            <v>2.2917999999999998</v>
          </cell>
          <cell r="EY86">
            <v>1.1309E-3</v>
          </cell>
          <cell r="EZ86">
            <v>864.7</v>
          </cell>
          <cell r="FA86">
            <v>2.2904</v>
          </cell>
          <cell r="FB86">
            <v>1.1299999999999999E-3</v>
          </cell>
          <cell r="FC86">
            <v>865.2</v>
          </cell>
          <cell r="FD86">
            <v>2.2890999999999999</v>
          </cell>
          <cell r="FE86">
            <v>1.1291999999999999E-3</v>
          </cell>
          <cell r="FF86">
            <v>865.7</v>
          </cell>
          <cell r="FG86">
            <v>2.2877000000000001</v>
          </cell>
          <cell r="FH86">
            <v>1.1284000000000001E-3</v>
          </cell>
          <cell r="FI86">
            <v>866.2</v>
          </cell>
          <cell r="FJ86">
            <v>2.2864</v>
          </cell>
          <cell r="FK86">
            <v>1.1276000000000001E-3</v>
          </cell>
          <cell r="FL86">
            <v>866.7</v>
          </cell>
          <cell r="FM86">
            <v>2.2850000000000001</v>
          </cell>
          <cell r="FN86">
            <v>1.1268000000000001E-3</v>
          </cell>
          <cell r="FO86">
            <v>867.2</v>
          </cell>
          <cell r="FP86">
            <v>2.2837000000000001</v>
          </cell>
          <cell r="FQ86">
            <v>1.126E-3</v>
          </cell>
          <cell r="FR86">
            <v>867.7</v>
          </cell>
          <cell r="FS86">
            <v>2.2824</v>
          </cell>
          <cell r="FT86">
            <v>1.1252E-3</v>
          </cell>
          <cell r="FU86">
            <v>868.2</v>
          </cell>
          <cell r="FV86">
            <v>2.2810999999999999</v>
          </cell>
          <cell r="FW86">
            <v>1.1244E-3</v>
          </cell>
          <cell r="FX86">
            <v>868.7</v>
          </cell>
          <cell r="FY86">
            <v>2.2797999999999998</v>
          </cell>
          <cell r="FZ86">
            <v>1.1236E-3</v>
          </cell>
          <cell r="GA86">
            <v>869.2</v>
          </cell>
          <cell r="GB86">
            <v>2.2785000000000002</v>
          </cell>
          <cell r="GC86">
            <v>1.1228E-3</v>
          </cell>
          <cell r="GD86">
            <v>869.7</v>
          </cell>
          <cell r="GE86">
            <v>2.2772000000000001</v>
          </cell>
          <cell r="GF86">
            <v>1.122E-3</v>
          </cell>
          <cell r="GG86">
            <v>870.2</v>
          </cell>
          <cell r="GH86">
            <v>2.2757999999999998</v>
          </cell>
          <cell r="GI86">
            <v>1.1211999999999999E-3</v>
          </cell>
          <cell r="GJ86">
            <v>870.7</v>
          </cell>
          <cell r="GK86">
            <v>2.2746</v>
          </cell>
          <cell r="GL86">
            <v>1.1203999999999999E-3</v>
          </cell>
          <cell r="GM86">
            <v>871.2</v>
          </cell>
          <cell r="GN86">
            <v>2.2732999999999999</v>
          </cell>
          <cell r="GO86">
            <v>1.1196999999999999E-3</v>
          </cell>
          <cell r="GP86">
            <v>871.8</v>
          </cell>
          <cell r="GQ86">
            <v>2.2719999999999998</v>
          </cell>
          <cell r="GR86">
            <v>1.1188999999999999E-3</v>
          </cell>
          <cell r="GS86">
            <v>872.3</v>
          </cell>
          <cell r="GT86">
            <v>2.2707000000000002</v>
          </cell>
          <cell r="GU86">
            <v>1.1182E-3</v>
          </cell>
          <cell r="GV86">
            <v>872.8</v>
          </cell>
          <cell r="GW86">
            <v>2.2694000000000001</v>
          </cell>
          <cell r="GX86">
            <v>1.1173999999999999E-3</v>
          </cell>
          <cell r="GY86">
            <v>873.3</v>
          </cell>
          <cell r="GZ86">
            <v>2.2682000000000002</v>
          </cell>
          <cell r="HA86">
            <v>1.1165999999999999E-3</v>
          </cell>
          <cell r="HB86">
            <v>873.8</v>
          </cell>
          <cell r="HC86">
            <v>2.2669999999999999</v>
          </cell>
          <cell r="HD86">
            <v>1.1159E-3</v>
          </cell>
          <cell r="HE86">
            <v>874.4</v>
          </cell>
          <cell r="HF86">
            <v>2.2656999999999998</v>
          </cell>
          <cell r="HG86">
            <v>1.1152E-3</v>
          </cell>
          <cell r="HH86">
            <v>874.9</v>
          </cell>
          <cell r="HI86">
            <v>2.2645</v>
          </cell>
          <cell r="HJ86">
            <v>1.1144E-3</v>
          </cell>
          <cell r="HK86">
            <v>875.4</v>
          </cell>
          <cell r="HL86">
            <v>2.2631999999999999</v>
          </cell>
          <cell r="HM86">
            <v>1.1130000000000001E-3</v>
          </cell>
          <cell r="HN86">
            <v>876.5</v>
          </cell>
          <cell r="HO86">
            <v>2.2606999999999999</v>
          </cell>
          <cell r="HP86">
            <v>1.1115000000000001E-3</v>
          </cell>
          <cell r="HQ86">
            <v>877.5</v>
          </cell>
          <cell r="HR86">
            <v>2.2583000000000002</v>
          </cell>
          <cell r="HS86">
            <v>1.1100999999999999E-3</v>
          </cell>
          <cell r="HT86">
            <v>878.6</v>
          </cell>
          <cell r="HU86">
            <v>2.2559</v>
          </cell>
          <cell r="HV86">
            <v>1.1087E-3</v>
          </cell>
          <cell r="HW86">
            <v>879.7</v>
          </cell>
          <cell r="HX86">
            <v>2.2534999999999998</v>
          </cell>
          <cell r="HY86">
            <v>1.1073000000000001E-3</v>
          </cell>
          <cell r="HZ86">
            <v>880.8</v>
          </cell>
          <cell r="IA86">
            <v>2.2511000000000001</v>
          </cell>
          <cell r="IB86">
            <v>1.1058999999999999E-3</v>
          </cell>
          <cell r="IC86">
            <v>881.9</v>
          </cell>
          <cell r="ID86">
            <v>2.2486999999999999</v>
          </cell>
          <cell r="IE86">
            <v>1.1045E-3</v>
          </cell>
          <cell r="IF86">
            <v>883</v>
          </cell>
          <cell r="IG86">
            <v>2.2463000000000002</v>
          </cell>
          <cell r="IH86">
            <v>1.1031999999999999E-3</v>
          </cell>
          <cell r="II86">
            <v>884.1</v>
          </cell>
          <cell r="IJ86">
            <v>2.2440000000000002</v>
          </cell>
          <cell r="IK86">
            <v>1.1018E-3</v>
          </cell>
          <cell r="IL86">
            <v>885.2</v>
          </cell>
          <cell r="IM86">
            <v>2.2416999999999998</v>
          </cell>
          <cell r="IN86">
            <v>1.1004999999999999E-3</v>
          </cell>
          <cell r="IO86">
            <v>886.3</v>
          </cell>
          <cell r="IP86">
            <v>2.2393999999999998</v>
          </cell>
          <cell r="IQ86">
            <v>1.0992E-3</v>
          </cell>
          <cell r="IR86">
            <v>887.4</v>
          </cell>
          <cell r="IS86">
            <v>2.2370999999999999</v>
          </cell>
        </row>
        <row r="87">
          <cell r="A87">
            <v>210</v>
          </cell>
          <cell r="B87">
            <v>222.97</v>
          </cell>
          <cell r="C87">
            <v>2899.1</v>
          </cell>
          <cell r="D87">
            <v>10.007999999999999</v>
          </cell>
          <cell r="E87">
            <v>111.48</v>
          </cell>
          <cell r="F87">
            <v>2899.1</v>
          </cell>
          <cell r="G87">
            <v>9.6881000000000004</v>
          </cell>
          <cell r="H87">
            <v>74.319999999999993</v>
          </cell>
          <cell r="I87">
            <v>2899.1</v>
          </cell>
          <cell r="J87">
            <v>9.5008999999999997</v>
          </cell>
          <cell r="K87">
            <v>55.73</v>
          </cell>
          <cell r="L87">
            <v>2899</v>
          </cell>
          <cell r="M87">
            <v>9.3681000000000001</v>
          </cell>
          <cell r="N87">
            <v>44.58</v>
          </cell>
          <cell r="O87">
            <v>2899</v>
          </cell>
          <cell r="P87">
            <v>9.2650000000000006</v>
          </cell>
          <cell r="Q87">
            <v>22.29</v>
          </cell>
          <cell r="R87">
            <v>2898.8</v>
          </cell>
          <cell r="S87">
            <v>8.9448000000000008</v>
          </cell>
          <cell r="T87">
            <v>11.138</v>
          </cell>
          <cell r="U87">
            <v>2898.3</v>
          </cell>
          <cell r="V87">
            <v>8.6242000000000001</v>
          </cell>
          <cell r="W87">
            <v>7.4219999999999997</v>
          </cell>
          <cell r="X87">
            <v>2897.9</v>
          </cell>
          <cell r="Y87">
            <v>8.4365000000000006</v>
          </cell>
          <cell r="Z87">
            <v>5.5640000000000001</v>
          </cell>
          <cell r="AA87">
            <v>2897.5</v>
          </cell>
          <cell r="AB87">
            <v>8.3030000000000008</v>
          </cell>
          <cell r="AC87">
            <v>4.4489999999999998</v>
          </cell>
          <cell r="AD87">
            <v>2897.1</v>
          </cell>
          <cell r="AE87">
            <v>8.1994000000000007</v>
          </cell>
          <cell r="AF87">
            <v>3.706</v>
          </cell>
          <cell r="AG87">
            <v>2896.6</v>
          </cell>
          <cell r="AH87">
            <v>8.1145999999999994</v>
          </cell>
          <cell r="AI87">
            <v>3.1749999999999998</v>
          </cell>
          <cell r="AJ87">
            <v>2896.2</v>
          </cell>
          <cell r="AK87">
            <v>8.0427999999999997</v>
          </cell>
          <cell r="AL87">
            <v>2.7770000000000001</v>
          </cell>
          <cell r="AM87">
            <v>2895.8</v>
          </cell>
          <cell r="AN87">
            <v>7.9805000000000001</v>
          </cell>
          <cell r="AO87">
            <v>2.4670000000000001</v>
          </cell>
          <cell r="AP87">
            <v>2895.4</v>
          </cell>
          <cell r="AQ87">
            <v>7.9253999999999998</v>
          </cell>
          <cell r="AR87">
            <v>2.2189999999999999</v>
          </cell>
          <cell r="AS87">
            <v>2894.9</v>
          </cell>
          <cell r="AT87">
            <v>7.8761000000000001</v>
          </cell>
          <cell r="AU87">
            <v>1.1040000000000001</v>
          </cell>
          <cell r="AV87">
            <v>2890.6</v>
          </cell>
          <cell r="AW87">
            <v>7.5494000000000003</v>
          </cell>
          <cell r="AX87">
            <v>0.73250000000000004</v>
          </cell>
          <cell r="AY87">
            <v>2886.1</v>
          </cell>
          <cell r="AZ87">
            <v>7.3552</v>
          </cell>
          <cell r="BA87">
            <v>0.54659999999999997</v>
          </cell>
          <cell r="BB87">
            <v>2881.5</v>
          </cell>
          <cell r="BC87">
            <v>7.2152000000000003</v>
          </cell>
          <cell r="BD87">
            <v>0.435</v>
          </cell>
          <cell r="BE87">
            <v>2876.8</v>
          </cell>
          <cell r="BF87">
            <v>7.1048</v>
          </cell>
          <cell r="BG87">
            <v>0.21149999999999999</v>
          </cell>
          <cell r="BH87">
            <v>2851.5</v>
          </cell>
          <cell r="BI87">
            <v>6.7442000000000002</v>
          </cell>
          <cell r="BJ87">
            <v>0.1366</v>
          </cell>
          <cell r="BK87">
            <v>2822.9</v>
          </cell>
          <cell r="BL87">
            <v>6.5099</v>
          </cell>
          <cell r="BM87">
            <v>1.1724999999999999E-3</v>
          </cell>
          <cell r="BN87">
            <v>897.8</v>
          </cell>
          <cell r="BO87">
            <v>2.4245000000000001</v>
          </cell>
          <cell r="BP87">
            <v>1.1719E-3</v>
          </cell>
          <cell r="BQ87">
            <v>898</v>
          </cell>
          <cell r="BR87">
            <v>2.4237000000000002</v>
          </cell>
          <cell r="BS87">
            <v>1.1714E-3</v>
          </cell>
          <cell r="BT87">
            <v>898.1</v>
          </cell>
          <cell r="BU87">
            <v>2.4228000000000001</v>
          </cell>
          <cell r="BV87">
            <v>1.1708000000000001E-3</v>
          </cell>
          <cell r="BW87">
            <v>898.3</v>
          </cell>
          <cell r="BX87">
            <v>2.4220000000000002</v>
          </cell>
          <cell r="BY87">
            <v>1.1701999999999999E-3</v>
          </cell>
          <cell r="BZ87">
            <v>898.5</v>
          </cell>
          <cell r="CA87">
            <v>2.4211</v>
          </cell>
          <cell r="CB87">
            <v>1.1697000000000001E-3</v>
          </cell>
          <cell r="CC87">
            <v>898.7</v>
          </cell>
          <cell r="CD87">
            <v>2.4203000000000001</v>
          </cell>
          <cell r="CE87">
            <v>1.1691E-3</v>
          </cell>
          <cell r="CF87">
            <v>898.8</v>
          </cell>
          <cell r="CG87">
            <v>2.4195000000000002</v>
          </cell>
          <cell r="CH87">
            <v>1.168E-3</v>
          </cell>
          <cell r="CI87">
            <v>899.2</v>
          </cell>
          <cell r="CJ87">
            <v>2.4178000000000002</v>
          </cell>
          <cell r="CK87">
            <v>1.1669E-3</v>
          </cell>
          <cell r="CL87">
            <v>899.6</v>
          </cell>
          <cell r="CM87">
            <v>2.4161000000000001</v>
          </cell>
          <cell r="CN87">
            <v>1.1658E-3</v>
          </cell>
          <cell r="CO87">
            <v>899.9</v>
          </cell>
          <cell r="CP87">
            <v>2.4144999999999999</v>
          </cell>
          <cell r="CQ87">
            <v>1.1647000000000001E-3</v>
          </cell>
          <cell r="CR87">
            <v>900.3</v>
          </cell>
          <cell r="CS87">
            <v>2.4127999999999998</v>
          </cell>
          <cell r="CT87">
            <v>1.1636000000000001E-3</v>
          </cell>
          <cell r="CU87">
            <v>900.7</v>
          </cell>
          <cell r="CV87">
            <v>2.4112</v>
          </cell>
          <cell r="CW87">
            <v>1.1626E-3</v>
          </cell>
          <cell r="CX87">
            <v>901.1</v>
          </cell>
          <cell r="CY87">
            <v>2.4096000000000002</v>
          </cell>
          <cell r="CZ87">
            <v>1.1615E-3</v>
          </cell>
          <cell r="DA87">
            <v>901.4</v>
          </cell>
          <cell r="DB87">
            <v>2.4079999999999999</v>
          </cell>
          <cell r="DC87">
            <v>1.1605000000000001E-3</v>
          </cell>
          <cell r="DD87">
            <v>901.8</v>
          </cell>
          <cell r="DE87">
            <v>2.4064000000000001</v>
          </cell>
          <cell r="DF87">
            <v>1.1594000000000001E-3</v>
          </cell>
          <cell r="DG87">
            <v>902.2</v>
          </cell>
          <cell r="DH87">
            <v>2.4047999999999998</v>
          </cell>
          <cell r="DI87">
            <v>1.1584E-3</v>
          </cell>
          <cell r="DJ87">
            <v>902.6</v>
          </cell>
          <cell r="DK87">
            <v>2.4032</v>
          </cell>
          <cell r="DL87">
            <v>1.1574000000000001E-3</v>
          </cell>
          <cell r="DM87">
            <v>903</v>
          </cell>
          <cell r="DN87">
            <v>2.4016000000000002</v>
          </cell>
          <cell r="DO87">
            <v>1.1563999999999999E-3</v>
          </cell>
          <cell r="DP87">
            <v>903.4</v>
          </cell>
          <cell r="DQ87">
            <v>2.4001000000000001</v>
          </cell>
          <cell r="DR87">
            <v>1.1554E-3</v>
          </cell>
          <cell r="DS87">
            <v>903.8</v>
          </cell>
          <cell r="DT87">
            <v>2.3984999999999999</v>
          </cell>
          <cell r="DU87">
            <v>1.1544999999999999E-3</v>
          </cell>
          <cell r="DV87">
            <v>904.2</v>
          </cell>
          <cell r="DW87">
            <v>2.3969999999999998</v>
          </cell>
          <cell r="DX87">
            <v>1.1534E-3</v>
          </cell>
          <cell r="DY87">
            <v>904.7</v>
          </cell>
          <cell r="DZ87">
            <v>2.3955000000000002</v>
          </cell>
          <cell r="EA87">
            <v>1.1525000000000001E-3</v>
          </cell>
          <cell r="EB87">
            <v>905.1</v>
          </cell>
          <cell r="EC87">
            <v>2.3938999999999999</v>
          </cell>
          <cell r="ED87">
            <v>1.1515E-3</v>
          </cell>
          <cell r="EE87">
            <v>905.5</v>
          </cell>
          <cell r="EF87">
            <v>2.3923999999999999</v>
          </cell>
          <cell r="EG87">
            <v>1.1505E-3</v>
          </cell>
          <cell r="EH87">
            <v>905.9</v>
          </cell>
          <cell r="EI87">
            <v>2.3908999999999998</v>
          </cell>
          <cell r="EJ87">
            <v>1.1496E-3</v>
          </cell>
          <cell r="EK87">
            <v>906.3</v>
          </cell>
          <cell r="EL87">
            <v>2.3894000000000002</v>
          </cell>
          <cell r="EM87">
            <v>1.1486000000000001E-3</v>
          </cell>
          <cell r="EN87">
            <v>906.8</v>
          </cell>
          <cell r="EO87">
            <v>2.3879000000000001</v>
          </cell>
          <cell r="EP87">
            <v>1.1477E-3</v>
          </cell>
          <cell r="EQ87">
            <v>907.2</v>
          </cell>
          <cell r="ER87">
            <v>2.3864999999999998</v>
          </cell>
          <cell r="ES87">
            <v>1.1467999999999999E-3</v>
          </cell>
          <cell r="ET87">
            <v>907.6</v>
          </cell>
          <cell r="EU87">
            <v>2.3849999999999998</v>
          </cell>
          <cell r="EV87">
            <v>1.1459E-3</v>
          </cell>
          <cell r="EW87">
            <v>908.1</v>
          </cell>
          <cell r="EX87">
            <v>2.3835000000000002</v>
          </cell>
          <cell r="EY87">
            <v>1.145E-3</v>
          </cell>
          <cell r="EZ87">
            <v>908.5</v>
          </cell>
          <cell r="FA87">
            <v>2.3820999999999999</v>
          </cell>
          <cell r="FB87">
            <v>1.1440000000000001E-3</v>
          </cell>
          <cell r="FC87">
            <v>909</v>
          </cell>
          <cell r="FD87">
            <v>2.3805999999999998</v>
          </cell>
          <cell r="FE87">
            <v>1.1431E-3</v>
          </cell>
          <cell r="FF87">
            <v>909.4</v>
          </cell>
          <cell r="FG87">
            <v>2.3792</v>
          </cell>
          <cell r="FH87">
            <v>1.1421999999999999E-3</v>
          </cell>
          <cell r="FI87">
            <v>909.9</v>
          </cell>
          <cell r="FJ87">
            <v>2.3776999999999999</v>
          </cell>
          <cell r="FK87">
            <v>1.1414000000000001E-3</v>
          </cell>
          <cell r="FL87">
            <v>910.3</v>
          </cell>
          <cell r="FM87">
            <v>2.3763000000000001</v>
          </cell>
          <cell r="FN87">
            <v>1.1405E-3</v>
          </cell>
          <cell r="FO87">
            <v>910.8</v>
          </cell>
          <cell r="FP87">
            <v>2.3748999999999998</v>
          </cell>
          <cell r="FQ87">
            <v>1.1395999999999999E-3</v>
          </cell>
          <cell r="FR87">
            <v>911.2</v>
          </cell>
          <cell r="FS87">
            <v>2.3734999999999999</v>
          </cell>
          <cell r="FT87">
            <v>1.1387000000000001E-3</v>
          </cell>
          <cell r="FU87">
            <v>911.7</v>
          </cell>
          <cell r="FV87">
            <v>2.3719999999999999</v>
          </cell>
          <cell r="FW87">
            <v>1.1379000000000001E-3</v>
          </cell>
          <cell r="FX87">
            <v>912.2</v>
          </cell>
          <cell r="FY87">
            <v>2.3706999999999998</v>
          </cell>
          <cell r="FZ87">
            <v>1.137E-3</v>
          </cell>
          <cell r="GA87">
            <v>912.6</v>
          </cell>
          <cell r="GB87">
            <v>2.3693</v>
          </cell>
          <cell r="GC87">
            <v>1.1362E-3</v>
          </cell>
          <cell r="GD87">
            <v>913.1</v>
          </cell>
          <cell r="GE87">
            <v>2.3679000000000001</v>
          </cell>
          <cell r="GF87">
            <v>1.1352999999999999E-3</v>
          </cell>
          <cell r="GG87">
            <v>913.6</v>
          </cell>
          <cell r="GH87">
            <v>2.3664999999999998</v>
          </cell>
          <cell r="GI87">
            <v>1.1345000000000001E-3</v>
          </cell>
          <cell r="GJ87">
            <v>914</v>
          </cell>
          <cell r="GK87">
            <v>2.3652000000000002</v>
          </cell>
          <cell r="GL87">
            <v>1.1336E-3</v>
          </cell>
          <cell r="GM87">
            <v>914.5</v>
          </cell>
          <cell r="GN87">
            <v>2.3637999999999999</v>
          </cell>
          <cell r="GO87">
            <v>1.1328E-3</v>
          </cell>
          <cell r="GP87">
            <v>915</v>
          </cell>
          <cell r="GQ87">
            <v>2.3624000000000001</v>
          </cell>
          <cell r="GR87">
            <v>1.132E-3</v>
          </cell>
          <cell r="GS87">
            <v>915.5</v>
          </cell>
          <cell r="GT87">
            <v>2.3611</v>
          </cell>
          <cell r="GU87">
            <v>1.1312E-3</v>
          </cell>
          <cell r="GV87">
            <v>915.9</v>
          </cell>
          <cell r="GW87">
            <v>2.3597000000000001</v>
          </cell>
          <cell r="GX87">
            <v>1.1303999999999999E-3</v>
          </cell>
          <cell r="GY87">
            <v>916.4</v>
          </cell>
          <cell r="GZ87">
            <v>2.3584000000000001</v>
          </cell>
          <cell r="HA87">
            <v>1.1295999999999999E-3</v>
          </cell>
          <cell r="HB87">
            <v>916.9</v>
          </cell>
          <cell r="HC87">
            <v>2.3571</v>
          </cell>
          <cell r="HD87">
            <v>1.1287999999999999E-3</v>
          </cell>
          <cell r="HE87">
            <v>917.4</v>
          </cell>
          <cell r="HF87">
            <v>2.3557000000000001</v>
          </cell>
          <cell r="HG87">
            <v>1.1280000000000001E-3</v>
          </cell>
          <cell r="HH87">
            <v>917.9</v>
          </cell>
          <cell r="HI87">
            <v>2.3544</v>
          </cell>
          <cell r="HJ87">
            <v>1.1272000000000001E-3</v>
          </cell>
          <cell r="HK87">
            <v>918.4</v>
          </cell>
          <cell r="HL87">
            <v>2.3531</v>
          </cell>
          <cell r="HM87">
            <v>1.1256E-3</v>
          </cell>
          <cell r="HN87">
            <v>919.4</v>
          </cell>
          <cell r="HO87">
            <v>2.3504999999999998</v>
          </cell>
          <cell r="HP87">
            <v>1.124E-3</v>
          </cell>
          <cell r="HQ87">
            <v>920.4</v>
          </cell>
          <cell r="HR87">
            <v>2.3479000000000001</v>
          </cell>
          <cell r="HS87">
            <v>1.1225E-3</v>
          </cell>
          <cell r="HT87">
            <v>921.4</v>
          </cell>
          <cell r="HU87">
            <v>2.3452999999999999</v>
          </cell>
          <cell r="HV87">
            <v>1.121E-3</v>
          </cell>
          <cell r="HW87">
            <v>922.4</v>
          </cell>
          <cell r="HX87">
            <v>2.3428</v>
          </cell>
          <cell r="HY87">
            <v>1.1195000000000001E-3</v>
          </cell>
          <cell r="HZ87">
            <v>923.4</v>
          </cell>
          <cell r="IA87">
            <v>2.3403</v>
          </cell>
          <cell r="IB87">
            <v>1.1180000000000001E-3</v>
          </cell>
          <cell r="IC87">
            <v>924.4</v>
          </cell>
          <cell r="ID87">
            <v>2.3378000000000001</v>
          </cell>
          <cell r="IE87">
            <v>1.1165999999999999E-3</v>
          </cell>
          <cell r="IF87">
            <v>925.5</v>
          </cell>
          <cell r="IG87">
            <v>2.3353000000000002</v>
          </cell>
          <cell r="IH87">
            <v>1.1150999999999999E-3</v>
          </cell>
          <cell r="II87">
            <v>926.5</v>
          </cell>
          <cell r="IJ87">
            <v>2.3328000000000002</v>
          </cell>
          <cell r="IK87">
            <v>1.1137E-3</v>
          </cell>
          <cell r="IL87">
            <v>927.6</v>
          </cell>
          <cell r="IM87">
            <v>2.3304</v>
          </cell>
          <cell r="IN87">
            <v>1.1123000000000001E-3</v>
          </cell>
          <cell r="IO87">
            <v>928.6</v>
          </cell>
          <cell r="IP87">
            <v>2.3279000000000001</v>
          </cell>
          <cell r="IQ87">
            <v>1.1109E-3</v>
          </cell>
          <cell r="IR87">
            <v>929.7</v>
          </cell>
          <cell r="IS87">
            <v>2.3254999999999999</v>
          </cell>
        </row>
        <row r="88">
          <cell r="A88">
            <v>220</v>
          </cell>
          <cell r="B88">
            <v>227.58</v>
          </cell>
          <cell r="C88">
            <v>2918.6</v>
          </cell>
          <cell r="D88">
            <v>10.048</v>
          </cell>
          <cell r="E88">
            <v>113.79</v>
          </cell>
          <cell r="F88">
            <v>2918.6</v>
          </cell>
          <cell r="G88">
            <v>9.7279999999999998</v>
          </cell>
          <cell r="H88">
            <v>75.86</v>
          </cell>
          <cell r="I88">
            <v>2918.5</v>
          </cell>
          <cell r="J88">
            <v>9.5408000000000008</v>
          </cell>
          <cell r="K88">
            <v>56.89</v>
          </cell>
          <cell r="L88">
            <v>2918.5</v>
          </cell>
          <cell r="M88">
            <v>9.4079999999999995</v>
          </cell>
          <cell r="N88">
            <v>45.51</v>
          </cell>
          <cell r="O88">
            <v>2918.5</v>
          </cell>
          <cell r="P88">
            <v>9.3048999999999999</v>
          </cell>
          <cell r="Q88">
            <v>22.75</v>
          </cell>
          <cell r="R88">
            <v>2918.3</v>
          </cell>
          <cell r="S88">
            <v>8.9847999999999999</v>
          </cell>
          <cell r="T88">
            <v>11.37</v>
          </cell>
          <cell r="U88">
            <v>2917.9</v>
          </cell>
          <cell r="V88">
            <v>8.6643000000000008</v>
          </cell>
          <cell r="W88">
            <v>7.577</v>
          </cell>
          <cell r="X88">
            <v>2917.5</v>
          </cell>
          <cell r="Y88">
            <v>8.4764999999999997</v>
          </cell>
          <cell r="Z88">
            <v>5.68</v>
          </cell>
          <cell r="AA88">
            <v>2917.1</v>
          </cell>
          <cell r="AB88">
            <v>8.3431999999999995</v>
          </cell>
          <cell r="AC88">
            <v>4.5419999999999998</v>
          </cell>
          <cell r="AD88">
            <v>2916.7</v>
          </cell>
          <cell r="AE88">
            <v>8.2395999999999994</v>
          </cell>
          <cell r="AF88">
            <v>3.7829999999999999</v>
          </cell>
          <cell r="AG88">
            <v>2916.3</v>
          </cell>
          <cell r="AH88">
            <v>8.1547999999999998</v>
          </cell>
          <cell r="AI88">
            <v>3.242</v>
          </cell>
          <cell r="AJ88">
            <v>2915.9</v>
          </cell>
          <cell r="AK88">
            <v>8.0831</v>
          </cell>
          <cell r="AL88">
            <v>2.835</v>
          </cell>
          <cell r="AM88">
            <v>2915.5</v>
          </cell>
          <cell r="AN88">
            <v>8.0207999999999995</v>
          </cell>
          <cell r="AO88">
            <v>2.5190000000000001</v>
          </cell>
          <cell r="AP88">
            <v>2915.1</v>
          </cell>
          <cell r="AQ88">
            <v>7.9659000000000004</v>
          </cell>
          <cell r="AR88">
            <v>2.266</v>
          </cell>
          <cell r="AS88">
            <v>2914.7</v>
          </cell>
          <cell r="AT88">
            <v>7.9165999999999999</v>
          </cell>
          <cell r="AU88">
            <v>1.1279999999999999</v>
          </cell>
          <cell r="AV88">
            <v>2910.6</v>
          </cell>
          <cell r="AW88">
            <v>7.5904999999999996</v>
          </cell>
          <cell r="AX88">
            <v>0.74860000000000004</v>
          </cell>
          <cell r="AY88">
            <v>2906.5</v>
          </cell>
          <cell r="AZ88">
            <v>7.3971</v>
          </cell>
          <cell r="BA88">
            <v>0.55879999999999996</v>
          </cell>
          <cell r="BB88">
            <v>2902.3</v>
          </cell>
          <cell r="BC88">
            <v>7.2577999999999996</v>
          </cell>
          <cell r="BD88">
            <v>0.44500000000000001</v>
          </cell>
          <cell r="BE88">
            <v>2898</v>
          </cell>
          <cell r="BF88">
            <v>7.1481000000000003</v>
          </cell>
          <cell r="BG88">
            <v>0.21690000000000001</v>
          </cell>
          <cell r="BH88">
            <v>2874.9</v>
          </cell>
          <cell r="BI88">
            <v>6.7920999999999996</v>
          </cell>
          <cell r="BJ88">
            <v>0.14000000000000001</v>
          </cell>
          <cell r="BK88">
            <v>2849.2</v>
          </cell>
          <cell r="BL88">
            <v>6.5639000000000003</v>
          </cell>
          <cell r="BM88">
            <v>0.10211000000000001</v>
          </cell>
          <cell r="BN88">
            <v>2820.4</v>
          </cell>
          <cell r="BO88">
            <v>6.3841999999999999</v>
          </cell>
          <cell r="BP88">
            <v>1.1896999999999999E-3</v>
          </cell>
          <cell r="BQ88">
            <v>943.7</v>
          </cell>
          <cell r="BR88">
            <v>2.5175000000000001</v>
          </cell>
          <cell r="BS88">
            <v>1.1891E-3</v>
          </cell>
          <cell r="BT88">
            <v>943.9</v>
          </cell>
          <cell r="BU88">
            <v>2.5165999999999999</v>
          </cell>
          <cell r="BV88">
            <v>1.1885000000000001E-3</v>
          </cell>
          <cell r="BW88">
            <v>944</v>
          </cell>
          <cell r="BX88">
            <v>2.5156000000000001</v>
          </cell>
          <cell r="BY88">
            <v>1.1877999999999999E-3</v>
          </cell>
          <cell r="BZ88">
            <v>944.2</v>
          </cell>
          <cell r="CA88">
            <v>2.5146999999999999</v>
          </cell>
          <cell r="CB88">
            <v>1.1872E-3</v>
          </cell>
          <cell r="CC88">
            <v>944.3</v>
          </cell>
          <cell r="CD88">
            <v>2.5137999999999998</v>
          </cell>
          <cell r="CE88">
            <v>1.1865999999999999E-3</v>
          </cell>
          <cell r="CF88">
            <v>944.4</v>
          </cell>
          <cell r="CG88">
            <v>2.5129000000000001</v>
          </cell>
          <cell r="CH88">
            <v>1.1853E-3</v>
          </cell>
          <cell r="CI88">
            <v>944.7</v>
          </cell>
          <cell r="CJ88">
            <v>2.5110999999999999</v>
          </cell>
          <cell r="CK88">
            <v>1.1841E-3</v>
          </cell>
          <cell r="CL88">
            <v>945</v>
          </cell>
          <cell r="CM88">
            <v>2.5093000000000001</v>
          </cell>
          <cell r="CN88">
            <v>1.1829E-3</v>
          </cell>
          <cell r="CO88">
            <v>945.3</v>
          </cell>
          <cell r="CP88">
            <v>2.5074999999999998</v>
          </cell>
          <cell r="CQ88">
            <v>1.1816999999999999E-3</v>
          </cell>
          <cell r="CR88">
            <v>945.6</v>
          </cell>
          <cell r="CS88">
            <v>2.5057</v>
          </cell>
          <cell r="CT88">
            <v>1.1804999999999999E-3</v>
          </cell>
          <cell r="CU88">
            <v>946</v>
          </cell>
          <cell r="CV88">
            <v>2.504</v>
          </cell>
          <cell r="CW88">
            <v>1.1793000000000001E-3</v>
          </cell>
          <cell r="CX88">
            <v>946.3</v>
          </cell>
          <cell r="CY88">
            <v>2.5022000000000002</v>
          </cell>
          <cell r="CZ88">
            <v>1.1781999999999999E-3</v>
          </cell>
          <cell r="DA88">
            <v>946.6</v>
          </cell>
          <cell r="DB88">
            <v>2.5005000000000002</v>
          </cell>
          <cell r="DC88">
            <v>1.1770000000000001E-3</v>
          </cell>
          <cell r="DD88">
            <v>946.9</v>
          </cell>
          <cell r="DE88">
            <v>2.4986999999999999</v>
          </cell>
          <cell r="DF88">
            <v>1.1758999999999999E-3</v>
          </cell>
          <cell r="DG88">
            <v>947.2</v>
          </cell>
          <cell r="DH88">
            <v>2.4969999999999999</v>
          </cell>
          <cell r="DI88">
            <v>1.1747999999999999E-3</v>
          </cell>
          <cell r="DJ88">
            <v>947.6</v>
          </cell>
          <cell r="DK88">
            <v>2.4952999999999999</v>
          </cell>
          <cell r="DL88">
            <v>1.1735999999999999E-3</v>
          </cell>
          <cell r="DM88">
            <v>947.9</v>
          </cell>
          <cell r="DN88">
            <v>2.4935999999999998</v>
          </cell>
          <cell r="DO88">
            <v>1.1724999999999999E-3</v>
          </cell>
          <cell r="DP88">
            <v>948.3</v>
          </cell>
          <cell r="DQ88">
            <v>2.492</v>
          </cell>
          <cell r="DR88">
            <v>1.1714E-3</v>
          </cell>
          <cell r="DS88">
            <v>948.6</v>
          </cell>
          <cell r="DT88">
            <v>2.4903</v>
          </cell>
          <cell r="DU88">
            <v>1.1703E-3</v>
          </cell>
          <cell r="DV88">
            <v>949</v>
          </cell>
          <cell r="DW88">
            <v>2.4885999999999999</v>
          </cell>
          <cell r="DX88">
            <v>1.1693000000000001E-3</v>
          </cell>
          <cell r="DY88">
            <v>949.3</v>
          </cell>
          <cell r="DZ88">
            <v>2.4870000000000001</v>
          </cell>
          <cell r="EA88">
            <v>1.1682000000000001E-3</v>
          </cell>
          <cell r="EB88">
            <v>949.7</v>
          </cell>
          <cell r="EC88">
            <v>2.4853999999999998</v>
          </cell>
          <cell r="ED88">
            <v>1.1670999999999999E-3</v>
          </cell>
          <cell r="EE88">
            <v>950.1</v>
          </cell>
          <cell r="EF88">
            <v>2.4836999999999998</v>
          </cell>
          <cell r="EG88">
            <v>1.1661E-3</v>
          </cell>
          <cell r="EH88">
            <v>950.4</v>
          </cell>
          <cell r="EI88">
            <v>2.4821</v>
          </cell>
          <cell r="EJ88">
            <v>1.1651000000000001E-3</v>
          </cell>
          <cell r="EK88">
            <v>950.8</v>
          </cell>
          <cell r="EL88">
            <v>2.4805000000000001</v>
          </cell>
          <cell r="EM88">
            <v>1.1640000000000001E-3</v>
          </cell>
          <cell r="EN88">
            <v>951.2</v>
          </cell>
          <cell r="EO88">
            <v>2.4788999999999999</v>
          </cell>
          <cell r="EP88">
            <v>1.163E-3</v>
          </cell>
          <cell r="EQ88">
            <v>951.6</v>
          </cell>
          <cell r="ER88">
            <v>2.4773000000000001</v>
          </cell>
          <cell r="ES88">
            <v>1.1620000000000001E-3</v>
          </cell>
          <cell r="ET88">
            <v>952</v>
          </cell>
          <cell r="EU88">
            <v>2.4756999999999998</v>
          </cell>
          <cell r="EV88">
            <v>1.1609999999999999E-3</v>
          </cell>
          <cell r="EW88">
            <v>952.3</v>
          </cell>
          <cell r="EX88">
            <v>2.4742000000000002</v>
          </cell>
          <cell r="EY88">
            <v>1.16E-3</v>
          </cell>
          <cell r="EZ88">
            <v>952.7</v>
          </cell>
          <cell r="FA88">
            <v>2.4725999999999999</v>
          </cell>
          <cell r="FB88">
            <v>1.1590000000000001E-3</v>
          </cell>
          <cell r="FC88">
            <v>953.1</v>
          </cell>
          <cell r="FD88">
            <v>2.4710999999999999</v>
          </cell>
          <cell r="FE88">
            <v>1.158E-3</v>
          </cell>
          <cell r="FF88">
            <v>953.5</v>
          </cell>
          <cell r="FG88">
            <v>2.4695</v>
          </cell>
          <cell r="FH88">
            <v>1.157E-3</v>
          </cell>
          <cell r="FI88">
            <v>953.9</v>
          </cell>
          <cell r="FJ88">
            <v>2.468</v>
          </cell>
          <cell r="FK88">
            <v>1.1561E-3</v>
          </cell>
          <cell r="FL88">
            <v>954.3</v>
          </cell>
          <cell r="FM88">
            <v>2.4664999999999999</v>
          </cell>
          <cell r="FN88">
            <v>1.1551000000000001E-3</v>
          </cell>
          <cell r="FO88">
            <v>954.7</v>
          </cell>
          <cell r="FP88">
            <v>2.4649999999999999</v>
          </cell>
          <cell r="FQ88">
            <v>1.1542E-3</v>
          </cell>
          <cell r="FR88">
            <v>955.2</v>
          </cell>
          <cell r="FS88">
            <v>2.4634999999999998</v>
          </cell>
          <cell r="FT88">
            <v>1.1532000000000001E-3</v>
          </cell>
          <cell r="FU88">
            <v>955.6</v>
          </cell>
          <cell r="FV88">
            <v>2.4620000000000002</v>
          </cell>
          <cell r="FW88">
            <v>1.1523E-3</v>
          </cell>
          <cell r="FX88">
            <v>956</v>
          </cell>
          <cell r="FY88">
            <v>2.4605000000000001</v>
          </cell>
          <cell r="FZ88">
            <v>1.1513000000000001E-3</v>
          </cell>
          <cell r="GA88">
            <v>956.4</v>
          </cell>
          <cell r="GB88">
            <v>2.4590000000000001</v>
          </cell>
          <cell r="GC88">
            <v>1.1504E-3</v>
          </cell>
          <cell r="GD88">
            <v>956.8</v>
          </cell>
          <cell r="GE88">
            <v>2.4575</v>
          </cell>
          <cell r="GF88">
            <v>1.1494999999999999E-3</v>
          </cell>
          <cell r="GG88">
            <v>957.3</v>
          </cell>
          <cell r="GH88">
            <v>2.456</v>
          </cell>
          <cell r="GI88">
            <v>1.1486000000000001E-3</v>
          </cell>
          <cell r="GJ88">
            <v>957.7</v>
          </cell>
          <cell r="GK88">
            <v>2.4546000000000001</v>
          </cell>
          <cell r="GL88">
            <v>1.1477E-3</v>
          </cell>
          <cell r="GM88">
            <v>958.1</v>
          </cell>
          <cell r="GN88">
            <v>2.4531000000000001</v>
          </cell>
          <cell r="GO88">
            <v>1.1467999999999999E-3</v>
          </cell>
          <cell r="GP88">
            <v>958.6</v>
          </cell>
          <cell r="GQ88">
            <v>2.4517000000000002</v>
          </cell>
          <cell r="GR88">
            <v>1.1459E-3</v>
          </cell>
          <cell r="GS88">
            <v>959</v>
          </cell>
          <cell r="GT88">
            <v>2.4502000000000002</v>
          </cell>
          <cell r="GU88">
            <v>1.145E-3</v>
          </cell>
          <cell r="GV88">
            <v>959.4</v>
          </cell>
          <cell r="GW88">
            <v>2.4487999999999999</v>
          </cell>
          <cell r="GX88">
            <v>1.1441000000000001E-3</v>
          </cell>
          <cell r="GY88">
            <v>959.9</v>
          </cell>
          <cell r="GZ88">
            <v>2.4474</v>
          </cell>
          <cell r="HA88">
            <v>1.1433000000000001E-3</v>
          </cell>
          <cell r="HB88">
            <v>960.3</v>
          </cell>
          <cell r="HC88">
            <v>2.4460000000000002</v>
          </cell>
          <cell r="HD88">
            <v>1.1424E-3</v>
          </cell>
          <cell r="HE88">
            <v>960.8</v>
          </cell>
          <cell r="HF88">
            <v>2.4445999999999999</v>
          </cell>
          <cell r="HG88">
            <v>1.1414999999999999E-3</v>
          </cell>
          <cell r="HH88">
            <v>961.2</v>
          </cell>
          <cell r="HI88">
            <v>2.4432</v>
          </cell>
          <cell r="HJ88">
            <v>1.1406999999999999E-3</v>
          </cell>
          <cell r="HK88">
            <v>961.7</v>
          </cell>
          <cell r="HL88">
            <v>2.4418000000000002</v>
          </cell>
          <cell r="HM88">
            <v>1.139E-3</v>
          </cell>
          <cell r="HN88">
            <v>962.6</v>
          </cell>
          <cell r="HO88">
            <v>2.4390000000000001</v>
          </cell>
          <cell r="HP88">
            <v>1.1372999999999999E-3</v>
          </cell>
          <cell r="HQ88">
            <v>963.5</v>
          </cell>
          <cell r="HR88">
            <v>2.4361999999999999</v>
          </cell>
          <cell r="HS88">
            <v>1.1356999999999999E-3</v>
          </cell>
          <cell r="HT88">
            <v>964.4</v>
          </cell>
          <cell r="HU88">
            <v>2.4335</v>
          </cell>
          <cell r="HV88">
            <v>1.1341000000000001E-3</v>
          </cell>
          <cell r="HW88">
            <v>965.4</v>
          </cell>
          <cell r="HX88">
            <v>2.4308000000000001</v>
          </cell>
          <cell r="HY88">
            <v>1.1324E-3</v>
          </cell>
          <cell r="HZ88">
            <v>966.3</v>
          </cell>
          <cell r="IA88">
            <v>2.4281999999999999</v>
          </cell>
          <cell r="IB88">
            <v>1.1309E-3</v>
          </cell>
          <cell r="IC88">
            <v>967.3</v>
          </cell>
          <cell r="ID88">
            <v>2.4255</v>
          </cell>
          <cell r="IE88">
            <v>1.1293E-3</v>
          </cell>
          <cell r="IF88">
            <v>968.2</v>
          </cell>
          <cell r="IG88">
            <v>2.4228999999999998</v>
          </cell>
          <cell r="IH88">
            <v>1.1278E-3</v>
          </cell>
          <cell r="II88">
            <v>969.2</v>
          </cell>
          <cell r="IJ88">
            <v>2.4203000000000001</v>
          </cell>
          <cell r="IK88">
            <v>1.1261999999999999E-3</v>
          </cell>
          <cell r="IL88">
            <v>970.2</v>
          </cell>
          <cell r="IM88">
            <v>2.4177</v>
          </cell>
          <cell r="IN88">
            <v>1.1247E-3</v>
          </cell>
          <cell r="IO88">
            <v>971.2</v>
          </cell>
          <cell r="IP88">
            <v>2.4150999999999998</v>
          </cell>
          <cell r="IQ88">
            <v>1.1232E-3</v>
          </cell>
          <cell r="IR88">
            <v>972.2</v>
          </cell>
          <cell r="IS88">
            <v>2.4125999999999999</v>
          </cell>
        </row>
        <row r="89">
          <cell r="A89">
            <v>230</v>
          </cell>
          <cell r="B89">
            <v>232.2</v>
          </cell>
          <cell r="C89">
            <v>2938.2</v>
          </cell>
          <cell r="D89">
            <v>10.087199999999999</v>
          </cell>
          <cell r="E89">
            <v>116.1</v>
          </cell>
          <cell r="F89">
            <v>2938.1</v>
          </cell>
          <cell r="G89">
            <v>9.7672000000000008</v>
          </cell>
          <cell r="H89">
            <v>77.39</v>
          </cell>
          <cell r="I89">
            <v>2938.1</v>
          </cell>
          <cell r="J89">
            <v>9.58</v>
          </cell>
          <cell r="K89">
            <v>58.04</v>
          </cell>
          <cell r="L89">
            <v>2938</v>
          </cell>
          <cell r="M89">
            <v>9.4472000000000005</v>
          </cell>
          <cell r="N89">
            <v>46.43</v>
          </cell>
          <cell r="O89">
            <v>2938</v>
          </cell>
          <cell r="P89">
            <v>9.3442000000000007</v>
          </cell>
          <cell r="Q89">
            <v>23.21</v>
          </cell>
          <cell r="R89">
            <v>2937.8</v>
          </cell>
          <cell r="S89">
            <v>9.0239999999999991</v>
          </cell>
          <cell r="T89">
            <v>11.601000000000001</v>
          </cell>
          <cell r="U89">
            <v>2937.5</v>
          </cell>
          <cell r="V89">
            <v>8.7035999999999998</v>
          </cell>
          <cell r="W89">
            <v>7.7309999999999999</v>
          </cell>
          <cell r="X89">
            <v>2937.1</v>
          </cell>
          <cell r="Y89">
            <v>8.5159000000000002</v>
          </cell>
          <cell r="Z89">
            <v>5.7960000000000003</v>
          </cell>
          <cell r="AA89">
            <v>2936.7</v>
          </cell>
          <cell r="AB89">
            <v>8.3826000000000001</v>
          </cell>
          <cell r="AC89">
            <v>4.6349999999999998</v>
          </cell>
          <cell r="AD89">
            <v>2936.3</v>
          </cell>
          <cell r="AE89">
            <v>8.2789999999999999</v>
          </cell>
          <cell r="AF89">
            <v>3.8610000000000002</v>
          </cell>
          <cell r="AG89">
            <v>2936</v>
          </cell>
          <cell r="AH89">
            <v>8.1943999999999999</v>
          </cell>
          <cell r="AI89">
            <v>3.3079999999999998</v>
          </cell>
          <cell r="AJ89">
            <v>2935.6</v>
          </cell>
          <cell r="AK89">
            <v>8.1226000000000003</v>
          </cell>
          <cell r="AL89">
            <v>2.8929999999999998</v>
          </cell>
          <cell r="AM89">
            <v>2935.2</v>
          </cell>
          <cell r="AN89">
            <v>8.0604999999999993</v>
          </cell>
          <cell r="AO89">
            <v>2.5710000000000002</v>
          </cell>
          <cell r="AP89">
            <v>2934.9</v>
          </cell>
          <cell r="AQ89">
            <v>8.0055999999999994</v>
          </cell>
          <cell r="AR89">
            <v>2.3130000000000002</v>
          </cell>
          <cell r="AS89">
            <v>2934.5</v>
          </cell>
          <cell r="AT89">
            <v>7.9564000000000004</v>
          </cell>
          <cell r="AU89">
            <v>1.1519999999999999</v>
          </cell>
          <cell r="AV89">
            <v>2930.7</v>
          </cell>
          <cell r="AW89">
            <v>7.6308999999999996</v>
          </cell>
          <cell r="AX89">
            <v>0.76459999999999995</v>
          </cell>
          <cell r="AY89">
            <v>2926.9</v>
          </cell>
          <cell r="AZ89">
            <v>7.4379999999999997</v>
          </cell>
          <cell r="BA89">
            <v>0.57099999999999995</v>
          </cell>
          <cell r="BB89">
            <v>2923</v>
          </cell>
          <cell r="BC89">
            <v>7.2992999999999997</v>
          </cell>
          <cell r="BD89">
            <v>0.45479999999999998</v>
          </cell>
          <cell r="BE89">
            <v>2919</v>
          </cell>
          <cell r="BF89">
            <v>7.1902999999999997</v>
          </cell>
          <cell r="BG89">
            <v>0.2223</v>
          </cell>
          <cell r="BH89">
            <v>2897.9</v>
          </cell>
          <cell r="BI89">
            <v>6.8381999999999996</v>
          </cell>
          <cell r="BJ89">
            <v>0.14449999999999999</v>
          </cell>
          <cell r="BK89">
            <v>2874.7</v>
          </cell>
          <cell r="BL89">
            <v>6.6150000000000002</v>
          </cell>
          <cell r="BM89">
            <v>0.1053</v>
          </cell>
          <cell r="BN89">
            <v>2849</v>
          </cell>
          <cell r="BO89">
            <v>6.4416000000000002</v>
          </cell>
          <cell r="BP89">
            <v>8.1640000000000004E-2</v>
          </cell>
          <cell r="BQ89">
            <v>2820.4</v>
          </cell>
          <cell r="BR89">
            <v>6.2927</v>
          </cell>
          <cell r="BS89">
            <v>1.2084000000000001E-3</v>
          </cell>
          <cell r="BT89">
            <v>990.3</v>
          </cell>
          <cell r="BU89">
            <v>2.6097999999999999</v>
          </cell>
          <cell r="BV89">
            <v>1.2076999999999999E-3</v>
          </cell>
          <cell r="BW89">
            <v>990.4</v>
          </cell>
          <cell r="BX89">
            <v>2.6088</v>
          </cell>
          <cell r="BY89">
            <v>1.207E-3</v>
          </cell>
          <cell r="BZ89">
            <v>990.5</v>
          </cell>
          <cell r="CA89">
            <v>2.6078000000000001</v>
          </cell>
          <cell r="CB89">
            <v>1.2063E-3</v>
          </cell>
          <cell r="CC89">
            <v>990.6</v>
          </cell>
          <cell r="CD89">
            <v>2.6067999999999998</v>
          </cell>
          <cell r="CE89">
            <v>1.2056E-3</v>
          </cell>
          <cell r="CF89">
            <v>990.7</v>
          </cell>
          <cell r="CG89">
            <v>2.6057999999999999</v>
          </cell>
          <cell r="CH89">
            <v>1.2042000000000001E-3</v>
          </cell>
          <cell r="CI89">
            <v>990.9</v>
          </cell>
          <cell r="CJ89">
            <v>2.6038000000000001</v>
          </cell>
          <cell r="CK89">
            <v>1.2028E-3</v>
          </cell>
          <cell r="CL89">
            <v>991.2</v>
          </cell>
          <cell r="CM89">
            <v>2.6019000000000001</v>
          </cell>
          <cell r="CN89">
            <v>1.2015000000000001E-3</v>
          </cell>
          <cell r="CO89">
            <v>991.4</v>
          </cell>
          <cell r="CP89">
            <v>2.5998999999999999</v>
          </cell>
          <cell r="CQ89">
            <v>1.2001E-3</v>
          </cell>
          <cell r="CR89">
            <v>991.6</v>
          </cell>
          <cell r="CS89">
            <v>2.5979999999999999</v>
          </cell>
          <cell r="CT89">
            <v>1.1988000000000001E-3</v>
          </cell>
          <cell r="CU89">
            <v>991.8</v>
          </cell>
          <cell r="CV89">
            <v>2.5960999999999999</v>
          </cell>
          <cell r="CW89">
            <v>1.1975E-3</v>
          </cell>
          <cell r="CX89">
            <v>992.1</v>
          </cell>
          <cell r="CY89">
            <v>2.5941999999999998</v>
          </cell>
          <cell r="CZ89">
            <v>1.1961999999999999E-3</v>
          </cell>
          <cell r="DA89">
            <v>992.3</v>
          </cell>
          <cell r="DB89">
            <v>2.5922999999999998</v>
          </cell>
          <cell r="DC89">
            <v>1.1949E-3</v>
          </cell>
          <cell r="DD89">
            <v>992.6</v>
          </cell>
          <cell r="DE89">
            <v>2.5903999999999998</v>
          </cell>
          <cell r="DF89">
            <v>1.1936E-3</v>
          </cell>
          <cell r="DG89">
            <v>992.8</v>
          </cell>
          <cell r="DH89">
            <v>2.5886</v>
          </cell>
          <cell r="DI89">
            <v>1.1923999999999999E-3</v>
          </cell>
          <cell r="DJ89">
            <v>993.1</v>
          </cell>
          <cell r="DK89">
            <v>2.5867</v>
          </cell>
          <cell r="DL89">
            <v>1.1911999999999999E-3</v>
          </cell>
          <cell r="DM89">
            <v>993.4</v>
          </cell>
          <cell r="DN89">
            <v>2.5849000000000002</v>
          </cell>
          <cell r="DO89">
            <v>1.1899E-3</v>
          </cell>
          <cell r="DP89">
            <v>993.7</v>
          </cell>
          <cell r="DQ89">
            <v>2.5831</v>
          </cell>
          <cell r="DR89">
            <v>1.1887E-3</v>
          </cell>
          <cell r="DS89">
            <v>993.9</v>
          </cell>
          <cell r="DT89">
            <v>2.5813000000000001</v>
          </cell>
          <cell r="DU89">
            <v>1.1875E-3</v>
          </cell>
          <cell r="DV89">
            <v>994.2</v>
          </cell>
          <cell r="DW89">
            <v>2.5794999999999999</v>
          </cell>
          <cell r="DX89">
            <v>1.1862999999999999E-3</v>
          </cell>
          <cell r="DY89">
            <v>994.5</v>
          </cell>
          <cell r="DZ89">
            <v>2.5777000000000001</v>
          </cell>
          <cell r="EA89">
            <v>1.1850999999999999E-3</v>
          </cell>
          <cell r="EB89">
            <v>994.8</v>
          </cell>
          <cell r="EC89">
            <v>2.5760000000000001</v>
          </cell>
          <cell r="ED89">
            <v>1.1839999999999999E-3</v>
          </cell>
          <cell r="EE89">
            <v>995.1</v>
          </cell>
          <cell r="EF89">
            <v>2.5741999999999998</v>
          </cell>
          <cell r="EG89">
            <v>1.1827999999999999E-3</v>
          </cell>
          <cell r="EH89">
            <v>995.4</v>
          </cell>
          <cell r="EI89">
            <v>2.5724999999999998</v>
          </cell>
          <cell r="EJ89">
            <v>1.1816999999999999E-3</v>
          </cell>
          <cell r="EK89">
            <v>995.8</v>
          </cell>
          <cell r="EL89">
            <v>2.5707</v>
          </cell>
          <cell r="EM89">
            <v>1.1804999999999999E-3</v>
          </cell>
          <cell r="EN89">
            <v>996.1</v>
          </cell>
          <cell r="EO89">
            <v>2.569</v>
          </cell>
          <cell r="EP89">
            <v>1.1793999999999999E-3</v>
          </cell>
          <cell r="EQ89">
            <v>996.4</v>
          </cell>
          <cell r="ER89">
            <v>2.5672999999999999</v>
          </cell>
          <cell r="ES89">
            <v>1.1783E-3</v>
          </cell>
          <cell r="ET89">
            <v>996.7</v>
          </cell>
          <cell r="EU89">
            <v>2.5655999999999999</v>
          </cell>
          <cell r="EV89">
            <v>1.1772E-3</v>
          </cell>
          <cell r="EW89">
            <v>997</v>
          </cell>
          <cell r="EX89">
            <v>2.5638999999999998</v>
          </cell>
          <cell r="EY89">
            <v>1.1761E-3</v>
          </cell>
          <cell r="EZ89">
            <v>997.4</v>
          </cell>
          <cell r="FA89">
            <v>2.5623</v>
          </cell>
          <cell r="FB89">
            <v>1.175E-3</v>
          </cell>
          <cell r="FC89">
            <v>997.7</v>
          </cell>
          <cell r="FD89">
            <v>2.5606</v>
          </cell>
          <cell r="FE89">
            <v>1.1739000000000001E-3</v>
          </cell>
          <cell r="FF89">
            <v>998.1</v>
          </cell>
          <cell r="FG89">
            <v>2.5589</v>
          </cell>
          <cell r="FH89">
            <v>1.1728000000000001E-3</v>
          </cell>
          <cell r="FI89">
            <v>998.4</v>
          </cell>
          <cell r="FJ89">
            <v>2.5573000000000001</v>
          </cell>
          <cell r="FK89">
            <v>1.1718E-3</v>
          </cell>
          <cell r="FL89">
            <v>998.8</v>
          </cell>
          <cell r="FM89">
            <v>2.5556999999999999</v>
          </cell>
          <cell r="FN89">
            <v>1.1707E-3</v>
          </cell>
          <cell r="FO89">
            <v>999.1</v>
          </cell>
          <cell r="FP89">
            <v>2.5541</v>
          </cell>
          <cell r="FQ89">
            <v>1.1697000000000001E-3</v>
          </cell>
          <cell r="FR89">
            <v>999.5</v>
          </cell>
          <cell r="FS89">
            <v>2.5524</v>
          </cell>
          <cell r="FT89">
            <v>1.1686999999999999E-3</v>
          </cell>
          <cell r="FU89">
            <v>999.8</v>
          </cell>
          <cell r="FV89">
            <v>2.5508000000000002</v>
          </cell>
          <cell r="FW89">
            <v>1.1676E-3</v>
          </cell>
          <cell r="FX89">
            <v>1000.2</v>
          </cell>
          <cell r="FY89">
            <v>2.5491999999999999</v>
          </cell>
          <cell r="FZ89">
            <v>1.1666000000000001E-3</v>
          </cell>
          <cell r="GA89">
            <v>1000</v>
          </cell>
          <cell r="GB89">
            <v>2.5476999999999999</v>
          </cell>
          <cell r="GC89">
            <v>1.1655999999999999E-3</v>
          </cell>
          <cell r="GD89">
            <v>1001</v>
          </cell>
          <cell r="GE89">
            <v>2.5461</v>
          </cell>
          <cell r="GF89">
            <v>1.1646E-3</v>
          </cell>
          <cell r="GG89">
            <v>1001.3</v>
          </cell>
          <cell r="GH89">
            <v>2.5445000000000002</v>
          </cell>
          <cell r="GI89">
            <v>1.1636000000000001E-3</v>
          </cell>
          <cell r="GJ89">
            <v>1001.7</v>
          </cell>
          <cell r="GK89">
            <v>2.5430000000000001</v>
          </cell>
          <cell r="GL89">
            <v>1.1626E-3</v>
          </cell>
          <cell r="GM89">
            <v>1002.1</v>
          </cell>
          <cell r="GN89">
            <v>2.5413999999999999</v>
          </cell>
          <cell r="GO89">
            <v>1.1617000000000001E-3</v>
          </cell>
          <cell r="GP89">
            <v>1002.5</v>
          </cell>
          <cell r="GQ89">
            <v>2.5398999999999998</v>
          </cell>
          <cell r="GR89">
            <v>1.1607E-3</v>
          </cell>
          <cell r="GS89">
            <v>1002.9</v>
          </cell>
          <cell r="GT89">
            <v>2.5383</v>
          </cell>
          <cell r="GU89">
            <v>1.1597000000000001E-3</v>
          </cell>
          <cell r="GV89">
            <v>1003.3</v>
          </cell>
          <cell r="GW89">
            <v>2.5367999999999999</v>
          </cell>
          <cell r="GX89">
            <v>1.1588E-3</v>
          </cell>
          <cell r="GY89">
            <v>1003.7</v>
          </cell>
          <cell r="GZ89">
            <v>2.5352999999999999</v>
          </cell>
          <cell r="HA89">
            <v>1.1578000000000001E-3</v>
          </cell>
          <cell r="HB89">
            <v>1004.1</v>
          </cell>
          <cell r="HC89">
            <v>2.5337999999999998</v>
          </cell>
          <cell r="HD89">
            <v>1.1569E-3</v>
          </cell>
          <cell r="HE89">
            <v>1004.5</v>
          </cell>
          <cell r="HF89">
            <v>2.5323000000000002</v>
          </cell>
          <cell r="HG89">
            <v>1.1559999999999999E-3</v>
          </cell>
          <cell r="HH89">
            <v>1004.9</v>
          </cell>
          <cell r="HI89">
            <v>2.5308000000000002</v>
          </cell>
          <cell r="HJ89">
            <v>1.155E-3</v>
          </cell>
          <cell r="HK89">
            <v>1005.3</v>
          </cell>
          <cell r="HL89">
            <v>2.5293000000000001</v>
          </cell>
          <cell r="HM89">
            <v>1.1532000000000001E-3</v>
          </cell>
          <cell r="HN89">
            <v>1006.1</v>
          </cell>
          <cell r="HO89">
            <v>2.5264000000000002</v>
          </cell>
          <cell r="HP89">
            <v>1.1513999999999999E-3</v>
          </cell>
          <cell r="HQ89">
            <v>1006.9</v>
          </cell>
          <cell r="HR89">
            <v>2.5234999999999999</v>
          </cell>
          <cell r="HS89">
            <v>1.1496E-3</v>
          </cell>
          <cell r="HT89">
            <v>1007.8</v>
          </cell>
          <cell r="HU89">
            <v>2.5206</v>
          </cell>
          <cell r="HV89">
            <v>1.1479000000000001E-3</v>
          </cell>
          <cell r="HW89">
            <v>1008.6</v>
          </cell>
          <cell r="HX89">
            <v>2.5177</v>
          </cell>
          <cell r="HY89">
            <v>1.1460999999999999E-3</v>
          </cell>
          <cell r="HZ89">
            <v>1009.5</v>
          </cell>
          <cell r="IA89">
            <v>2.5148999999999999</v>
          </cell>
          <cell r="IB89">
            <v>1.1444000000000001E-3</v>
          </cell>
          <cell r="IC89">
            <v>1010.4</v>
          </cell>
          <cell r="ID89">
            <v>2.5121000000000002</v>
          </cell>
          <cell r="IE89">
            <v>1.1427E-3</v>
          </cell>
          <cell r="IF89">
            <v>1011.3</v>
          </cell>
          <cell r="IG89">
            <v>2.5093000000000001</v>
          </cell>
          <cell r="IH89">
            <v>1.1410999999999999E-3</v>
          </cell>
          <cell r="II89">
            <v>1012.2</v>
          </cell>
          <cell r="IJ89">
            <v>2.5066000000000002</v>
          </cell>
          <cell r="IK89">
            <v>1.1394E-3</v>
          </cell>
          <cell r="IL89">
            <v>1013.1</v>
          </cell>
          <cell r="IM89">
            <v>2.5038</v>
          </cell>
          <cell r="IN89">
            <v>1.1378E-3</v>
          </cell>
          <cell r="IO89">
            <v>1014</v>
          </cell>
          <cell r="IP89">
            <v>2.5011000000000001</v>
          </cell>
          <cell r="IQ89">
            <v>1.1362E-3</v>
          </cell>
          <cell r="IR89">
            <v>1014.9</v>
          </cell>
          <cell r="IS89">
            <v>2.4984000000000002</v>
          </cell>
        </row>
        <row r="90">
          <cell r="A90">
            <v>240</v>
          </cell>
          <cell r="B90">
            <v>236.82</v>
          </cell>
          <cell r="C90">
            <v>2957.7</v>
          </cell>
          <cell r="D90">
            <v>10.1257</v>
          </cell>
          <cell r="E90">
            <v>118.4</v>
          </cell>
          <cell r="F90">
            <v>2957.7</v>
          </cell>
          <cell r="G90">
            <v>9.8057999999999996</v>
          </cell>
          <cell r="H90">
            <v>78.930000000000007</v>
          </cell>
          <cell r="I90">
            <v>2957.7</v>
          </cell>
          <cell r="J90">
            <v>9.6186000000000007</v>
          </cell>
          <cell r="K90">
            <v>59.2</v>
          </cell>
          <cell r="L90">
            <v>2957.6</v>
          </cell>
          <cell r="M90">
            <v>9.4857999999999993</v>
          </cell>
          <cell r="N90">
            <v>47.36</v>
          </cell>
          <cell r="O90">
            <v>2957.6</v>
          </cell>
          <cell r="P90">
            <v>9.3827999999999996</v>
          </cell>
          <cell r="Q90">
            <v>23.67</v>
          </cell>
          <cell r="R90">
            <v>2957.4</v>
          </cell>
          <cell r="S90">
            <v>9.0625999999999998</v>
          </cell>
          <cell r="T90">
            <v>11.832000000000001</v>
          </cell>
          <cell r="U90">
            <v>2957.1</v>
          </cell>
          <cell r="V90">
            <v>8.7422000000000004</v>
          </cell>
          <cell r="W90">
            <v>7.8849999999999998</v>
          </cell>
          <cell r="X90">
            <v>2956.7</v>
          </cell>
          <cell r="Y90">
            <v>8.5546000000000006</v>
          </cell>
          <cell r="Z90">
            <v>5.9119999999999999</v>
          </cell>
          <cell r="AA90">
            <v>2956.4</v>
          </cell>
          <cell r="AB90">
            <v>8.4213000000000005</v>
          </cell>
          <cell r="AC90">
            <v>4.7279999999999998</v>
          </cell>
          <cell r="AD90">
            <v>2956.1</v>
          </cell>
          <cell r="AE90">
            <v>8.3178000000000001</v>
          </cell>
          <cell r="AF90">
            <v>3.9380000000000002</v>
          </cell>
          <cell r="AG90">
            <v>2955.7</v>
          </cell>
          <cell r="AH90">
            <v>8.2332000000000001</v>
          </cell>
          <cell r="AI90">
            <v>3.3740000000000001</v>
          </cell>
          <cell r="AJ90">
            <v>2955.4</v>
          </cell>
          <cell r="AK90">
            <v>8.1615000000000002</v>
          </cell>
          <cell r="AL90">
            <v>2.952</v>
          </cell>
          <cell r="AM90">
            <v>2955</v>
          </cell>
          <cell r="AN90">
            <v>8.0993999999999993</v>
          </cell>
          <cell r="AO90">
            <v>2.6230000000000002</v>
          </cell>
          <cell r="AP90">
            <v>2954.7</v>
          </cell>
          <cell r="AQ90">
            <v>8.0444999999999993</v>
          </cell>
          <cell r="AR90">
            <v>2.359</v>
          </cell>
          <cell r="AS90">
            <v>2954.3</v>
          </cell>
          <cell r="AT90">
            <v>7.9954000000000001</v>
          </cell>
          <cell r="AU90">
            <v>1.175</v>
          </cell>
          <cell r="AV90">
            <v>2950.8</v>
          </cell>
          <cell r="AW90">
            <v>7.6703999999999999</v>
          </cell>
          <cell r="AX90">
            <v>0.78049999999999997</v>
          </cell>
          <cell r="AY90">
            <v>2947.2</v>
          </cell>
          <cell r="AZ90">
            <v>7.4779999999999998</v>
          </cell>
          <cell r="BA90">
            <v>0.58309999999999995</v>
          </cell>
          <cell r="BB90">
            <v>2943.6</v>
          </cell>
          <cell r="BC90">
            <v>7.3399000000000001</v>
          </cell>
          <cell r="BD90">
            <v>0.46460000000000001</v>
          </cell>
          <cell r="BE90">
            <v>2939.9</v>
          </cell>
          <cell r="BF90">
            <v>7.2314999999999996</v>
          </cell>
          <cell r="BG90">
            <v>0.22750000000000001</v>
          </cell>
          <cell r="BH90">
            <v>2920.5</v>
          </cell>
          <cell r="BI90">
            <v>6.8826000000000001</v>
          </cell>
          <cell r="BJ90">
            <v>0.14829999999999999</v>
          </cell>
          <cell r="BK90">
            <v>2899.3</v>
          </cell>
          <cell r="BL90">
            <v>6.6635</v>
          </cell>
          <cell r="BM90">
            <v>0.1084</v>
          </cell>
          <cell r="BN90">
            <v>2876.3</v>
          </cell>
          <cell r="BO90">
            <v>6.4953000000000003</v>
          </cell>
          <cell r="BP90">
            <v>8.4390000000000007E-2</v>
          </cell>
          <cell r="BQ90">
            <v>2851</v>
          </cell>
          <cell r="BR90">
            <v>6.3529</v>
          </cell>
          <cell r="BS90">
            <v>6.8180000000000004E-2</v>
          </cell>
          <cell r="BT90">
            <v>2823</v>
          </cell>
          <cell r="BU90">
            <v>6.2244999999999999</v>
          </cell>
          <cell r="BV90">
            <v>1.2287999999999999E-3</v>
          </cell>
          <cell r="BW90">
            <v>1037.7</v>
          </cell>
          <cell r="BX90">
            <v>2.7018</v>
          </cell>
          <cell r="BY90">
            <v>1.2279999999999999E-3</v>
          </cell>
          <cell r="BZ90">
            <v>1037.7</v>
          </cell>
          <cell r="CA90">
            <v>2.7006999999999999</v>
          </cell>
          <cell r="CB90">
            <v>1.2271999999999999E-3</v>
          </cell>
          <cell r="CC90">
            <v>1037.8</v>
          </cell>
          <cell r="CD90">
            <v>2.6996000000000002</v>
          </cell>
          <cell r="CE90">
            <v>1.2264000000000001E-3</v>
          </cell>
          <cell r="CF90">
            <v>1037.8</v>
          </cell>
          <cell r="CG90">
            <v>2.6985000000000001</v>
          </cell>
          <cell r="CH90">
            <v>1.2248999999999999E-3</v>
          </cell>
          <cell r="CI90">
            <v>1037.9000000000001</v>
          </cell>
          <cell r="CJ90">
            <v>2.6962999999999999</v>
          </cell>
          <cell r="CK90">
            <v>1.2233000000000001E-3</v>
          </cell>
          <cell r="CL90">
            <v>1038</v>
          </cell>
          <cell r="CM90">
            <v>2.6941000000000002</v>
          </cell>
          <cell r="CN90">
            <v>1.2218000000000001E-3</v>
          </cell>
          <cell r="CO90">
            <v>1038.2</v>
          </cell>
          <cell r="CP90">
            <v>2.6920000000000002</v>
          </cell>
          <cell r="CQ90">
            <v>1.2202000000000001E-3</v>
          </cell>
          <cell r="CR90">
            <v>1038.3</v>
          </cell>
          <cell r="CS90">
            <v>2.6899000000000002</v>
          </cell>
          <cell r="CT90">
            <v>1.2187999999999999E-3</v>
          </cell>
          <cell r="CU90">
            <v>1038.4000000000001</v>
          </cell>
          <cell r="CV90">
            <v>2.6878000000000002</v>
          </cell>
          <cell r="CW90">
            <v>1.2172999999999999E-3</v>
          </cell>
          <cell r="CX90">
            <v>1038.5999999999999</v>
          </cell>
          <cell r="CY90">
            <v>2.6857000000000002</v>
          </cell>
          <cell r="CZ90">
            <v>1.2158E-3</v>
          </cell>
          <cell r="DA90">
            <v>1038.8</v>
          </cell>
          <cell r="DB90">
            <v>2.6837</v>
          </cell>
          <cell r="DC90">
            <v>1.2144E-3</v>
          </cell>
          <cell r="DD90">
            <v>1038.9000000000001</v>
          </cell>
          <cell r="DE90">
            <v>2.6816</v>
          </cell>
          <cell r="DF90">
            <v>1.2129E-3</v>
          </cell>
          <cell r="DG90">
            <v>1039.0999999999999</v>
          </cell>
          <cell r="DH90">
            <v>2.6796000000000002</v>
          </cell>
          <cell r="DI90">
            <v>1.2114999999999999E-3</v>
          </cell>
          <cell r="DJ90">
            <v>1039.3</v>
          </cell>
          <cell r="DK90">
            <v>2.6776</v>
          </cell>
          <cell r="DL90">
            <v>1.2101E-3</v>
          </cell>
          <cell r="DM90">
            <v>1039.5</v>
          </cell>
          <cell r="DN90">
            <v>2.6756000000000002</v>
          </cell>
          <cell r="DO90">
            <v>1.2087999999999999E-3</v>
          </cell>
          <cell r="DP90">
            <v>1039.7</v>
          </cell>
          <cell r="DQ90">
            <v>2.6736</v>
          </cell>
          <cell r="DR90">
            <v>1.2074E-3</v>
          </cell>
          <cell r="DS90">
            <v>1039.9000000000001</v>
          </cell>
          <cell r="DT90">
            <v>2.6717</v>
          </cell>
          <cell r="DU90">
            <v>1.2061000000000001E-3</v>
          </cell>
          <cell r="DV90">
            <v>1040.0999999999999</v>
          </cell>
          <cell r="DW90">
            <v>2.6697000000000002</v>
          </cell>
          <cell r="DX90">
            <v>1.2047E-3</v>
          </cell>
          <cell r="DY90">
            <v>1040.3</v>
          </cell>
          <cell r="DZ90">
            <v>2.6678000000000002</v>
          </cell>
          <cell r="EA90">
            <v>1.2034000000000001E-3</v>
          </cell>
          <cell r="EB90">
            <v>1040.5</v>
          </cell>
          <cell r="EC90">
            <v>2.6659000000000002</v>
          </cell>
          <cell r="ED90">
            <v>1.2021E-3</v>
          </cell>
          <cell r="EE90">
            <v>1040.8</v>
          </cell>
          <cell r="EF90">
            <v>2.6640000000000001</v>
          </cell>
          <cell r="EG90">
            <v>1.2007999999999999E-3</v>
          </cell>
          <cell r="EH90">
            <v>1041</v>
          </cell>
          <cell r="EI90">
            <v>2.6621000000000001</v>
          </cell>
          <cell r="EJ90">
            <v>1.1996000000000001E-3</v>
          </cell>
          <cell r="EK90">
            <v>1041.2</v>
          </cell>
          <cell r="EL90">
            <v>2.6602999999999999</v>
          </cell>
          <cell r="EM90">
            <v>1.1983E-3</v>
          </cell>
          <cell r="EN90">
            <v>1041.5</v>
          </cell>
          <cell r="EO90">
            <v>2.6583999999999999</v>
          </cell>
          <cell r="EP90">
            <v>1.1969999999999999E-3</v>
          </cell>
          <cell r="EQ90">
            <v>1041.8</v>
          </cell>
          <cell r="ER90">
            <v>2.6566000000000001</v>
          </cell>
          <cell r="ES90">
            <v>1.1957999999999999E-3</v>
          </cell>
          <cell r="ET90">
            <v>1042</v>
          </cell>
          <cell r="EU90">
            <v>2.6547999999999998</v>
          </cell>
          <cell r="EV90">
            <v>1.1946000000000001E-3</v>
          </cell>
          <cell r="EW90">
            <v>1042.3</v>
          </cell>
          <cell r="EX90">
            <v>2.6528999999999998</v>
          </cell>
          <cell r="EY90">
            <v>1.1934000000000001E-3</v>
          </cell>
          <cell r="EZ90">
            <v>1042.5</v>
          </cell>
          <cell r="FA90">
            <v>2.6511</v>
          </cell>
          <cell r="FB90">
            <v>1.1922E-3</v>
          </cell>
          <cell r="FC90">
            <v>1042.8</v>
          </cell>
          <cell r="FD90">
            <v>2.6493000000000002</v>
          </cell>
          <cell r="FE90">
            <v>1.191E-3</v>
          </cell>
          <cell r="FF90">
            <v>1043.0999999999999</v>
          </cell>
          <cell r="FG90">
            <v>2.6476000000000002</v>
          </cell>
          <cell r="FH90">
            <v>1.1898E-3</v>
          </cell>
          <cell r="FI90">
            <v>1043.4000000000001</v>
          </cell>
          <cell r="FJ90">
            <v>2.6457999999999999</v>
          </cell>
          <cell r="FK90">
            <v>1.1885999999999999E-3</v>
          </cell>
          <cell r="FL90">
            <v>1043.7</v>
          </cell>
          <cell r="FM90">
            <v>2.6440999999999999</v>
          </cell>
          <cell r="FN90">
            <v>1.1875E-3</v>
          </cell>
          <cell r="FO90">
            <v>1044</v>
          </cell>
          <cell r="FP90">
            <v>2.6423000000000001</v>
          </cell>
          <cell r="FQ90">
            <v>1.1862999999999999E-3</v>
          </cell>
          <cell r="FR90">
            <v>1044.3</v>
          </cell>
          <cell r="FS90">
            <v>2.6406000000000001</v>
          </cell>
          <cell r="FT90">
            <v>1.1852E-3</v>
          </cell>
          <cell r="FU90">
            <v>1044.5999999999999</v>
          </cell>
          <cell r="FV90">
            <v>2.6389</v>
          </cell>
          <cell r="FW90">
            <v>1.1841E-3</v>
          </cell>
          <cell r="FX90">
            <v>1044.9000000000001</v>
          </cell>
          <cell r="FY90">
            <v>2.6372</v>
          </cell>
          <cell r="FZ90">
            <v>1.183E-3</v>
          </cell>
          <cell r="GA90">
            <v>1045.2</v>
          </cell>
          <cell r="GB90">
            <v>2.6355</v>
          </cell>
          <cell r="GC90">
            <v>1.1818E-3</v>
          </cell>
          <cell r="GD90">
            <v>1045.5</v>
          </cell>
          <cell r="GE90">
            <v>2.6337999999999999</v>
          </cell>
          <cell r="GF90">
            <v>1.1808000000000001E-3</v>
          </cell>
          <cell r="GG90">
            <v>1045.8</v>
          </cell>
          <cell r="GH90">
            <v>2.6320999999999999</v>
          </cell>
          <cell r="GI90">
            <v>1.1797000000000001E-3</v>
          </cell>
          <cell r="GJ90">
            <v>1046.2</v>
          </cell>
          <cell r="GK90">
            <v>2.6303999999999998</v>
          </cell>
          <cell r="GL90">
            <v>1.1785999999999999E-3</v>
          </cell>
          <cell r="GM90">
            <v>1046.5</v>
          </cell>
          <cell r="GN90">
            <v>2.6288</v>
          </cell>
          <cell r="GO90">
            <v>1.1774999999999999E-3</v>
          </cell>
          <cell r="GP90">
            <v>1046.8</v>
          </cell>
          <cell r="GQ90">
            <v>2.6271</v>
          </cell>
          <cell r="GR90">
            <v>1.1765E-3</v>
          </cell>
          <cell r="GS90">
            <v>1047.2</v>
          </cell>
          <cell r="GT90">
            <v>2.6255000000000002</v>
          </cell>
          <cell r="GU90">
            <v>1.1754000000000001E-3</v>
          </cell>
          <cell r="GV90">
            <v>1047.5</v>
          </cell>
          <cell r="GW90">
            <v>2.6238999999999999</v>
          </cell>
          <cell r="GX90">
            <v>1.1743999999999999E-3</v>
          </cell>
          <cell r="GY90">
            <v>1047.8</v>
          </cell>
          <cell r="GZ90">
            <v>2.6223000000000001</v>
          </cell>
          <cell r="HA90">
            <v>1.1734E-3</v>
          </cell>
          <cell r="HB90">
            <v>1048.2</v>
          </cell>
          <cell r="HC90">
            <v>2.6206999999999998</v>
          </cell>
          <cell r="HD90">
            <v>1.1723E-3</v>
          </cell>
          <cell r="HE90">
            <v>1048.5999999999999</v>
          </cell>
          <cell r="HF90">
            <v>2.6191</v>
          </cell>
          <cell r="HG90">
            <v>1.1712999999999999E-3</v>
          </cell>
          <cell r="HH90">
            <v>1048.9000000000001</v>
          </cell>
          <cell r="HI90">
            <v>2.6175000000000002</v>
          </cell>
          <cell r="HJ90">
            <v>1.1703E-3</v>
          </cell>
          <cell r="HK90">
            <v>1049.3</v>
          </cell>
          <cell r="HL90">
            <v>2.6158999999999999</v>
          </cell>
          <cell r="HM90">
            <v>1.1682999999999999E-3</v>
          </cell>
          <cell r="HN90">
            <v>1050</v>
          </cell>
          <cell r="HO90">
            <v>2.6128</v>
          </cell>
          <cell r="HP90">
            <v>1.1663999999999999E-3</v>
          </cell>
          <cell r="HQ90">
            <v>1050.8</v>
          </cell>
          <cell r="HR90">
            <v>2.6097000000000001</v>
          </cell>
          <cell r="HS90">
            <v>1.1643999999999999E-3</v>
          </cell>
          <cell r="HT90">
            <v>1051.5</v>
          </cell>
          <cell r="HU90">
            <v>2.6065999999999998</v>
          </cell>
          <cell r="HV90">
            <v>1.1624999999999999E-3</v>
          </cell>
          <cell r="HW90">
            <v>1052.3</v>
          </cell>
          <cell r="HX90">
            <v>2.6036000000000001</v>
          </cell>
          <cell r="HY90">
            <v>1.16E-3</v>
          </cell>
          <cell r="HZ90">
            <v>1053.0999999999999</v>
          </cell>
          <cell r="IA90">
            <v>2.6006</v>
          </cell>
          <cell r="IB90">
            <v>1.1588E-3</v>
          </cell>
          <cell r="IC90">
            <v>1053.5999999999999</v>
          </cell>
          <cell r="ID90">
            <v>2.5975999999999999</v>
          </cell>
          <cell r="IE90">
            <v>1.157E-3</v>
          </cell>
          <cell r="IF90">
            <v>1054.7</v>
          </cell>
          <cell r="IG90">
            <v>2.5947</v>
          </cell>
          <cell r="IH90">
            <v>1.1552000000000001E-3</v>
          </cell>
          <cell r="II90">
            <v>1055.5</v>
          </cell>
          <cell r="IJ90">
            <v>2.5916999999999999</v>
          </cell>
          <cell r="IK90">
            <v>1.1534E-3</v>
          </cell>
          <cell r="IL90">
            <v>1056.3</v>
          </cell>
          <cell r="IM90">
            <v>2.5889000000000002</v>
          </cell>
          <cell r="IN90">
            <v>1.1516E-3</v>
          </cell>
          <cell r="IO90">
            <v>1057.0999999999999</v>
          </cell>
          <cell r="IP90">
            <v>2.5859999999999999</v>
          </cell>
          <cell r="IQ90">
            <v>1.1498999999999999E-3</v>
          </cell>
          <cell r="IR90">
            <v>1058</v>
          </cell>
          <cell r="IS90">
            <v>2.5832000000000002</v>
          </cell>
        </row>
        <row r="91">
          <cell r="A91">
            <v>250</v>
          </cell>
          <cell r="B91">
            <v>241.43</v>
          </cell>
          <cell r="C91">
            <v>2977.4</v>
          </cell>
          <cell r="D91">
            <v>10.163600000000001</v>
          </cell>
          <cell r="E91">
            <v>120.71</v>
          </cell>
          <cell r="F91">
            <v>2977.4</v>
          </cell>
          <cell r="G91">
            <v>9.8437000000000001</v>
          </cell>
          <cell r="H91">
            <v>80.47</v>
          </cell>
          <cell r="I91">
            <v>2977.3</v>
          </cell>
          <cell r="J91">
            <v>9.6564999999999994</v>
          </cell>
          <cell r="K91">
            <v>60.35</v>
          </cell>
          <cell r="L91">
            <v>2977.3</v>
          </cell>
          <cell r="M91">
            <v>9.5236999999999998</v>
          </cell>
          <cell r="N91">
            <v>48.28</v>
          </cell>
          <cell r="O91">
            <v>2977.3</v>
          </cell>
          <cell r="P91">
            <v>9.4207000000000001</v>
          </cell>
          <cell r="Q91">
            <v>24.14</v>
          </cell>
          <cell r="R91">
            <v>2977.1</v>
          </cell>
          <cell r="S91">
            <v>9.1006</v>
          </cell>
          <cell r="T91">
            <v>12.064</v>
          </cell>
          <cell r="U91">
            <v>2976.8</v>
          </cell>
          <cell r="V91">
            <v>8.7802000000000007</v>
          </cell>
          <cell r="W91">
            <v>8.0399999999999991</v>
          </cell>
          <cell r="X91">
            <v>2976.5</v>
          </cell>
          <cell r="Y91">
            <v>8.5925999999999991</v>
          </cell>
          <cell r="Z91">
            <v>6.0279999999999996</v>
          </cell>
          <cell r="AA91">
            <v>2976.1</v>
          </cell>
          <cell r="AB91">
            <v>8.4594000000000005</v>
          </cell>
          <cell r="AC91">
            <v>4.82</v>
          </cell>
          <cell r="AD91">
            <v>2975.8</v>
          </cell>
          <cell r="AE91">
            <v>8.3559999999999999</v>
          </cell>
          <cell r="AF91">
            <v>4.016</v>
          </cell>
          <cell r="AG91">
            <v>2975.5</v>
          </cell>
          <cell r="AH91">
            <v>8.2713999999999999</v>
          </cell>
          <cell r="AI91">
            <v>3.4409999999999998</v>
          </cell>
          <cell r="AJ91">
            <v>2975.2</v>
          </cell>
          <cell r="AK91">
            <v>8.1997</v>
          </cell>
          <cell r="AL91">
            <v>3.01</v>
          </cell>
          <cell r="AM91">
            <v>2974.8</v>
          </cell>
          <cell r="AN91">
            <v>8.1376000000000008</v>
          </cell>
          <cell r="AO91">
            <v>2.6739999999999999</v>
          </cell>
          <cell r="AP91">
            <v>2974.5</v>
          </cell>
          <cell r="AQ91">
            <v>8.0828000000000007</v>
          </cell>
          <cell r="AR91">
            <v>2.4060000000000001</v>
          </cell>
          <cell r="AS91">
            <v>2974.2</v>
          </cell>
          <cell r="AT91">
            <v>8.0336999999999996</v>
          </cell>
          <cell r="AU91">
            <v>1.1990000000000001</v>
          </cell>
          <cell r="AV91">
            <v>2970.9</v>
          </cell>
          <cell r="AW91">
            <v>7.7091000000000003</v>
          </cell>
          <cell r="AX91">
            <v>0.7964</v>
          </cell>
          <cell r="AY91">
            <v>2967.5</v>
          </cell>
          <cell r="AZ91">
            <v>7.5171999999999999</v>
          </cell>
          <cell r="BA91">
            <v>0.59519999999999995</v>
          </cell>
          <cell r="BB91">
            <v>2964.2</v>
          </cell>
          <cell r="BC91">
            <v>7.3795999999999999</v>
          </cell>
          <cell r="BD91">
            <v>0.47439999999999999</v>
          </cell>
          <cell r="BE91">
            <v>2960.7</v>
          </cell>
          <cell r="BF91">
            <v>7.2716000000000003</v>
          </cell>
          <cell r="BG91">
            <v>0.23269999999999999</v>
          </cell>
          <cell r="BH91">
            <v>2942.8</v>
          </cell>
          <cell r="BI91">
            <v>6.9256000000000002</v>
          </cell>
          <cell r="BJ91">
            <v>0.152</v>
          </cell>
          <cell r="BK91">
            <v>2923.4</v>
          </cell>
          <cell r="BL91">
            <v>6.71</v>
          </cell>
          <cell r="BM91">
            <v>0.1115</v>
          </cell>
          <cell r="BN91">
            <v>2902.5</v>
          </cell>
          <cell r="BO91">
            <v>6.5460000000000003</v>
          </cell>
          <cell r="BP91">
            <v>8.7010000000000004E-2</v>
          </cell>
          <cell r="BQ91">
            <v>2879.9</v>
          </cell>
          <cell r="BR91">
            <v>6.4086999999999996</v>
          </cell>
          <cell r="BS91">
            <v>7.0580000000000004E-2</v>
          </cell>
          <cell r="BT91">
            <v>2855.2</v>
          </cell>
          <cell r="BU91">
            <v>6.2866999999999997</v>
          </cell>
          <cell r="BV91">
            <v>5.8709999999999998E-2</v>
          </cell>
          <cell r="BW91">
            <v>2828.1</v>
          </cell>
          <cell r="BX91">
            <v>6.1734</v>
          </cell>
          <cell r="BY91">
            <v>1.2512000000000001E-3</v>
          </cell>
          <cell r="BZ91">
            <v>1085.8</v>
          </cell>
          <cell r="CA91">
            <v>2.7936000000000001</v>
          </cell>
          <cell r="CB91">
            <v>1.2503E-3</v>
          </cell>
          <cell r="CC91">
            <v>1085.8</v>
          </cell>
          <cell r="CD91">
            <v>2.7923</v>
          </cell>
          <cell r="CE91">
            <v>1.2493999999999999E-3</v>
          </cell>
          <cell r="CF91">
            <v>1085.8</v>
          </cell>
          <cell r="CG91">
            <v>2.7911000000000001</v>
          </cell>
          <cell r="CH91">
            <v>1.2476E-3</v>
          </cell>
          <cell r="CI91">
            <v>1085.8</v>
          </cell>
          <cell r="CJ91">
            <v>2.7887</v>
          </cell>
          <cell r="CK91">
            <v>1.2458E-3</v>
          </cell>
          <cell r="CL91">
            <v>1085.8</v>
          </cell>
          <cell r="CM91">
            <v>2.7864</v>
          </cell>
          <cell r="CN91">
            <v>1.2440000000000001E-3</v>
          </cell>
          <cell r="CO91">
            <v>1085.8</v>
          </cell>
          <cell r="CP91">
            <v>2.7839999999999998</v>
          </cell>
          <cell r="CQ91">
            <v>1.2423E-3</v>
          </cell>
          <cell r="CR91">
            <v>1085.9000000000001</v>
          </cell>
          <cell r="CS91">
            <v>2.7816999999999998</v>
          </cell>
          <cell r="CT91">
            <v>1.2405999999999999E-3</v>
          </cell>
          <cell r="CU91">
            <v>1085.9000000000001</v>
          </cell>
          <cell r="CV91">
            <v>2.7793999999999999</v>
          </cell>
          <cell r="CW91">
            <v>1.2389E-3</v>
          </cell>
          <cell r="CX91">
            <v>1085.9000000000001</v>
          </cell>
          <cell r="CY91">
            <v>2.7770999999999999</v>
          </cell>
          <cell r="CZ91">
            <v>1.2373E-3</v>
          </cell>
          <cell r="DA91">
            <v>1086</v>
          </cell>
          <cell r="DB91">
            <v>2.7747999999999999</v>
          </cell>
          <cell r="DC91">
            <v>1.2286E-3</v>
          </cell>
          <cell r="DD91">
            <v>1086.0999999999999</v>
          </cell>
          <cell r="DE91">
            <v>2.7726000000000002</v>
          </cell>
          <cell r="DF91">
            <v>1.2340000000000001E-3</v>
          </cell>
          <cell r="DG91">
            <v>1086.0999999999999</v>
          </cell>
          <cell r="DH91">
            <v>2.7704</v>
          </cell>
          <cell r="DI91">
            <v>1.2324E-3</v>
          </cell>
          <cell r="DJ91">
            <v>1086.2</v>
          </cell>
          <cell r="DK91">
            <v>2.7682000000000002</v>
          </cell>
          <cell r="DL91">
            <v>1.2308E-3</v>
          </cell>
          <cell r="DM91">
            <v>1086.3</v>
          </cell>
          <cell r="DN91">
            <v>2.766</v>
          </cell>
          <cell r="DO91">
            <v>1.2293E-3</v>
          </cell>
          <cell r="DP91">
            <v>1086.4000000000001</v>
          </cell>
          <cell r="DQ91">
            <v>2.7639</v>
          </cell>
          <cell r="DR91">
            <v>1.2277E-3</v>
          </cell>
          <cell r="DS91">
            <v>1086.5</v>
          </cell>
          <cell r="DT91">
            <v>2.7616999999999998</v>
          </cell>
          <cell r="DU91">
            <v>1.2262E-3</v>
          </cell>
          <cell r="DV91">
            <v>1086.7</v>
          </cell>
          <cell r="DW91">
            <v>2.7595999999999998</v>
          </cell>
          <cell r="DX91">
            <v>1.2247E-3</v>
          </cell>
          <cell r="DY91">
            <v>1086.8</v>
          </cell>
          <cell r="DZ91">
            <v>2.7574999999999998</v>
          </cell>
          <cell r="EA91">
            <v>1.2232E-3</v>
          </cell>
          <cell r="EB91">
            <v>1086.9000000000001</v>
          </cell>
          <cell r="EC91">
            <v>2.7553999999999998</v>
          </cell>
          <cell r="ED91">
            <v>1.2218000000000001E-3</v>
          </cell>
          <cell r="EE91">
            <v>1087.0999999999999</v>
          </cell>
          <cell r="EF91">
            <v>2.7534000000000001</v>
          </cell>
          <cell r="EG91">
            <v>1.2202999999999999E-3</v>
          </cell>
          <cell r="EH91">
            <v>1087.2</v>
          </cell>
          <cell r="EI91">
            <v>2.7513000000000001</v>
          </cell>
          <cell r="EJ91">
            <v>1.2189E-3</v>
          </cell>
          <cell r="EK91">
            <v>1087.4000000000001</v>
          </cell>
          <cell r="EL91">
            <v>2.7492999999999999</v>
          </cell>
          <cell r="EM91">
            <v>1.2175E-3</v>
          </cell>
          <cell r="EN91">
            <v>1087.5</v>
          </cell>
          <cell r="EO91">
            <v>2.7473000000000001</v>
          </cell>
          <cell r="EP91">
            <v>1.2160999999999999E-3</v>
          </cell>
          <cell r="EQ91">
            <v>1087.7</v>
          </cell>
          <cell r="ER91">
            <v>2.7452999999999999</v>
          </cell>
          <cell r="ES91">
            <v>1.2147E-3</v>
          </cell>
          <cell r="ET91">
            <v>1087.9000000000001</v>
          </cell>
          <cell r="EU91">
            <v>2.7433000000000001</v>
          </cell>
          <cell r="EV91">
            <v>1.2133999999999999E-3</v>
          </cell>
          <cell r="EW91">
            <v>1088.0999999999999</v>
          </cell>
          <cell r="EX91">
            <v>2.7414000000000001</v>
          </cell>
          <cell r="EY91">
            <v>1.212E-3</v>
          </cell>
          <cell r="EZ91">
            <v>1088.3</v>
          </cell>
          <cell r="FA91">
            <v>2.7393999999999998</v>
          </cell>
          <cell r="FB91">
            <v>1.2107000000000001E-3</v>
          </cell>
          <cell r="FC91">
            <v>1088.5</v>
          </cell>
          <cell r="FD91">
            <v>2.7374999999999998</v>
          </cell>
          <cell r="FE91">
            <v>1.2094E-3</v>
          </cell>
          <cell r="FF91">
            <v>1088.7</v>
          </cell>
          <cell r="FG91">
            <v>2.7355999999999998</v>
          </cell>
          <cell r="FH91">
            <v>1.2080000000000001E-3</v>
          </cell>
          <cell r="FI91">
            <v>1088.9000000000001</v>
          </cell>
          <cell r="FJ91">
            <v>2.7336999999999998</v>
          </cell>
          <cell r="FK91">
            <v>1.2068000000000001E-3</v>
          </cell>
          <cell r="FL91">
            <v>1089.0999999999999</v>
          </cell>
          <cell r="FM91">
            <v>2.7317999999999998</v>
          </cell>
          <cell r="FN91">
            <v>1.2055E-3</v>
          </cell>
          <cell r="FO91">
            <v>1089.4000000000001</v>
          </cell>
          <cell r="FP91">
            <v>2.7299000000000002</v>
          </cell>
          <cell r="FQ91">
            <v>1.2042000000000001E-3</v>
          </cell>
          <cell r="FR91">
            <v>1089.5999999999999</v>
          </cell>
          <cell r="FS91">
            <v>2.7280000000000002</v>
          </cell>
          <cell r="FT91">
            <v>1.2030000000000001E-3</v>
          </cell>
          <cell r="FU91">
            <v>1089.8</v>
          </cell>
          <cell r="FV91">
            <v>2.7262</v>
          </cell>
          <cell r="FW91">
            <v>1.2017E-3</v>
          </cell>
          <cell r="FX91">
            <v>1090.0999999999999</v>
          </cell>
          <cell r="FY91">
            <v>2.7244000000000002</v>
          </cell>
          <cell r="FZ91">
            <v>1.2005E-3</v>
          </cell>
          <cell r="GA91">
            <v>1090.3</v>
          </cell>
          <cell r="GB91">
            <v>2.7225000000000001</v>
          </cell>
          <cell r="GC91">
            <v>1.1992000000000001E-3</v>
          </cell>
          <cell r="GD91">
            <v>1090.5999999999999</v>
          </cell>
          <cell r="GE91">
            <v>2.7206999999999999</v>
          </cell>
          <cell r="GF91">
            <v>1.1980999999999999E-3</v>
          </cell>
          <cell r="GG91">
            <v>1090.8</v>
          </cell>
          <cell r="GH91">
            <v>2.7189000000000001</v>
          </cell>
          <cell r="GI91">
            <v>1.1968E-3</v>
          </cell>
          <cell r="GJ91">
            <v>1091.0999999999999</v>
          </cell>
          <cell r="GK91">
            <v>2.7172000000000001</v>
          </cell>
          <cell r="GL91">
            <v>1.1957000000000001E-3</v>
          </cell>
          <cell r="GM91">
            <v>1091.4000000000001</v>
          </cell>
          <cell r="GN91">
            <v>2.7153999999999998</v>
          </cell>
          <cell r="GO91">
            <v>1.1945E-3</v>
          </cell>
          <cell r="GP91">
            <v>1091.5999999999999</v>
          </cell>
          <cell r="GQ91">
            <v>2.7136</v>
          </cell>
          <cell r="GR91">
            <v>1.1933E-3</v>
          </cell>
          <cell r="GS91">
            <v>1091.9000000000001</v>
          </cell>
          <cell r="GT91">
            <v>2.7119</v>
          </cell>
          <cell r="GU91">
            <v>1.1922E-3</v>
          </cell>
          <cell r="GV91">
            <v>1092.2</v>
          </cell>
          <cell r="GW91">
            <v>2.7101000000000002</v>
          </cell>
          <cell r="GX91">
            <v>1.191E-3</v>
          </cell>
          <cell r="GY91">
            <v>1092.5</v>
          </cell>
          <cell r="GZ91">
            <v>2.7084000000000001</v>
          </cell>
          <cell r="HA91">
            <v>1.1899E-3</v>
          </cell>
          <cell r="HB91">
            <v>1092.8</v>
          </cell>
          <cell r="HC91">
            <v>2.7067000000000001</v>
          </cell>
          <cell r="HD91">
            <v>1.1888000000000001E-3</v>
          </cell>
          <cell r="HE91">
            <v>1093.0999999999999</v>
          </cell>
          <cell r="HF91">
            <v>2.7050000000000001</v>
          </cell>
          <cell r="HG91">
            <v>1.1877000000000001E-3</v>
          </cell>
          <cell r="HH91">
            <v>1093.4000000000001</v>
          </cell>
          <cell r="HI91">
            <v>2.7033</v>
          </cell>
          <cell r="HJ91">
            <v>1.1865999999999999E-3</v>
          </cell>
          <cell r="HK91">
            <v>1093.7</v>
          </cell>
          <cell r="HL91">
            <v>2.7016</v>
          </cell>
          <cell r="HM91">
            <v>1.1843999999999999E-3</v>
          </cell>
          <cell r="HN91">
            <v>1094.3</v>
          </cell>
          <cell r="HO91">
            <v>2.6983000000000001</v>
          </cell>
          <cell r="HP91">
            <v>1.1822E-3</v>
          </cell>
          <cell r="HQ91">
            <v>1094.9000000000001</v>
          </cell>
          <cell r="HR91">
            <v>2.6949999999999998</v>
          </cell>
          <cell r="HS91">
            <v>1.1800999999999999E-3</v>
          </cell>
          <cell r="HT91">
            <v>1095.5999999999999</v>
          </cell>
          <cell r="HU91">
            <v>2.6917</v>
          </cell>
          <cell r="HV91">
            <v>1.1781000000000001E-3</v>
          </cell>
          <cell r="HW91">
            <v>1096.3</v>
          </cell>
          <cell r="HX91">
            <v>2.6884999999999999</v>
          </cell>
          <cell r="HY91">
            <v>1.176E-3</v>
          </cell>
          <cell r="HZ91">
            <v>1097</v>
          </cell>
          <cell r="IA91">
            <v>2.6852999999999998</v>
          </cell>
          <cell r="IB91">
            <v>1.1739999999999999E-3</v>
          </cell>
          <cell r="IC91">
            <v>1097.7</v>
          </cell>
          <cell r="ID91">
            <v>2.6821000000000002</v>
          </cell>
          <cell r="IE91">
            <v>1.1720000000000001E-3</v>
          </cell>
          <cell r="IF91">
            <v>1098.4000000000001</v>
          </cell>
          <cell r="IG91">
            <v>2.6789999999999998</v>
          </cell>
          <cell r="IH91">
            <v>1.1701000000000001E-3</v>
          </cell>
          <cell r="II91">
            <v>1099.0999999999999</v>
          </cell>
          <cell r="IJ91">
            <v>2.6758999999999999</v>
          </cell>
          <cell r="IK91">
            <v>1.1682000000000001E-3</v>
          </cell>
          <cell r="IL91">
            <v>1099.8</v>
          </cell>
          <cell r="IM91">
            <v>2.6728999999999998</v>
          </cell>
          <cell r="IN91">
            <v>1.1663000000000001E-3</v>
          </cell>
          <cell r="IO91">
            <v>1100.5999999999999</v>
          </cell>
          <cell r="IP91">
            <v>2.6699000000000002</v>
          </cell>
          <cell r="IQ91">
            <v>1.1643999999999999E-3</v>
          </cell>
          <cell r="IR91">
            <v>1101.4000000000001</v>
          </cell>
          <cell r="IS91">
            <v>2.6669</v>
          </cell>
        </row>
        <row r="92">
          <cell r="A92">
            <v>260</v>
          </cell>
          <cell r="B92">
            <v>246.05</v>
          </cell>
          <cell r="C92">
            <v>2997.1</v>
          </cell>
          <cell r="D92">
            <v>10.201000000000001</v>
          </cell>
          <cell r="E92">
            <v>123.02</v>
          </cell>
          <cell r="F92">
            <v>2997.1</v>
          </cell>
          <cell r="G92">
            <v>9.8810000000000002</v>
          </cell>
          <cell r="H92">
            <v>82.01</v>
          </cell>
          <cell r="I92">
            <v>2997</v>
          </cell>
          <cell r="J92">
            <v>9.6938999999999993</v>
          </cell>
          <cell r="K92">
            <v>61.51</v>
          </cell>
          <cell r="L92">
            <v>2997</v>
          </cell>
          <cell r="M92">
            <v>9.5609999999999999</v>
          </cell>
          <cell r="N92">
            <v>49.2</v>
          </cell>
          <cell r="O92">
            <v>2997</v>
          </cell>
          <cell r="P92">
            <v>9.4580000000000002</v>
          </cell>
          <cell r="Q92">
            <v>24.6</v>
          </cell>
          <cell r="R92">
            <v>2996.8</v>
          </cell>
          <cell r="S92">
            <v>9.1379000000000001</v>
          </cell>
          <cell r="T92">
            <v>12.295</v>
          </cell>
          <cell r="U92">
            <v>2996.5</v>
          </cell>
          <cell r="V92">
            <v>8.8176000000000005</v>
          </cell>
          <cell r="W92">
            <v>8.1940000000000008</v>
          </cell>
          <cell r="X92">
            <v>2996.2</v>
          </cell>
          <cell r="Y92">
            <v>8.6300000000000008</v>
          </cell>
          <cell r="Z92">
            <v>6.1440000000000001</v>
          </cell>
          <cell r="AA92">
            <v>2995.9</v>
          </cell>
          <cell r="AB92">
            <v>8.4969000000000001</v>
          </cell>
          <cell r="AC92">
            <v>4.9130000000000003</v>
          </cell>
          <cell r="AD92">
            <v>2995.6</v>
          </cell>
          <cell r="AE92">
            <v>8.3933999999999997</v>
          </cell>
          <cell r="AF92">
            <v>4.093</v>
          </cell>
          <cell r="AG92">
            <v>2995.3</v>
          </cell>
          <cell r="AH92">
            <v>8.3088999999999995</v>
          </cell>
          <cell r="AI92">
            <v>3.5070000000000001</v>
          </cell>
          <cell r="AJ92">
            <v>2995</v>
          </cell>
          <cell r="AK92">
            <v>8.2372999999999994</v>
          </cell>
          <cell r="AL92">
            <v>3.0680000000000001</v>
          </cell>
          <cell r="AM92">
            <v>2994.7</v>
          </cell>
          <cell r="AN92">
            <v>8.1753</v>
          </cell>
          <cell r="AO92">
            <v>2.726</v>
          </cell>
          <cell r="AP92">
            <v>2994.4</v>
          </cell>
          <cell r="AQ92">
            <v>8.1204999999999998</v>
          </cell>
          <cell r="AR92">
            <v>2.4529999999999998</v>
          </cell>
          <cell r="AS92">
            <v>2994.1</v>
          </cell>
          <cell r="AT92">
            <v>8.0714000000000006</v>
          </cell>
          <cell r="AU92">
            <v>1.222</v>
          </cell>
          <cell r="AV92">
            <v>2991</v>
          </cell>
          <cell r="AW92">
            <v>7.7472000000000003</v>
          </cell>
          <cell r="AX92">
            <v>0.81230000000000002</v>
          </cell>
          <cell r="AY92">
            <v>2987.9</v>
          </cell>
          <cell r="AZ92">
            <v>7.5556999999999999</v>
          </cell>
          <cell r="BA92">
            <v>0.60719999999999996</v>
          </cell>
          <cell r="BB92">
            <v>2984.7</v>
          </cell>
          <cell r="BC92">
            <v>7.4184999999999999</v>
          </cell>
          <cell r="BD92">
            <v>0.48409999999999997</v>
          </cell>
          <cell r="BE92">
            <v>2981.5</v>
          </cell>
          <cell r="BF92">
            <v>7.3109999999999999</v>
          </cell>
          <cell r="BG92">
            <v>0.23780000000000001</v>
          </cell>
          <cell r="BH92">
            <v>2964.8</v>
          </cell>
          <cell r="BI92">
            <v>6.9673999999999996</v>
          </cell>
          <cell r="BJ92">
            <v>0.15559999999999999</v>
          </cell>
          <cell r="BK92">
            <v>2947</v>
          </cell>
          <cell r="BL92">
            <v>6.7545999999999999</v>
          </cell>
          <cell r="BM92">
            <v>0.1144</v>
          </cell>
          <cell r="BN92">
            <v>2927.9</v>
          </cell>
          <cell r="BO92">
            <v>6.5941000000000001</v>
          </cell>
          <cell r="BP92">
            <v>8.9529999999999998E-2</v>
          </cell>
          <cell r="BQ92">
            <v>2907.5</v>
          </cell>
          <cell r="BR92">
            <v>6.4610000000000003</v>
          </cell>
          <cell r="BS92">
            <v>7.2859999999999994E-2</v>
          </cell>
          <cell r="BT92">
            <v>2885.5</v>
          </cell>
          <cell r="BU92">
            <v>6.3440000000000003</v>
          </cell>
          <cell r="BV92">
            <v>6.0850000000000001E-2</v>
          </cell>
          <cell r="BW92">
            <v>2861.6</v>
          </cell>
          <cell r="BX92">
            <v>6.2369000000000003</v>
          </cell>
          <cell r="BY92">
            <v>5.1740000000000001E-2</v>
          </cell>
          <cell r="BZ92">
            <v>2835.6</v>
          </cell>
          <cell r="CA92">
            <v>6.1355000000000004</v>
          </cell>
          <cell r="CB92">
            <v>4.4540000000000003E-2</v>
          </cell>
          <cell r="CC92">
            <v>2807.1</v>
          </cell>
          <cell r="CD92">
            <v>6.0369999999999999</v>
          </cell>
          <cell r="CE92">
            <v>1.2750000000000001E-3</v>
          </cell>
          <cell r="CF92">
            <v>1135</v>
          </cell>
          <cell r="CG92">
            <v>2.8841999999999999</v>
          </cell>
          <cell r="CH92">
            <v>1.2729E-3</v>
          </cell>
          <cell r="CI92">
            <v>1134.8</v>
          </cell>
          <cell r="CJ92">
            <v>2.8815</v>
          </cell>
          <cell r="CK92">
            <v>1.2708000000000001E-3</v>
          </cell>
          <cell r="CL92">
            <v>1134.7</v>
          </cell>
          <cell r="CM92">
            <v>2.8788999999999998</v>
          </cell>
          <cell r="CN92">
            <v>1.2687E-3</v>
          </cell>
          <cell r="CO92">
            <v>1134.5999999999999</v>
          </cell>
          <cell r="CP92">
            <v>2.8761999999999999</v>
          </cell>
          <cell r="CQ92">
            <v>1.2666999999999999E-3</v>
          </cell>
          <cell r="CR92">
            <v>1134.4000000000001</v>
          </cell>
          <cell r="CS92">
            <v>2.8736999999999999</v>
          </cell>
          <cell r="CT92">
            <v>1.2648E-3</v>
          </cell>
          <cell r="CU92">
            <v>1134.3</v>
          </cell>
          <cell r="CV92">
            <v>2.8711000000000002</v>
          </cell>
          <cell r="CW92">
            <v>1.2627999999999999E-3</v>
          </cell>
          <cell r="CX92">
            <v>1134.3</v>
          </cell>
          <cell r="CY92">
            <v>2.8685999999999998</v>
          </cell>
          <cell r="CZ92">
            <v>1.2608999999999999E-3</v>
          </cell>
          <cell r="DA92">
            <v>1134.2</v>
          </cell>
          <cell r="DB92">
            <v>2.8660999999999999</v>
          </cell>
          <cell r="DC92">
            <v>1.2589999999999999E-3</v>
          </cell>
          <cell r="DD92">
            <v>1134.0999999999999</v>
          </cell>
          <cell r="DE92">
            <v>2.8635999999999999</v>
          </cell>
          <cell r="DF92">
            <v>1.2572E-3</v>
          </cell>
          <cell r="DG92">
            <v>1134.0999999999999</v>
          </cell>
          <cell r="DH92">
            <v>2.8612000000000002</v>
          </cell>
          <cell r="DI92">
            <v>1.2553E-3</v>
          </cell>
          <cell r="DJ92">
            <v>1134</v>
          </cell>
          <cell r="DK92">
            <v>2.8586999999999998</v>
          </cell>
          <cell r="DL92">
            <v>1.2535000000000001E-3</v>
          </cell>
          <cell r="DM92">
            <v>1134</v>
          </cell>
          <cell r="DN92">
            <v>2.8563000000000001</v>
          </cell>
          <cell r="DO92">
            <v>1.2516999999999999E-3</v>
          </cell>
          <cell r="DP92">
            <v>1134</v>
          </cell>
          <cell r="DQ92">
            <v>2.8540000000000001</v>
          </cell>
          <cell r="DR92">
            <v>1.25E-3</v>
          </cell>
          <cell r="DS92">
            <v>1134</v>
          </cell>
          <cell r="DT92">
            <v>2.8515999999999999</v>
          </cell>
          <cell r="DU92">
            <v>1.2482999999999999E-3</v>
          </cell>
          <cell r="DV92">
            <v>1134</v>
          </cell>
          <cell r="DW92">
            <v>2.8492999999999999</v>
          </cell>
          <cell r="DX92">
            <v>1.2466000000000001E-3</v>
          </cell>
          <cell r="DY92">
            <v>1134.0999999999999</v>
          </cell>
          <cell r="DZ92">
            <v>2.847</v>
          </cell>
          <cell r="EA92">
            <v>1.2449E-3</v>
          </cell>
          <cell r="EB92">
            <v>1134.0999999999999</v>
          </cell>
          <cell r="EC92">
            <v>2.8447</v>
          </cell>
          <cell r="ED92">
            <v>1.2432000000000001E-3</v>
          </cell>
          <cell r="EE92">
            <v>1134.0999999999999</v>
          </cell>
          <cell r="EF92">
            <v>2.8424999999999998</v>
          </cell>
          <cell r="EG92">
            <v>1.2416E-3</v>
          </cell>
          <cell r="EH92">
            <v>1134.2</v>
          </cell>
          <cell r="EI92">
            <v>2.8403</v>
          </cell>
          <cell r="EJ92">
            <v>1.24E-3</v>
          </cell>
          <cell r="EK92">
            <v>1134.2</v>
          </cell>
          <cell r="EL92">
            <v>2.8380000000000001</v>
          </cell>
          <cell r="EM92">
            <v>1.2384E-3</v>
          </cell>
          <cell r="EN92">
            <v>1134.3</v>
          </cell>
          <cell r="EO92">
            <v>2.8359000000000001</v>
          </cell>
          <cell r="EP92">
            <v>1.2367999999999999E-3</v>
          </cell>
          <cell r="EQ92">
            <v>1134.4000000000001</v>
          </cell>
          <cell r="ER92">
            <v>2.8336999999999999</v>
          </cell>
          <cell r="ES92">
            <v>1.2352000000000001E-3</v>
          </cell>
          <cell r="ET92">
            <v>1134.5</v>
          </cell>
          <cell r="EU92">
            <v>2.8315000000000001</v>
          </cell>
          <cell r="EV92">
            <v>1.2336999999999999E-3</v>
          </cell>
          <cell r="EW92">
            <v>1134.5</v>
          </cell>
          <cell r="EX92">
            <v>2.8294000000000001</v>
          </cell>
          <cell r="EY92">
            <v>1.2321999999999999E-3</v>
          </cell>
          <cell r="EZ92">
            <v>1134.7</v>
          </cell>
          <cell r="FA92">
            <v>2.8273000000000001</v>
          </cell>
          <cell r="FB92">
            <v>1.2306999999999999E-3</v>
          </cell>
          <cell r="FC92">
            <v>1134.8</v>
          </cell>
          <cell r="FD92">
            <v>2.8252000000000002</v>
          </cell>
          <cell r="FE92">
            <v>1.2292E-3</v>
          </cell>
          <cell r="FF92">
            <v>1134.9000000000001</v>
          </cell>
          <cell r="FG92">
            <v>2.8231000000000002</v>
          </cell>
          <cell r="FH92">
            <v>1.2278E-3</v>
          </cell>
          <cell r="FI92">
            <v>1135.0999999999999</v>
          </cell>
          <cell r="FJ92">
            <v>2.8210999999999999</v>
          </cell>
          <cell r="FK92">
            <v>1.2263E-3</v>
          </cell>
          <cell r="FL92">
            <v>1135.2</v>
          </cell>
          <cell r="FM92">
            <v>2.819</v>
          </cell>
          <cell r="FN92">
            <v>1.2248999999999999E-3</v>
          </cell>
          <cell r="FO92">
            <v>1135.4000000000001</v>
          </cell>
          <cell r="FP92">
            <v>2.8170000000000002</v>
          </cell>
          <cell r="FQ92">
            <v>1.2235E-3</v>
          </cell>
          <cell r="FR92">
            <v>1135.5</v>
          </cell>
          <cell r="FS92">
            <v>2.8149999999999999</v>
          </cell>
          <cell r="FT92">
            <v>1.2221000000000001E-3</v>
          </cell>
          <cell r="FU92">
            <v>1135.7</v>
          </cell>
          <cell r="FV92">
            <v>2.8130000000000002</v>
          </cell>
          <cell r="FW92">
            <v>1.2206999999999999E-3</v>
          </cell>
          <cell r="FX92">
            <v>1135.8</v>
          </cell>
          <cell r="FY92">
            <v>2.8109999999999999</v>
          </cell>
          <cell r="FZ92">
            <v>1.2193E-3</v>
          </cell>
          <cell r="GA92">
            <v>1136</v>
          </cell>
          <cell r="GB92">
            <v>2.8090999999999999</v>
          </cell>
          <cell r="GC92">
            <v>1.2179999999999999E-3</v>
          </cell>
          <cell r="GD92">
            <v>1136.2</v>
          </cell>
          <cell r="GE92">
            <v>2.8071000000000002</v>
          </cell>
          <cell r="GF92">
            <v>1.2166E-3</v>
          </cell>
          <cell r="GG92">
            <v>1136.4000000000001</v>
          </cell>
          <cell r="GH92">
            <v>2.8052000000000001</v>
          </cell>
          <cell r="GI92">
            <v>1.2153000000000001E-3</v>
          </cell>
          <cell r="GJ92">
            <v>1136.5999999999999</v>
          </cell>
          <cell r="GK92">
            <v>2.8033000000000001</v>
          </cell>
          <cell r="GL92">
            <v>1.214E-3</v>
          </cell>
          <cell r="GM92">
            <v>1136.8</v>
          </cell>
          <cell r="GN92">
            <v>2.8014000000000001</v>
          </cell>
          <cell r="GO92">
            <v>1.2126999999999999E-3</v>
          </cell>
          <cell r="GP92">
            <v>1137</v>
          </cell>
          <cell r="GQ92">
            <v>2.7995000000000001</v>
          </cell>
          <cell r="GR92">
            <v>1.2114000000000001E-3</v>
          </cell>
          <cell r="GS92">
            <v>1137.2</v>
          </cell>
          <cell r="GT92">
            <v>2.7976000000000001</v>
          </cell>
          <cell r="GU92">
            <v>1.2101E-3</v>
          </cell>
          <cell r="GV92">
            <v>1137.4000000000001</v>
          </cell>
          <cell r="GW92">
            <v>2.7957000000000001</v>
          </cell>
          <cell r="GX92">
            <v>1.2088999999999999E-3</v>
          </cell>
          <cell r="GY92">
            <v>1137.5999999999999</v>
          </cell>
          <cell r="GZ92">
            <v>2.7938999999999998</v>
          </cell>
          <cell r="HA92">
            <v>1.2076000000000001E-3</v>
          </cell>
          <cell r="HB92">
            <v>1137.8</v>
          </cell>
          <cell r="HC92">
            <v>2.7919999999999998</v>
          </cell>
          <cell r="HD92">
            <v>1.2064000000000001E-3</v>
          </cell>
          <cell r="HE92">
            <v>1138.0999999999999</v>
          </cell>
          <cell r="HF92">
            <v>2.7902</v>
          </cell>
          <cell r="HG92">
            <v>1.2051E-3</v>
          </cell>
          <cell r="HH92">
            <v>1138.3</v>
          </cell>
          <cell r="HI92">
            <v>2.7884000000000002</v>
          </cell>
          <cell r="HJ92">
            <v>1.2038999999999999E-3</v>
          </cell>
          <cell r="HK92">
            <v>1138.5999999999999</v>
          </cell>
          <cell r="HL92">
            <v>2.7866</v>
          </cell>
          <cell r="HM92">
            <v>1.2015000000000001E-3</v>
          </cell>
          <cell r="HN92">
            <v>1139.0999999999999</v>
          </cell>
          <cell r="HO92">
            <v>2.7829999999999999</v>
          </cell>
          <cell r="HP92">
            <v>1.1992000000000001E-3</v>
          </cell>
          <cell r="HQ92">
            <v>1139.5999999999999</v>
          </cell>
          <cell r="HR92">
            <v>2.7795000000000001</v>
          </cell>
          <cell r="HS92">
            <v>1.1969000000000001E-3</v>
          </cell>
          <cell r="HT92">
            <v>1140.0999999999999</v>
          </cell>
          <cell r="HU92">
            <v>2.7759999999999998</v>
          </cell>
          <cell r="HV92">
            <v>1.1946000000000001E-3</v>
          </cell>
          <cell r="HW92">
            <v>1140.7</v>
          </cell>
          <cell r="HX92">
            <v>2.7726000000000002</v>
          </cell>
          <cell r="HY92">
            <v>1.1923999999999999E-3</v>
          </cell>
          <cell r="HZ92">
            <v>1141.3</v>
          </cell>
          <cell r="IA92">
            <v>2.7692000000000001</v>
          </cell>
          <cell r="IB92">
            <v>1.1902E-3</v>
          </cell>
          <cell r="IC92">
            <v>1141.9000000000001</v>
          </cell>
          <cell r="ID92">
            <v>2.7658</v>
          </cell>
          <cell r="IE92">
            <v>1.188E-3</v>
          </cell>
          <cell r="IF92">
            <v>1142.5</v>
          </cell>
          <cell r="IG92">
            <v>2.7625000000000002</v>
          </cell>
          <cell r="IH92">
            <v>1.1858999999999999E-3</v>
          </cell>
          <cell r="II92">
            <v>1143.0999999999999</v>
          </cell>
          <cell r="IJ92">
            <v>2.7593000000000001</v>
          </cell>
          <cell r="IK92">
            <v>1.1838E-3</v>
          </cell>
          <cell r="IL92">
            <v>1143.8</v>
          </cell>
          <cell r="IM92">
            <v>2.7559999999999998</v>
          </cell>
          <cell r="IN92">
            <v>1.1818E-3</v>
          </cell>
          <cell r="IO92">
            <v>1144.4000000000001</v>
          </cell>
          <cell r="IP92">
            <v>2.7528000000000001</v>
          </cell>
          <cell r="IQ92">
            <v>1.1797000000000001E-3</v>
          </cell>
          <cell r="IR92">
            <v>1145.0999999999999</v>
          </cell>
          <cell r="IS92">
            <v>2.7496</v>
          </cell>
        </row>
        <row r="93">
          <cell r="A93">
            <v>270</v>
          </cell>
          <cell r="B93">
            <v>250.66</v>
          </cell>
          <cell r="C93">
            <v>3016.9</v>
          </cell>
          <cell r="D93">
            <v>10.2377</v>
          </cell>
          <cell r="E93">
            <v>125.33</v>
          </cell>
          <cell r="F93">
            <v>3016.8</v>
          </cell>
          <cell r="G93">
            <v>9.9177999999999997</v>
          </cell>
          <cell r="H93">
            <v>83.55</v>
          </cell>
          <cell r="I93">
            <v>3016.8</v>
          </cell>
          <cell r="J93">
            <v>9.7306000000000008</v>
          </cell>
          <cell r="K93">
            <v>62.66</v>
          </cell>
          <cell r="L93">
            <v>3016.8</v>
          </cell>
          <cell r="M93">
            <v>9.5977999999999994</v>
          </cell>
          <cell r="N93">
            <v>50.13</v>
          </cell>
          <cell r="O93">
            <v>3016.8</v>
          </cell>
          <cell r="P93">
            <v>9.4947999999999997</v>
          </cell>
          <cell r="Q93">
            <v>25.06</v>
          </cell>
          <cell r="R93">
            <v>3016.6</v>
          </cell>
          <cell r="S93">
            <v>9.1746999999999996</v>
          </cell>
          <cell r="T93">
            <v>12.526</v>
          </cell>
          <cell r="U93">
            <v>3016.3</v>
          </cell>
          <cell r="V93">
            <v>8.8544</v>
          </cell>
          <cell r="W93">
            <v>8.3480000000000008</v>
          </cell>
          <cell r="X93">
            <v>3016</v>
          </cell>
          <cell r="Y93">
            <v>8.6669</v>
          </cell>
          <cell r="Z93">
            <v>6.2590000000000003</v>
          </cell>
          <cell r="AA93">
            <v>3015.8</v>
          </cell>
          <cell r="AB93">
            <v>8.5336999999999996</v>
          </cell>
          <cell r="AC93">
            <v>5.0060000000000002</v>
          </cell>
          <cell r="AD93">
            <v>3015.5</v>
          </cell>
          <cell r="AE93">
            <v>8.4303000000000008</v>
          </cell>
          <cell r="AF93">
            <v>4.17</v>
          </cell>
          <cell r="AG93">
            <v>3015.2</v>
          </cell>
          <cell r="AH93">
            <v>8.3458000000000006</v>
          </cell>
          <cell r="AI93">
            <v>3.5739999999999998</v>
          </cell>
          <cell r="AJ93">
            <v>3014.9</v>
          </cell>
          <cell r="AK93">
            <v>8.2743000000000002</v>
          </cell>
          <cell r="AL93">
            <v>3.1259999999999999</v>
          </cell>
          <cell r="AM93">
            <v>3014.6</v>
          </cell>
          <cell r="AN93">
            <v>8.2121999999999993</v>
          </cell>
          <cell r="AO93">
            <v>2.778</v>
          </cell>
          <cell r="AP93">
            <v>3014.3</v>
          </cell>
          <cell r="AQ93">
            <v>8.1575000000000006</v>
          </cell>
          <cell r="AR93">
            <v>2.4990000000000001</v>
          </cell>
          <cell r="AS93">
            <v>3014</v>
          </cell>
          <cell r="AT93">
            <v>8.1084999999999994</v>
          </cell>
          <cell r="AU93">
            <v>1.246</v>
          </cell>
          <cell r="AV93">
            <v>3011.1</v>
          </cell>
          <cell r="AW93">
            <v>7.7846000000000002</v>
          </cell>
          <cell r="AX93">
            <v>0.82809999999999995</v>
          </cell>
          <cell r="AY93">
            <v>3008.2</v>
          </cell>
          <cell r="AZ93">
            <v>7.5933999999999999</v>
          </cell>
          <cell r="BA93">
            <v>0.61909999999999998</v>
          </cell>
          <cell r="BB93">
            <v>3005.2</v>
          </cell>
          <cell r="BC93">
            <v>7.4565999999999999</v>
          </cell>
          <cell r="BD93">
            <v>0.49380000000000002</v>
          </cell>
          <cell r="BE93">
            <v>3002.2</v>
          </cell>
          <cell r="BF93">
            <v>7.3494999999999999</v>
          </cell>
          <cell r="BG93">
            <v>0.2429</v>
          </cell>
          <cell r="BH93">
            <v>2986.7</v>
          </cell>
          <cell r="BI93">
            <v>7.008</v>
          </cell>
          <cell r="BJ93">
            <v>0.15920000000000001</v>
          </cell>
          <cell r="BK93">
            <v>2970.2</v>
          </cell>
          <cell r="BL93">
            <v>6.7976999999999999</v>
          </cell>
          <cell r="BM93">
            <v>0.1172</v>
          </cell>
          <cell r="BN93">
            <v>2952.7</v>
          </cell>
          <cell r="BO93">
            <v>6.6401000000000003</v>
          </cell>
          <cell r="BP93">
            <v>9.1969999999999996E-2</v>
          </cell>
          <cell r="BQ93">
            <v>2934.1</v>
          </cell>
          <cell r="BR93">
            <v>6.5103999999999997</v>
          </cell>
          <cell r="BS93">
            <v>7.5039999999999996E-2</v>
          </cell>
          <cell r="BT93">
            <v>2914.2</v>
          </cell>
          <cell r="BU93">
            <v>6.3974000000000002</v>
          </cell>
          <cell r="BV93">
            <v>6.2869999999999995E-2</v>
          </cell>
          <cell r="BW93">
            <v>2892.9</v>
          </cell>
          <cell r="BX93">
            <v>6.2950999999999997</v>
          </cell>
          <cell r="BY93">
            <v>5.3659999999999999E-2</v>
          </cell>
          <cell r="BZ93">
            <v>2870.1</v>
          </cell>
          <cell r="CA93">
            <v>6.1994999999999996</v>
          </cell>
          <cell r="CB93">
            <v>4.641E-2</v>
          </cell>
          <cell r="CC93">
            <v>2845.3</v>
          </cell>
          <cell r="CD93">
            <v>6.1079999999999997</v>
          </cell>
          <cell r="CE93">
            <v>4.0529999999999997E-2</v>
          </cell>
          <cell r="CF93">
            <v>2818.4</v>
          </cell>
          <cell r="CG93">
            <v>6.0183999999999997</v>
          </cell>
          <cell r="CH93">
            <v>1.3013E-3</v>
          </cell>
          <cell r="CI93">
            <v>1185.2</v>
          </cell>
          <cell r="CJ93">
            <v>2.9750999999999999</v>
          </cell>
          <cell r="CK93">
            <v>1.2987999999999999E-3</v>
          </cell>
          <cell r="CL93">
            <v>1184.9000000000001</v>
          </cell>
          <cell r="CM93">
            <v>2.9721000000000002</v>
          </cell>
          <cell r="CN93">
            <v>1.2964000000000001E-3</v>
          </cell>
          <cell r="CO93">
            <v>1184.5999999999999</v>
          </cell>
          <cell r="CP93">
            <v>2.9691000000000001</v>
          </cell>
          <cell r="CQ93">
            <v>1.294E-3</v>
          </cell>
          <cell r="CR93">
            <v>1184.3</v>
          </cell>
          <cell r="CS93">
            <v>2.9662999999999999</v>
          </cell>
          <cell r="CT93">
            <v>1.2917E-3</v>
          </cell>
          <cell r="CU93">
            <v>1184</v>
          </cell>
          <cell r="CV93">
            <v>2.9634</v>
          </cell>
          <cell r="CW93">
            <v>1.2894E-3</v>
          </cell>
          <cell r="CX93">
            <v>1183.8</v>
          </cell>
          <cell r="CY93">
            <v>2.9605000000000001</v>
          </cell>
          <cell r="CZ93">
            <v>1.2872000000000001E-3</v>
          </cell>
          <cell r="DA93">
            <v>1183.5</v>
          </cell>
          <cell r="DB93">
            <v>2.9577</v>
          </cell>
          <cell r="DC93">
            <v>1.2849999999999999E-3</v>
          </cell>
          <cell r="DD93">
            <v>1183.3</v>
          </cell>
          <cell r="DE93">
            <v>2.9550000000000001</v>
          </cell>
          <cell r="DF93">
            <v>1.2828E-3</v>
          </cell>
          <cell r="DG93">
            <v>1183.0999999999999</v>
          </cell>
          <cell r="DH93">
            <v>2.9523000000000001</v>
          </cell>
          <cell r="DI93">
            <v>1.2807000000000001E-3</v>
          </cell>
          <cell r="DJ93">
            <v>1182.9000000000001</v>
          </cell>
          <cell r="DK93">
            <v>2.9496000000000002</v>
          </cell>
          <cell r="DL93">
            <v>1.2786E-3</v>
          </cell>
          <cell r="DM93">
            <v>1182.8</v>
          </cell>
          <cell r="DN93">
            <v>2.9468999999999999</v>
          </cell>
          <cell r="DO93">
            <v>1.2765000000000001E-3</v>
          </cell>
          <cell r="DP93">
            <v>1182.5999999999999</v>
          </cell>
          <cell r="DQ93">
            <v>2.9443000000000001</v>
          </cell>
          <cell r="DR93">
            <v>1.2745E-3</v>
          </cell>
          <cell r="DS93">
            <v>1182.5</v>
          </cell>
          <cell r="DT93">
            <v>2.9417</v>
          </cell>
          <cell r="DU93">
            <v>1.2725E-3</v>
          </cell>
          <cell r="DV93">
            <v>1182.4000000000001</v>
          </cell>
          <cell r="DW93">
            <v>2.9390999999999998</v>
          </cell>
          <cell r="DX93">
            <v>1.2706E-3</v>
          </cell>
          <cell r="DY93">
            <v>1182.3</v>
          </cell>
          <cell r="DZ93">
            <v>2.9365999999999999</v>
          </cell>
          <cell r="EA93">
            <v>1.2685999999999999E-3</v>
          </cell>
          <cell r="EB93">
            <v>1182.2</v>
          </cell>
          <cell r="EC93">
            <v>2.9340999999999999</v>
          </cell>
          <cell r="ED93">
            <v>1.2666999999999999E-3</v>
          </cell>
          <cell r="EE93">
            <v>1182.0999999999999</v>
          </cell>
          <cell r="EF93">
            <v>2.9316</v>
          </cell>
          <cell r="EG93">
            <v>1.2648E-3</v>
          </cell>
          <cell r="EH93">
            <v>1182</v>
          </cell>
          <cell r="EI93">
            <v>2.9291999999999998</v>
          </cell>
          <cell r="EJ93">
            <v>1.263E-3</v>
          </cell>
          <cell r="EK93">
            <v>1182</v>
          </cell>
          <cell r="EL93">
            <v>2.9266999999999999</v>
          </cell>
          <cell r="EM93">
            <v>1.2612000000000001E-3</v>
          </cell>
          <cell r="EN93">
            <v>1181.9000000000001</v>
          </cell>
          <cell r="EO93">
            <v>2.9243000000000001</v>
          </cell>
          <cell r="EP93">
            <v>1.2593999999999999E-3</v>
          </cell>
          <cell r="EQ93">
            <v>1181.9000000000001</v>
          </cell>
          <cell r="ER93">
            <v>2.9220000000000002</v>
          </cell>
          <cell r="ES93">
            <v>1.2576E-3</v>
          </cell>
          <cell r="ET93">
            <v>1181.9000000000001</v>
          </cell>
          <cell r="EU93">
            <v>2.9196</v>
          </cell>
          <cell r="EV93">
            <v>1.2558999999999999E-3</v>
          </cell>
          <cell r="EW93">
            <v>1181.9000000000001</v>
          </cell>
          <cell r="EX93">
            <v>2.9173</v>
          </cell>
          <cell r="EY93">
            <v>1.2542E-3</v>
          </cell>
          <cell r="EZ93">
            <v>1181.9000000000001</v>
          </cell>
          <cell r="FA93">
            <v>2.915</v>
          </cell>
          <cell r="FB93">
            <v>1.2524999999999999E-3</v>
          </cell>
          <cell r="FC93">
            <v>1181.9000000000001</v>
          </cell>
          <cell r="FD93">
            <v>2.9127000000000001</v>
          </cell>
          <cell r="FE93">
            <v>1.2508E-3</v>
          </cell>
          <cell r="FF93">
            <v>1181.9000000000001</v>
          </cell>
          <cell r="FG93">
            <v>2.9104000000000001</v>
          </cell>
          <cell r="FH93">
            <v>1.2490999999999999E-3</v>
          </cell>
          <cell r="FI93">
            <v>1182</v>
          </cell>
          <cell r="FJ93">
            <v>2.9081999999999999</v>
          </cell>
          <cell r="FK93">
            <v>1.2474999999999999E-3</v>
          </cell>
          <cell r="FL93">
            <v>1182</v>
          </cell>
          <cell r="FM93">
            <v>2.9060000000000001</v>
          </cell>
          <cell r="FN93">
            <v>1.2459000000000001E-3</v>
          </cell>
          <cell r="FO93">
            <v>1182</v>
          </cell>
          <cell r="FP93">
            <v>2.9037999999999999</v>
          </cell>
          <cell r="FQ93">
            <v>1.2443000000000001E-3</v>
          </cell>
          <cell r="FR93">
            <v>1182.0999999999999</v>
          </cell>
          <cell r="FS93">
            <v>2.9016000000000002</v>
          </cell>
          <cell r="FT93">
            <v>1.2427E-3</v>
          </cell>
          <cell r="FU93">
            <v>1182.2</v>
          </cell>
          <cell r="FV93">
            <v>2.8994</v>
          </cell>
          <cell r="FW93">
            <v>1.2412E-3</v>
          </cell>
          <cell r="FX93">
            <v>1182.2</v>
          </cell>
          <cell r="FY93">
            <v>2.8973</v>
          </cell>
          <cell r="FZ93">
            <v>1.2396E-3</v>
          </cell>
          <cell r="GA93">
            <v>1182.3</v>
          </cell>
          <cell r="GB93">
            <v>2.8952</v>
          </cell>
          <cell r="GC93">
            <v>1.2381E-3</v>
          </cell>
          <cell r="GD93">
            <v>1182.4000000000001</v>
          </cell>
          <cell r="GE93">
            <v>2.8931</v>
          </cell>
          <cell r="GF93">
            <v>1.2366E-3</v>
          </cell>
          <cell r="GG93">
            <v>1182.5</v>
          </cell>
          <cell r="GH93">
            <v>2.891</v>
          </cell>
          <cell r="GI93">
            <v>1.2351E-3</v>
          </cell>
          <cell r="GJ93">
            <v>1182.5999999999999</v>
          </cell>
          <cell r="GK93">
            <v>2.8889</v>
          </cell>
          <cell r="GL93">
            <v>1.2336999999999999E-3</v>
          </cell>
          <cell r="GM93">
            <v>1182.8</v>
          </cell>
          <cell r="GN93">
            <v>2.8868</v>
          </cell>
          <cell r="GO93">
            <v>1.2321999999999999E-3</v>
          </cell>
          <cell r="GP93">
            <v>1182.9000000000001</v>
          </cell>
          <cell r="GQ93">
            <v>2.8847999999999998</v>
          </cell>
          <cell r="GR93">
            <v>1.2308E-3</v>
          </cell>
          <cell r="GS93">
            <v>1183</v>
          </cell>
          <cell r="GT93">
            <v>2.8828</v>
          </cell>
          <cell r="GU93">
            <v>1.2294000000000001E-3</v>
          </cell>
          <cell r="GV93">
            <v>1183.2</v>
          </cell>
          <cell r="GW93">
            <v>2.8807999999999998</v>
          </cell>
          <cell r="GX93">
            <v>1.2279999999999999E-3</v>
          </cell>
          <cell r="GY93">
            <v>1183.3</v>
          </cell>
          <cell r="GZ93">
            <v>2.8788</v>
          </cell>
          <cell r="HA93">
            <v>1.2266E-3</v>
          </cell>
          <cell r="HB93">
            <v>1183.5</v>
          </cell>
          <cell r="HC93">
            <v>2.8767999999999998</v>
          </cell>
          <cell r="HD93">
            <v>1.2252000000000001E-3</v>
          </cell>
          <cell r="HE93">
            <v>1183.5999999999999</v>
          </cell>
          <cell r="HF93">
            <v>2.8748999999999998</v>
          </cell>
          <cell r="HG93">
            <v>1.2239E-3</v>
          </cell>
          <cell r="HH93">
            <v>1183.8</v>
          </cell>
          <cell r="HI93">
            <v>2.8729</v>
          </cell>
          <cell r="HJ93">
            <v>1.2225000000000001E-3</v>
          </cell>
          <cell r="HK93">
            <v>1184</v>
          </cell>
          <cell r="HL93">
            <v>2.871</v>
          </cell>
          <cell r="HM93">
            <v>1.2199000000000001E-3</v>
          </cell>
          <cell r="HN93">
            <v>1184.3</v>
          </cell>
          <cell r="HO93">
            <v>2.8672</v>
          </cell>
          <cell r="HP93">
            <v>1.2172999999999999E-3</v>
          </cell>
          <cell r="HQ93">
            <v>1184.7</v>
          </cell>
          <cell r="HR93">
            <v>2.8633999999999999</v>
          </cell>
          <cell r="HS93">
            <v>1.2147E-3</v>
          </cell>
          <cell r="HT93">
            <v>1185.0999999999999</v>
          </cell>
          <cell r="HU93">
            <v>2.8597000000000001</v>
          </cell>
          <cell r="HV93">
            <v>1.2122000000000001E-3</v>
          </cell>
          <cell r="HW93">
            <v>1185.5999999999999</v>
          </cell>
          <cell r="HX93">
            <v>2.8559999999999999</v>
          </cell>
          <cell r="HY93">
            <v>1.2098E-3</v>
          </cell>
          <cell r="HZ93">
            <v>1186</v>
          </cell>
          <cell r="IA93">
            <v>2.8523999999999998</v>
          </cell>
          <cell r="IB93">
            <v>1.2074E-3</v>
          </cell>
          <cell r="IC93">
            <v>1186.5</v>
          </cell>
          <cell r="ID93">
            <v>2.8488000000000002</v>
          </cell>
          <cell r="IE93">
            <v>1.2049999999999999E-3</v>
          </cell>
          <cell r="IF93">
            <v>1187</v>
          </cell>
          <cell r="IG93">
            <v>2.8452999999999999</v>
          </cell>
          <cell r="IH93">
            <v>1.2026999999999999E-3</v>
          </cell>
          <cell r="II93">
            <v>1187.5</v>
          </cell>
          <cell r="IJ93">
            <v>2.8418000000000001</v>
          </cell>
          <cell r="IK93">
            <v>1.2003999999999999E-3</v>
          </cell>
          <cell r="IL93">
            <v>1188.0999999999999</v>
          </cell>
          <cell r="IM93">
            <v>2.8384</v>
          </cell>
          <cell r="IN93">
            <v>1.1982E-3</v>
          </cell>
          <cell r="IO93">
            <v>1188.5999999999999</v>
          </cell>
          <cell r="IP93">
            <v>2.835</v>
          </cell>
          <cell r="IQ93">
            <v>1.1959E-3</v>
          </cell>
          <cell r="IR93">
            <v>1189.2</v>
          </cell>
          <cell r="IS93">
            <v>2.8315999999999999</v>
          </cell>
        </row>
        <row r="94">
          <cell r="A94">
            <v>280</v>
          </cell>
          <cell r="B94">
            <v>255.28</v>
          </cell>
          <cell r="C94">
            <v>3036.7</v>
          </cell>
          <cell r="D94">
            <v>10.273899999999999</v>
          </cell>
          <cell r="E94">
            <v>127.64</v>
          </cell>
          <cell r="F94">
            <v>3036.7</v>
          </cell>
          <cell r="G94">
            <v>9.9539000000000009</v>
          </cell>
          <cell r="H94">
            <v>85.09</v>
          </cell>
          <cell r="I94">
            <v>3036.6</v>
          </cell>
          <cell r="J94">
            <v>9.7667999999999999</v>
          </cell>
          <cell r="K94">
            <v>63.81</v>
          </cell>
          <cell r="L94">
            <v>3036.6</v>
          </cell>
          <cell r="M94">
            <v>9.6340000000000003</v>
          </cell>
          <cell r="N94">
            <v>51.05</v>
          </cell>
          <cell r="O94">
            <v>3036.6</v>
          </cell>
          <cell r="P94">
            <v>9.5310000000000006</v>
          </cell>
          <cell r="Q94">
            <v>25.52</v>
          </cell>
          <cell r="R94">
            <v>3036.5</v>
          </cell>
          <cell r="S94">
            <v>9.2109000000000005</v>
          </cell>
          <cell r="T94">
            <v>12.757</v>
          </cell>
          <cell r="U94">
            <v>3036.2</v>
          </cell>
          <cell r="V94">
            <v>8.8905999999999992</v>
          </cell>
          <cell r="W94">
            <v>8.5020000000000007</v>
          </cell>
          <cell r="X94">
            <v>3035.9</v>
          </cell>
          <cell r="Y94">
            <v>8.7030999999999992</v>
          </cell>
          <cell r="Z94">
            <v>6.375</v>
          </cell>
          <cell r="AA94">
            <v>3035.6</v>
          </cell>
          <cell r="AB94">
            <v>8.57</v>
          </cell>
          <cell r="AC94">
            <v>5.0990000000000002</v>
          </cell>
          <cell r="AD94">
            <v>3035.4</v>
          </cell>
          <cell r="AE94">
            <v>8.4666999999999994</v>
          </cell>
          <cell r="AF94">
            <v>4.2480000000000002</v>
          </cell>
          <cell r="AG94">
            <v>3035.1</v>
          </cell>
          <cell r="AH94">
            <v>8.3821999999999992</v>
          </cell>
          <cell r="AI94">
            <v>3.64</v>
          </cell>
          <cell r="AJ94">
            <v>3034.8</v>
          </cell>
          <cell r="AK94">
            <v>8.3106000000000009</v>
          </cell>
          <cell r="AL94">
            <v>3.1840000000000002</v>
          </cell>
          <cell r="AM94">
            <v>3034.6</v>
          </cell>
          <cell r="AN94">
            <v>8.2485999999999997</v>
          </cell>
          <cell r="AO94">
            <v>2.8290000000000002</v>
          </cell>
          <cell r="AP94">
            <v>3034.3</v>
          </cell>
          <cell r="AQ94">
            <v>8.1938999999999993</v>
          </cell>
          <cell r="AR94">
            <v>2.5459999999999998</v>
          </cell>
          <cell r="AS94">
            <v>3034</v>
          </cell>
          <cell r="AT94">
            <v>8.1448999999999998</v>
          </cell>
          <cell r="AU94">
            <v>1.2689999999999999</v>
          </cell>
          <cell r="AV94">
            <v>3031.3</v>
          </cell>
          <cell r="AW94">
            <v>7.8213999999999997</v>
          </cell>
          <cell r="AX94">
            <v>0.84379999999999999</v>
          </cell>
          <cell r="AY94">
            <v>3028.5</v>
          </cell>
          <cell r="AZ94">
            <v>7.6304999999999996</v>
          </cell>
          <cell r="BA94">
            <v>0.63109999999999999</v>
          </cell>
          <cell r="BB94">
            <v>3025.7</v>
          </cell>
          <cell r="BC94">
            <v>7.4939999999999998</v>
          </cell>
          <cell r="BD94">
            <v>0.50339999999999996</v>
          </cell>
          <cell r="BE94">
            <v>3022.9</v>
          </cell>
          <cell r="BF94">
            <v>7.3872</v>
          </cell>
          <cell r="BG94">
            <v>0.248</v>
          </cell>
          <cell r="BH94">
            <v>3008.3</v>
          </cell>
          <cell r="BI94">
            <v>7.0475000000000003</v>
          </cell>
          <cell r="BJ94">
            <v>0.16270000000000001</v>
          </cell>
          <cell r="BK94">
            <v>2993</v>
          </cell>
          <cell r="BL94">
            <v>6.8394000000000004</v>
          </cell>
          <cell r="BM94">
            <v>0.12</v>
          </cell>
          <cell r="BN94">
            <v>2976.9</v>
          </cell>
          <cell r="BO94">
            <v>6.6841999999999997</v>
          </cell>
          <cell r="BP94">
            <v>9.4339999999999993E-2</v>
          </cell>
          <cell r="BQ94">
            <v>2959.8</v>
          </cell>
          <cell r="BR94">
            <v>6.5572999999999997</v>
          </cell>
          <cell r="BS94">
            <v>7.714E-2</v>
          </cell>
          <cell r="BT94">
            <v>2941.8</v>
          </cell>
          <cell r="BU94">
            <v>6.4477000000000002</v>
          </cell>
          <cell r="BV94">
            <v>6.479E-2</v>
          </cell>
          <cell r="BW94">
            <v>2922.6</v>
          </cell>
          <cell r="BX94">
            <v>6.3491999999999997</v>
          </cell>
          <cell r="BY94">
            <v>5.5469999999999998E-2</v>
          </cell>
          <cell r="BZ94">
            <v>2902.2</v>
          </cell>
          <cell r="CA94">
            <v>6.2580999999999998</v>
          </cell>
          <cell r="CB94">
            <v>4.8160000000000001E-2</v>
          </cell>
          <cell r="CC94">
            <v>2880.4</v>
          </cell>
          <cell r="CD94">
            <v>6.1719999999999997</v>
          </cell>
          <cell r="CE94">
            <v>4.224E-2</v>
          </cell>
          <cell r="CF94">
            <v>2857</v>
          </cell>
          <cell r="CG94">
            <v>6.0888999999999998</v>
          </cell>
          <cell r="CH94">
            <v>3.3169999999999998E-2</v>
          </cell>
          <cell r="CI94">
            <v>2804</v>
          </cell>
          <cell r="CJ94">
            <v>5.9253</v>
          </cell>
          <cell r="CK94">
            <v>1.3307E-3</v>
          </cell>
          <cell r="CL94">
            <v>1236.7</v>
          </cell>
          <cell r="CM94">
            <v>3.0667</v>
          </cell>
          <cell r="CN94">
            <v>1.3277E-3</v>
          </cell>
          <cell r="CO94">
            <v>1236.2</v>
          </cell>
          <cell r="CP94">
            <v>3.0632999999999999</v>
          </cell>
          <cell r="CQ94">
            <v>1.3248999999999999E-3</v>
          </cell>
          <cell r="CR94">
            <v>1235.5999999999999</v>
          </cell>
          <cell r="CS94">
            <v>3.06</v>
          </cell>
          <cell r="CT94">
            <v>1.3221000000000001E-3</v>
          </cell>
          <cell r="CU94">
            <v>1235.2</v>
          </cell>
          <cell r="CV94">
            <v>3.0567000000000002</v>
          </cell>
          <cell r="CW94">
            <v>1.3194000000000001E-3</v>
          </cell>
          <cell r="CX94">
            <v>1234.7</v>
          </cell>
          <cell r="CY94">
            <v>3.0535000000000001</v>
          </cell>
          <cell r="CZ94">
            <v>1.3167000000000001E-3</v>
          </cell>
          <cell r="DA94">
            <v>1234.3</v>
          </cell>
          <cell r="DB94">
            <v>3.0503</v>
          </cell>
          <cell r="DC94">
            <v>1.3140999999999999E-3</v>
          </cell>
          <cell r="DD94">
            <v>1233.9000000000001</v>
          </cell>
          <cell r="DE94">
            <v>3.0472000000000001</v>
          </cell>
          <cell r="DF94">
            <v>1.3114999999999999E-3</v>
          </cell>
          <cell r="DG94">
            <v>1233.5</v>
          </cell>
          <cell r="DH94">
            <v>3.0440999999999998</v>
          </cell>
          <cell r="DI94">
            <v>1.3090000000000001E-3</v>
          </cell>
          <cell r="DJ94">
            <v>1233.0999999999999</v>
          </cell>
          <cell r="DK94">
            <v>3.0411000000000001</v>
          </cell>
          <cell r="DL94">
            <v>1.3064999999999999E-3</v>
          </cell>
          <cell r="DM94">
            <v>1232.8</v>
          </cell>
          <cell r="DN94">
            <v>3.0381</v>
          </cell>
          <cell r="DO94">
            <v>1.3041000000000001E-3</v>
          </cell>
          <cell r="DP94">
            <v>1232.4000000000001</v>
          </cell>
          <cell r="DQ94">
            <v>3.0352000000000001</v>
          </cell>
          <cell r="DR94">
            <v>1.3017E-3</v>
          </cell>
          <cell r="DS94">
            <v>1232.0999999999999</v>
          </cell>
          <cell r="DT94">
            <v>3.0323000000000002</v>
          </cell>
          <cell r="DU94">
            <v>1.2994E-3</v>
          </cell>
          <cell r="DV94">
            <v>1231.9000000000001</v>
          </cell>
          <cell r="DW94">
            <v>3.0293999999999999</v>
          </cell>
          <cell r="DX94">
            <v>1.2971E-3</v>
          </cell>
          <cell r="DY94">
            <v>1231.5999999999999</v>
          </cell>
          <cell r="DZ94">
            <v>3.0266000000000002</v>
          </cell>
          <cell r="EA94">
            <v>1.2949000000000001E-3</v>
          </cell>
          <cell r="EB94">
            <v>1231.4000000000001</v>
          </cell>
          <cell r="EC94">
            <v>3.0238</v>
          </cell>
          <cell r="ED94">
            <v>1.2926999999999999E-3</v>
          </cell>
          <cell r="EE94">
            <v>1231.0999999999999</v>
          </cell>
          <cell r="EF94">
            <v>3.0209999999999999</v>
          </cell>
          <cell r="EG94">
            <v>1.2905E-3</v>
          </cell>
          <cell r="EH94">
            <v>1230.9000000000001</v>
          </cell>
          <cell r="EI94">
            <v>3.0183</v>
          </cell>
          <cell r="EJ94">
            <v>1.2883E-3</v>
          </cell>
          <cell r="EK94">
            <v>1230.7</v>
          </cell>
          <cell r="EL94">
            <v>3.0156999999999998</v>
          </cell>
          <cell r="EM94">
            <v>1.2863E-3</v>
          </cell>
          <cell r="EN94">
            <v>1230.5</v>
          </cell>
          <cell r="EO94">
            <v>3.0129999999999999</v>
          </cell>
          <cell r="EP94">
            <v>1.2842000000000001E-3</v>
          </cell>
          <cell r="EQ94">
            <v>1230.4000000000001</v>
          </cell>
          <cell r="ER94">
            <v>3.0104000000000002</v>
          </cell>
          <cell r="ES94">
            <v>1.2822E-3</v>
          </cell>
          <cell r="ET94">
            <v>1230.2</v>
          </cell>
          <cell r="EU94">
            <v>3.0078</v>
          </cell>
          <cell r="EV94">
            <v>1.2802E-3</v>
          </cell>
          <cell r="EW94">
            <v>1230.0999999999999</v>
          </cell>
          <cell r="EX94">
            <v>3.0051999999999999</v>
          </cell>
          <cell r="EY94">
            <v>1.2782E-3</v>
          </cell>
          <cell r="EZ94">
            <v>1230</v>
          </cell>
          <cell r="FA94">
            <v>3.0026999999999999</v>
          </cell>
          <cell r="FB94">
            <v>1.2761999999999999E-3</v>
          </cell>
          <cell r="FC94">
            <v>1229.9000000000001</v>
          </cell>
          <cell r="FD94">
            <v>3.0002</v>
          </cell>
          <cell r="FE94">
            <v>1.2742999999999999E-3</v>
          </cell>
          <cell r="FF94">
            <v>1229.8</v>
          </cell>
          <cell r="FG94">
            <v>2.9977</v>
          </cell>
          <cell r="FH94">
            <v>1.2725E-3</v>
          </cell>
          <cell r="FI94">
            <v>1229.7</v>
          </cell>
          <cell r="FJ94">
            <v>2.9952999999999999</v>
          </cell>
          <cell r="FK94">
            <v>1.2706E-3</v>
          </cell>
          <cell r="FL94">
            <v>1229.5999999999999</v>
          </cell>
          <cell r="FM94">
            <v>2.9927999999999999</v>
          </cell>
          <cell r="FN94">
            <v>1.2688E-3</v>
          </cell>
          <cell r="FO94">
            <v>1229.5999999999999</v>
          </cell>
          <cell r="FP94">
            <v>2.9904000000000002</v>
          </cell>
          <cell r="FQ94">
            <v>1.2669999999999999E-3</v>
          </cell>
          <cell r="FR94">
            <v>1229.5</v>
          </cell>
          <cell r="FS94">
            <v>2.9881000000000002</v>
          </cell>
          <cell r="FT94">
            <v>1.2652E-3</v>
          </cell>
          <cell r="FU94">
            <v>1229.5</v>
          </cell>
          <cell r="FV94">
            <v>2.9857</v>
          </cell>
          <cell r="FW94">
            <v>1.2634E-3</v>
          </cell>
          <cell r="FX94">
            <v>1229.4000000000001</v>
          </cell>
          <cell r="FY94">
            <v>2.9834000000000001</v>
          </cell>
          <cell r="FZ94">
            <v>1.2616999999999999E-3</v>
          </cell>
          <cell r="GA94">
            <v>1229.4000000000001</v>
          </cell>
          <cell r="GB94">
            <v>2.9811000000000001</v>
          </cell>
          <cell r="GC94">
            <v>1.2600000000000001E-3</v>
          </cell>
          <cell r="GD94">
            <v>1229.4000000000001</v>
          </cell>
          <cell r="GE94">
            <v>2.9788000000000001</v>
          </cell>
          <cell r="GF94">
            <v>1.2583E-3</v>
          </cell>
          <cell r="GG94">
            <v>1229.4000000000001</v>
          </cell>
          <cell r="GH94">
            <v>2.9765000000000001</v>
          </cell>
          <cell r="GI94">
            <v>1.2566000000000001E-3</v>
          </cell>
          <cell r="GJ94">
            <v>1229.4000000000001</v>
          </cell>
          <cell r="GK94">
            <v>2.9742000000000002</v>
          </cell>
          <cell r="GL94">
            <v>1.255E-3</v>
          </cell>
          <cell r="GM94">
            <v>1229.5</v>
          </cell>
          <cell r="GN94">
            <v>2.972</v>
          </cell>
          <cell r="GO94">
            <v>1.2532999999999999E-3</v>
          </cell>
          <cell r="GP94">
            <v>1229.5</v>
          </cell>
          <cell r="GQ94">
            <v>2.9698000000000002</v>
          </cell>
          <cell r="GR94">
            <v>1.2516999999999999E-3</v>
          </cell>
          <cell r="GS94">
            <v>1229.5</v>
          </cell>
          <cell r="GT94">
            <v>2.9676</v>
          </cell>
          <cell r="GU94">
            <v>1.2501000000000001E-3</v>
          </cell>
          <cell r="GV94">
            <v>1229.5999999999999</v>
          </cell>
          <cell r="GW94">
            <v>2.9655</v>
          </cell>
          <cell r="GX94">
            <v>1.2486000000000001E-3</v>
          </cell>
          <cell r="GY94">
            <v>1229.5999999999999</v>
          </cell>
          <cell r="GZ94">
            <v>2.9632999999999998</v>
          </cell>
          <cell r="HA94">
            <v>1.2470000000000001E-3</v>
          </cell>
          <cell r="HB94">
            <v>1229.7</v>
          </cell>
          <cell r="HC94">
            <v>2.9611999999999998</v>
          </cell>
          <cell r="HD94">
            <v>1.2455000000000001E-3</v>
          </cell>
          <cell r="HE94">
            <v>1229.8</v>
          </cell>
          <cell r="HF94">
            <v>2.9590999999999998</v>
          </cell>
          <cell r="HG94">
            <v>1.2440000000000001E-3</v>
          </cell>
          <cell r="HH94">
            <v>1229.9000000000001</v>
          </cell>
          <cell r="HI94">
            <v>2.9569999999999999</v>
          </cell>
          <cell r="HJ94">
            <v>1.2424999999999999E-3</v>
          </cell>
          <cell r="HK94">
            <v>1230</v>
          </cell>
          <cell r="HL94">
            <v>2.9548999999999999</v>
          </cell>
          <cell r="HM94">
            <v>1.2394999999999999E-3</v>
          </cell>
          <cell r="HN94">
            <v>1230.2</v>
          </cell>
          <cell r="HO94">
            <v>2.9508000000000001</v>
          </cell>
          <cell r="HP94">
            <v>1.2366E-3</v>
          </cell>
          <cell r="HQ94">
            <v>1230.4000000000001</v>
          </cell>
          <cell r="HR94">
            <v>2.9468000000000001</v>
          </cell>
          <cell r="HS94">
            <v>1.2338E-3</v>
          </cell>
          <cell r="HT94">
            <v>1230.7</v>
          </cell>
          <cell r="HU94">
            <v>2.9428000000000001</v>
          </cell>
          <cell r="HV94">
            <v>1.2310999999999999E-3</v>
          </cell>
          <cell r="HW94">
            <v>1231</v>
          </cell>
          <cell r="HX94">
            <v>2.9388000000000001</v>
          </cell>
          <cell r="HY94">
            <v>1.2283999999999999E-3</v>
          </cell>
          <cell r="HZ94">
            <v>1231.3</v>
          </cell>
          <cell r="IA94">
            <v>2.9350000000000001</v>
          </cell>
          <cell r="IB94">
            <v>1.2256999999999999E-3</v>
          </cell>
          <cell r="IC94">
            <v>1231.7</v>
          </cell>
          <cell r="ID94">
            <v>2.9312</v>
          </cell>
          <cell r="IE94">
            <v>1.2231E-3</v>
          </cell>
          <cell r="IF94">
            <v>1232</v>
          </cell>
          <cell r="IG94">
            <v>2.9274</v>
          </cell>
          <cell r="IH94">
            <v>1.2205E-3</v>
          </cell>
          <cell r="II94">
            <v>1232.4000000000001</v>
          </cell>
          <cell r="IJ94">
            <v>2.9237000000000002</v>
          </cell>
          <cell r="IK94">
            <v>1.2179999999999999E-3</v>
          </cell>
          <cell r="IL94">
            <v>1232.8</v>
          </cell>
          <cell r="IM94">
            <v>2.92</v>
          </cell>
          <cell r="IN94">
            <v>1.2156000000000001E-3</v>
          </cell>
          <cell r="IO94">
            <v>1233.3</v>
          </cell>
          <cell r="IP94">
            <v>2.9163999999999999</v>
          </cell>
          <cell r="IQ94">
            <v>1.2130999999999999E-3</v>
          </cell>
          <cell r="IR94">
            <v>1233.7</v>
          </cell>
          <cell r="IS94">
            <v>2.9129</v>
          </cell>
        </row>
        <row r="95">
          <cell r="A95">
            <v>290</v>
          </cell>
          <cell r="B95">
            <v>259.89</v>
          </cell>
          <cell r="C95">
            <v>3056.6</v>
          </cell>
          <cell r="D95">
            <v>10.3095</v>
          </cell>
          <cell r="E95">
            <v>129.94</v>
          </cell>
          <cell r="F95">
            <v>3056.6</v>
          </cell>
          <cell r="G95">
            <v>9.9895999999999994</v>
          </cell>
          <cell r="H95">
            <v>86.63</v>
          </cell>
          <cell r="I95">
            <v>3056.5</v>
          </cell>
          <cell r="J95">
            <v>9.8024000000000004</v>
          </cell>
          <cell r="K95">
            <v>64.97</v>
          </cell>
          <cell r="L95">
            <v>3056.5</v>
          </cell>
          <cell r="M95">
            <v>9.6696000000000009</v>
          </cell>
          <cell r="N95">
            <v>51.97</v>
          </cell>
          <cell r="O95">
            <v>3056.5</v>
          </cell>
          <cell r="P95">
            <v>9.5665999999999993</v>
          </cell>
          <cell r="Q95">
            <v>25.98</v>
          </cell>
          <cell r="R95">
            <v>3056.4</v>
          </cell>
          <cell r="S95">
            <v>9.2464999999999993</v>
          </cell>
          <cell r="T95">
            <v>12.988</v>
          </cell>
          <cell r="U95">
            <v>3056.1</v>
          </cell>
          <cell r="V95">
            <v>8.9262999999999995</v>
          </cell>
          <cell r="W95">
            <v>8.657</v>
          </cell>
          <cell r="X95">
            <v>3055.8</v>
          </cell>
          <cell r="Y95">
            <v>8.7387999999999995</v>
          </cell>
          <cell r="Z95">
            <v>6.4909999999999997</v>
          </cell>
          <cell r="AA95">
            <v>3055.6</v>
          </cell>
          <cell r="AB95">
            <v>8.6057000000000006</v>
          </cell>
          <cell r="AC95">
            <v>5.1909999999999998</v>
          </cell>
          <cell r="AD95">
            <v>3055.3</v>
          </cell>
          <cell r="AE95">
            <v>8.5023999999999997</v>
          </cell>
          <cell r="AF95">
            <v>4.3250000000000002</v>
          </cell>
          <cell r="AG95">
            <v>3055.1</v>
          </cell>
          <cell r="AH95">
            <v>8.4178999999999995</v>
          </cell>
          <cell r="AI95">
            <v>3.706</v>
          </cell>
          <cell r="AJ95">
            <v>3054.8</v>
          </cell>
          <cell r="AK95">
            <v>8.3465000000000007</v>
          </cell>
          <cell r="AL95">
            <v>3.242</v>
          </cell>
          <cell r="AM95">
            <v>3054.6</v>
          </cell>
          <cell r="AN95">
            <v>8.2844999999999995</v>
          </cell>
          <cell r="AO95">
            <v>2.8809999999999998</v>
          </cell>
          <cell r="AP95">
            <v>3054.3</v>
          </cell>
          <cell r="AQ95">
            <v>8.2297999999999991</v>
          </cell>
          <cell r="AR95">
            <v>2.5920000000000001</v>
          </cell>
          <cell r="AS95">
            <v>3054</v>
          </cell>
          <cell r="AT95">
            <v>8.1807999999999996</v>
          </cell>
          <cell r="AU95">
            <v>1.2929999999999999</v>
          </cell>
          <cell r="AV95">
            <v>3051.5</v>
          </cell>
          <cell r="AW95">
            <v>7.8574999999999999</v>
          </cell>
          <cell r="AX95">
            <v>0.85960000000000003</v>
          </cell>
          <cell r="AY95">
            <v>3048.8</v>
          </cell>
          <cell r="AZ95">
            <v>7.6669999999999998</v>
          </cell>
          <cell r="BA95">
            <v>0.64300000000000002</v>
          </cell>
          <cell r="BB95">
            <v>3046.2</v>
          </cell>
          <cell r="BC95">
            <v>7.5307000000000004</v>
          </cell>
          <cell r="BD95">
            <v>0.51300000000000001</v>
          </cell>
          <cell r="BE95">
            <v>3043.6</v>
          </cell>
          <cell r="BF95">
            <v>7.4241999999999999</v>
          </cell>
          <cell r="BG95">
            <v>0.253</v>
          </cell>
          <cell r="BH95">
            <v>3029.9</v>
          </cell>
          <cell r="BI95">
            <v>7.0861999999999998</v>
          </cell>
          <cell r="BJ95">
            <v>0.16619999999999999</v>
          </cell>
          <cell r="BK95">
            <v>3015.6</v>
          </cell>
          <cell r="BL95">
            <v>6.8798000000000004</v>
          </cell>
          <cell r="BM95">
            <v>0.12280000000000001</v>
          </cell>
          <cell r="BN95">
            <v>3000.6</v>
          </cell>
          <cell r="BO95">
            <v>6.7267999999999999</v>
          </cell>
          <cell r="BP95">
            <v>9.665E-2</v>
          </cell>
          <cell r="BQ95">
            <v>2984.9</v>
          </cell>
          <cell r="BR95">
            <v>6.6022999999999996</v>
          </cell>
          <cell r="BS95">
            <v>7.918E-2</v>
          </cell>
          <cell r="BT95">
            <v>2968.4</v>
          </cell>
          <cell r="BU95">
            <v>6.4953000000000003</v>
          </cell>
          <cell r="BV95">
            <v>6.6640000000000005E-2</v>
          </cell>
          <cell r="BW95">
            <v>2950.9</v>
          </cell>
          <cell r="BX95">
            <v>6.4</v>
          </cell>
          <cell r="BY95">
            <v>5.7189999999999998E-2</v>
          </cell>
          <cell r="BZ95">
            <v>2932.5</v>
          </cell>
          <cell r="CA95">
            <v>6.3125</v>
          </cell>
          <cell r="CB95">
            <v>4.9799999999999997E-2</v>
          </cell>
          <cell r="CC95">
            <v>2913.1</v>
          </cell>
          <cell r="CD95">
            <v>6.2305999999999999</v>
          </cell>
          <cell r="CE95">
            <v>4.3830000000000001E-2</v>
          </cell>
          <cell r="CF95">
            <v>2892.4</v>
          </cell>
          <cell r="CG95">
            <v>6.1523000000000003</v>
          </cell>
          <cell r="CH95">
            <v>3.4729999999999997E-2</v>
          </cell>
          <cell r="CI95">
            <v>2846.5</v>
          </cell>
          <cell r="CJ95">
            <v>6.0015999999999998</v>
          </cell>
          <cell r="CK95">
            <v>2.801E-2</v>
          </cell>
          <cell r="CL95">
            <v>2792.9</v>
          </cell>
          <cell r="CM95">
            <v>5.8509000000000002</v>
          </cell>
          <cell r="CN95">
            <v>1.3638999999999999E-3</v>
          </cell>
          <cell r="CO95">
            <v>1289.8</v>
          </cell>
          <cell r="CP95">
            <v>3.1594000000000002</v>
          </cell>
          <cell r="CQ95">
            <v>1.3604000000000001E-3</v>
          </cell>
          <cell r="CR95">
            <v>1289</v>
          </cell>
          <cell r="CS95">
            <v>3.1555</v>
          </cell>
          <cell r="CT95">
            <v>1.3569999999999999E-3</v>
          </cell>
          <cell r="CU95">
            <v>1288.2</v>
          </cell>
          <cell r="CV95">
            <v>3.1516999999999999</v>
          </cell>
          <cell r="CW95">
            <v>1.3535999999999999E-3</v>
          </cell>
          <cell r="CX95">
            <v>1287.5</v>
          </cell>
          <cell r="CY95">
            <v>3.1480000000000001</v>
          </cell>
          <cell r="CZ95">
            <v>1.3504000000000001E-3</v>
          </cell>
          <cell r="DA95">
            <v>1286.8</v>
          </cell>
          <cell r="DB95">
            <v>3.1444000000000001</v>
          </cell>
          <cell r="DC95">
            <v>1.3472E-3</v>
          </cell>
          <cell r="DD95">
            <v>1286.0999999999999</v>
          </cell>
          <cell r="DE95">
            <v>3.1408</v>
          </cell>
          <cell r="DF95">
            <v>1.3441E-3</v>
          </cell>
          <cell r="DG95">
            <v>1285.5</v>
          </cell>
          <cell r="DH95">
            <v>3.1373000000000002</v>
          </cell>
          <cell r="DI95">
            <v>1.341E-3</v>
          </cell>
          <cell r="DJ95">
            <v>1284.9000000000001</v>
          </cell>
          <cell r="DK95">
            <v>3.1337999999999999</v>
          </cell>
          <cell r="DL95">
            <v>1.3381000000000001E-3</v>
          </cell>
          <cell r="DM95">
            <v>1284.3</v>
          </cell>
          <cell r="DN95">
            <v>3.1303999999999998</v>
          </cell>
          <cell r="DO95">
            <v>1.3351999999999999E-3</v>
          </cell>
          <cell r="DP95">
            <v>1283.8</v>
          </cell>
          <cell r="DQ95">
            <v>3.1271</v>
          </cell>
          <cell r="DR95">
            <v>1.3324000000000001E-3</v>
          </cell>
          <cell r="DS95">
            <v>1283.2</v>
          </cell>
          <cell r="DT95">
            <v>3.1238000000000001</v>
          </cell>
          <cell r="DU95">
            <v>1.3296E-3</v>
          </cell>
          <cell r="DV95">
            <v>1282.8</v>
          </cell>
          <cell r="DW95">
            <v>3.1206</v>
          </cell>
          <cell r="DX95">
            <v>1.3269E-3</v>
          </cell>
          <cell r="DY95">
            <v>1282.3</v>
          </cell>
          <cell r="DZ95">
            <v>3.1173999999999999</v>
          </cell>
          <cell r="EA95">
            <v>1.3242E-3</v>
          </cell>
          <cell r="EB95">
            <v>1281.8</v>
          </cell>
          <cell r="EC95">
            <v>3.1143000000000001</v>
          </cell>
          <cell r="ED95">
            <v>1.3216E-3</v>
          </cell>
          <cell r="EE95">
            <v>1281.4000000000001</v>
          </cell>
          <cell r="EF95">
            <v>3.1112000000000002</v>
          </cell>
          <cell r="EG95">
            <v>1.3190999999999999E-3</v>
          </cell>
          <cell r="EH95">
            <v>1281</v>
          </cell>
          <cell r="EI95">
            <v>3.1080999999999999</v>
          </cell>
          <cell r="EJ95">
            <v>1.3166E-3</v>
          </cell>
          <cell r="EK95">
            <v>1280.7</v>
          </cell>
          <cell r="EL95">
            <v>3.1051000000000002</v>
          </cell>
          <cell r="EM95">
            <v>1.3140999999999999E-3</v>
          </cell>
          <cell r="EN95">
            <v>1280.3</v>
          </cell>
          <cell r="EO95">
            <v>3.1021999999999998</v>
          </cell>
          <cell r="EP95">
            <v>1.3117000000000001E-3</v>
          </cell>
          <cell r="EQ95">
            <v>1280</v>
          </cell>
          <cell r="ER95">
            <v>3.0992999999999999</v>
          </cell>
          <cell r="ES95">
            <v>1.3093E-3</v>
          </cell>
          <cell r="ET95">
            <v>1279.7</v>
          </cell>
          <cell r="EU95">
            <v>3.0964</v>
          </cell>
          <cell r="EV95">
            <v>1.3081E-3</v>
          </cell>
          <cell r="EW95">
            <v>1279.5</v>
          </cell>
          <cell r="EX95">
            <v>3.0935000000000001</v>
          </cell>
          <cell r="EY95">
            <v>1.3047E-3</v>
          </cell>
          <cell r="EZ95">
            <v>1279.0999999999999</v>
          </cell>
          <cell r="FA95">
            <v>3.0907</v>
          </cell>
          <cell r="FB95">
            <v>1.3024E-3</v>
          </cell>
          <cell r="FC95">
            <v>1278.8</v>
          </cell>
          <cell r="FD95">
            <v>3.0880000000000001</v>
          </cell>
          <cell r="FE95">
            <v>1.3002000000000001E-3</v>
          </cell>
          <cell r="FF95">
            <v>1278.5999999999999</v>
          </cell>
          <cell r="FG95">
            <v>3.0851999999999999</v>
          </cell>
          <cell r="FH95">
            <v>1.2980999999999999E-3</v>
          </cell>
          <cell r="FI95">
            <v>1278.4000000000001</v>
          </cell>
          <cell r="FJ95">
            <v>3.0825</v>
          </cell>
          <cell r="FK95">
            <v>1.2959E-3</v>
          </cell>
          <cell r="FL95">
            <v>1278.2</v>
          </cell>
          <cell r="FM95">
            <v>3.0798999999999999</v>
          </cell>
          <cell r="FN95">
            <v>1.2937999999999999E-3</v>
          </cell>
          <cell r="FO95">
            <v>1278</v>
          </cell>
          <cell r="FP95">
            <v>3.0771999999999999</v>
          </cell>
          <cell r="FQ95">
            <v>1.2917E-3</v>
          </cell>
          <cell r="FR95">
            <v>1277.8</v>
          </cell>
          <cell r="FS95">
            <v>3.0746000000000002</v>
          </cell>
          <cell r="FT95">
            <v>1.2897E-3</v>
          </cell>
          <cell r="FU95">
            <v>1277.5999999999999</v>
          </cell>
          <cell r="FV95">
            <v>3.0720000000000001</v>
          </cell>
          <cell r="FW95">
            <v>1.2876999999999999E-3</v>
          </cell>
          <cell r="FX95">
            <v>1277.5</v>
          </cell>
          <cell r="FY95">
            <v>3.0695000000000001</v>
          </cell>
          <cell r="FZ95">
            <v>1.2857000000000001E-3</v>
          </cell>
          <cell r="GA95">
            <v>1277.4000000000001</v>
          </cell>
          <cell r="GB95">
            <v>3.0670000000000002</v>
          </cell>
          <cell r="GC95">
            <v>1.2838000000000001E-3</v>
          </cell>
          <cell r="GD95">
            <v>1277.2</v>
          </cell>
          <cell r="GE95">
            <v>3.0644999999999998</v>
          </cell>
          <cell r="GF95">
            <v>1.2818E-3</v>
          </cell>
          <cell r="GG95">
            <v>1277.0999999999999</v>
          </cell>
          <cell r="GH95">
            <v>3.0619999999999998</v>
          </cell>
          <cell r="GI95">
            <v>1.2799E-3</v>
          </cell>
          <cell r="GJ95">
            <v>1277</v>
          </cell>
          <cell r="GK95">
            <v>3.0594999999999999</v>
          </cell>
          <cell r="GL95">
            <v>1.2780999999999999E-3</v>
          </cell>
          <cell r="GM95">
            <v>1277</v>
          </cell>
          <cell r="GN95">
            <v>3.0571000000000002</v>
          </cell>
          <cell r="GO95">
            <v>1.2761999999999999E-3</v>
          </cell>
          <cell r="GP95">
            <v>1276.9000000000001</v>
          </cell>
          <cell r="GQ95">
            <v>3.0547</v>
          </cell>
          <cell r="GR95">
            <v>1.2744E-3</v>
          </cell>
          <cell r="GS95">
            <v>1276.8</v>
          </cell>
          <cell r="GT95">
            <v>3.0522999999999998</v>
          </cell>
          <cell r="GU95">
            <v>1.2726E-3</v>
          </cell>
          <cell r="GV95">
            <v>1276.8</v>
          </cell>
          <cell r="GW95">
            <v>3.05</v>
          </cell>
          <cell r="GX95">
            <v>1.2708000000000001E-3</v>
          </cell>
          <cell r="GY95">
            <v>1276.7</v>
          </cell>
          <cell r="GZ95">
            <v>3.0476000000000001</v>
          </cell>
          <cell r="HA95">
            <v>1.2691E-3</v>
          </cell>
          <cell r="HB95">
            <v>1276.7</v>
          </cell>
          <cell r="HC95">
            <v>3.0453000000000001</v>
          </cell>
          <cell r="HD95">
            <v>1.2673999999999999E-3</v>
          </cell>
          <cell r="HE95">
            <v>1276.7</v>
          </cell>
          <cell r="HF95">
            <v>3.0430999999999999</v>
          </cell>
          <cell r="HG95">
            <v>1.2657E-3</v>
          </cell>
          <cell r="HH95">
            <v>1276.7</v>
          </cell>
          <cell r="HI95">
            <v>3.0407999999999999</v>
          </cell>
          <cell r="HJ95">
            <v>1.2639999999999999E-3</v>
          </cell>
          <cell r="HK95">
            <v>1276.7</v>
          </cell>
          <cell r="HL95">
            <v>3.0385</v>
          </cell>
          <cell r="HM95">
            <v>1.2607E-3</v>
          </cell>
          <cell r="HN95">
            <v>1276.7</v>
          </cell>
          <cell r="HO95">
            <v>3.0341</v>
          </cell>
          <cell r="HP95">
            <v>1.2574999999999999E-3</v>
          </cell>
          <cell r="HQ95">
            <v>1276.8</v>
          </cell>
          <cell r="HR95">
            <v>3.0297999999999998</v>
          </cell>
          <cell r="HS95">
            <v>1.2543000000000001E-3</v>
          </cell>
          <cell r="HT95">
            <v>1276.9000000000001</v>
          </cell>
          <cell r="HU95">
            <v>3.0255000000000001</v>
          </cell>
          <cell r="HV95">
            <v>1.2512000000000001E-3</v>
          </cell>
          <cell r="HW95">
            <v>1277</v>
          </cell>
          <cell r="HX95">
            <v>3.0213000000000001</v>
          </cell>
          <cell r="HY95">
            <v>1.2482000000000001E-3</v>
          </cell>
          <cell r="HZ95">
            <v>1277.2</v>
          </cell>
          <cell r="IA95">
            <v>3.0171000000000001</v>
          </cell>
          <cell r="IB95">
            <v>1.2453E-3</v>
          </cell>
          <cell r="IC95">
            <v>1277.4000000000001</v>
          </cell>
          <cell r="ID95">
            <v>3.0129999999999999</v>
          </cell>
          <cell r="IE95">
            <v>1.2424000000000001E-3</v>
          </cell>
          <cell r="IF95">
            <v>1277.5999999999999</v>
          </cell>
          <cell r="IG95">
            <v>3.0089999999999999</v>
          </cell>
          <cell r="IH95">
            <v>1.2396E-3</v>
          </cell>
          <cell r="II95">
            <v>1277.8</v>
          </cell>
          <cell r="IJ95">
            <v>3.0051000000000001</v>
          </cell>
          <cell r="IK95">
            <v>1.2367999999999999E-3</v>
          </cell>
          <cell r="IL95">
            <v>1278.0999999999999</v>
          </cell>
          <cell r="IM95">
            <v>3.0011999999999999</v>
          </cell>
          <cell r="IN95">
            <v>1.2340999999999999E-3</v>
          </cell>
          <cell r="IO95">
            <v>1278.4000000000001</v>
          </cell>
          <cell r="IP95">
            <v>2.9973000000000001</v>
          </cell>
          <cell r="IQ95">
            <v>1.2313999999999999E-3</v>
          </cell>
          <cell r="IR95">
            <v>1278.7</v>
          </cell>
          <cell r="IS95">
            <v>2.9935</v>
          </cell>
        </row>
        <row r="96">
          <cell r="A96">
            <v>300</v>
          </cell>
          <cell r="B96">
            <v>264.51</v>
          </cell>
          <cell r="C96">
            <v>3076.5</v>
          </cell>
          <cell r="D96">
            <v>10.3446</v>
          </cell>
          <cell r="E96">
            <v>132.25</v>
          </cell>
          <cell r="F96">
            <v>3076.5</v>
          </cell>
          <cell r="G96">
            <v>10.024699999999999</v>
          </cell>
          <cell r="H96">
            <v>88.16</v>
          </cell>
          <cell r="I96">
            <v>3076.5</v>
          </cell>
          <cell r="J96">
            <v>9.8375000000000004</v>
          </cell>
          <cell r="K96">
            <v>66.12</v>
          </cell>
          <cell r="L96">
            <v>3076.5</v>
          </cell>
          <cell r="M96">
            <v>9.7047000000000008</v>
          </cell>
          <cell r="N96">
            <v>52.9</v>
          </cell>
          <cell r="O96">
            <v>3076.4</v>
          </cell>
          <cell r="P96">
            <v>9.6016999999999992</v>
          </cell>
          <cell r="Q96">
            <v>26.44</v>
          </cell>
          <cell r="R96">
            <v>3076.3</v>
          </cell>
          <cell r="S96">
            <v>9.2817000000000007</v>
          </cell>
          <cell r="T96">
            <v>13.218999999999999</v>
          </cell>
          <cell r="U96">
            <v>3076.1</v>
          </cell>
          <cell r="V96">
            <v>8.9614999999999991</v>
          </cell>
          <cell r="W96">
            <v>8.8109999999999999</v>
          </cell>
          <cell r="X96">
            <v>3075.8</v>
          </cell>
          <cell r="Y96">
            <v>8.7739999999999991</v>
          </cell>
          <cell r="Z96">
            <v>6.6059999999999999</v>
          </cell>
          <cell r="AA96">
            <v>3075.6</v>
          </cell>
          <cell r="AB96">
            <v>8.6409000000000002</v>
          </cell>
          <cell r="AC96">
            <v>5.2839999999999998</v>
          </cell>
          <cell r="AD96">
            <v>3075.3</v>
          </cell>
          <cell r="AE96">
            <v>8.5375999999999994</v>
          </cell>
          <cell r="AF96">
            <v>4.4020000000000001</v>
          </cell>
          <cell r="AG96">
            <v>3075.1</v>
          </cell>
          <cell r="AH96">
            <v>8.4532000000000007</v>
          </cell>
          <cell r="AI96">
            <v>3.7719999999999998</v>
          </cell>
          <cell r="AJ96">
            <v>3074.9</v>
          </cell>
          <cell r="AK96">
            <v>8.3817000000000004</v>
          </cell>
          <cell r="AL96">
            <v>3.3</v>
          </cell>
          <cell r="AM96">
            <v>3074.6</v>
          </cell>
          <cell r="AN96">
            <v>8.3198000000000008</v>
          </cell>
          <cell r="AO96">
            <v>2.9329999999999998</v>
          </cell>
          <cell r="AP96">
            <v>3074.4</v>
          </cell>
          <cell r="AQ96">
            <v>8.2651000000000003</v>
          </cell>
          <cell r="AR96">
            <v>2.6389999999999998</v>
          </cell>
          <cell r="AS96">
            <v>3074.1</v>
          </cell>
          <cell r="AT96">
            <v>8.2162000000000006</v>
          </cell>
          <cell r="AU96">
            <v>1.3160000000000001</v>
          </cell>
          <cell r="AV96">
            <v>3071.7</v>
          </cell>
          <cell r="AW96">
            <v>7.8930999999999996</v>
          </cell>
          <cell r="AX96">
            <v>0.87529999999999997</v>
          </cell>
          <cell r="AY96">
            <v>3069.2</v>
          </cell>
          <cell r="AZ96">
            <v>7.7027999999999999</v>
          </cell>
          <cell r="BA96">
            <v>0.65480000000000005</v>
          </cell>
          <cell r="BB96">
            <v>3066.7</v>
          </cell>
          <cell r="BC96">
            <v>7.5667999999999997</v>
          </cell>
          <cell r="BD96">
            <v>0.52259999999999995</v>
          </cell>
          <cell r="BE96">
            <v>3064.2</v>
          </cell>
          <cell r="BF96">
            <v>7.4606000000000003</v>
          </cell>
          <cell r="BG96">
            <v>0.25800000000000001</v>
          </cell>
          <cell r="BH96">
            <v>3051.3</v>
          </cell>
          <cell r="BI96">
            <v>7.1238999999999999</v>
          </cell>
          <cell r="BJ96">
            <v>0.16969999999999999</v>
          </cell>
          <cell r="BK96">
            <v>3037.9</v>
          </cell>
          <cell r="BL96">
            <v>6.9192</v>
          </cell>
          <cell r="BM96">
            <v>0.1255</v>
          </cell>
          <cell r="BN96">
            <v>3024</v>
          </cell>
          <cell r="BO96">
            <v>6.7679</v>
          </cell>
          <cell r="BP96">
            <v>9.8919999999999994E-2</v>
          </cell>
          <cell r="BQ96">
            <v>3009.4</v>
          </cell>
          <cell r="BR96">
            <v>6.6454000000000004</v>
          </cell>
          <cell r="BS96">
            <v>8.1159999999999996E-2</v>
          </cell>
          <cell r="BT96">
            <v>2994.2</v>
          </cell>
          <cell r="BU96">
            <v>6.5407999999999999</v>
          </cell>
          <cell r="BV96">
            <v>6.8430000000000005E-2</v>
          </cell>
          <cell r="BW96">
            <v>2978.2</v>
          </cell>
          <cell r="BX96">
            <v>6.4480000000000004</v>
          </cell>
          <cell r="BY96">
            <v>5.885E-2</v>
          </cell>
          <cell r="BZ96">
            <v>2961.5</v>
          </cell>
          <cell r="CA96">
            <v>6.3634000000000004</v>
          </cell>
          <cell r="CB96">
            <v>5.1360000000000003E-2</v>
          </cell>
          <cell r="CC96">
            <v>2943.9</v>
          </cell>
          <cell r="CD96">
            <v>6.2847999999999997</v>
          </cell>
          <cell r="CE96">
            <v>4.5319999999999999E-2</v>
          </cell>
          <cell r="CF96">
            <v>2925.4</v>
          </cell>
          <cell r="CG96">
            <v>6.2103999999999999</v>
          </cell>
          <cell r="CH96">
            <v>3.6159999999999998E-2</v>
          </cell>
          <cell r="CI96">
            <v>2885</v>
          </cell>
          <cell r="CJ96">
            <v>6.0693000000000001</v>
          </cell>
          <cell r="CK96">
            <v>2.946E-2</v>
          </cell>
          <cell r="CL96">
            <v>2839.2</v>
          </cell>
          <cell r="CM96">
            <v>5.9321999999999999</v>
          </cell>
          <cell r="CN96">
            <v>2.4250000000000001E-2</v>
          </cell>
          <cell r="CO96">
            <v>2785.4</v>
          </cell>
          <cell r="CP96">
            <v>5.7918000000000003</v>
          </cell>
          <cell r="CQ96">
            <v>1.4021999999999999E-3</v>
          </cell>
          <cell r="CR96">
            <v>1344.9</v>
          </cell>
          <cell r="CS96">
            <v>3.2538999999999998</v>
          </cell>
          <cell r="CT96">
            <v>1.3978E-3</v>
          </cell>
          <cell r="CU96">
            <v>1343.7</v>
          </cell>
          <cell r="CV96">
            <v>3.2494000000000001</v>
          </cell>
          <cell r="CW96">
            <v>1.3936E-3</v>
          </cell>
          <cell r="CX96">
            <v>1342.6</v>
          </cell>
          <cell r="CY96">
            <v>3.2450000000000001</v>
          </cell>
          <cell r="CZ96">
            <v>1.3894999999999999E-3</v>
          </cell>
          <cell r="DA96">
            <v>1341.5</v>
          </cell>
          <cell r="DB96">
            <v>3.2406999999999999</v>
          </cell>
          <cell r="DC96">
            <v>1.3855E-3</v>
          </cell>
          <cell r="DD96">
            <v>1340.5</v>
          </cell>
          <cell r="DE96">
            <v>3.2364999999999999</v>
          </cell>
          <cell r="DF96">
            <v>1.3816E-3</v>
          </cell>
          <cell r="DG96">
            <v>1339.5</v>
          </cell>
          <cell r="DH96">
            <v>3.2324000000000002</v>
          </cell>
          <cell r="DI96">
            <v>1.3779E-3</v>
          </cell>
          <cell r="DJ96">
            <v>1338.6</v>
          </cell>
          <cell r="DK96">
            <v>3.2284000000000002</v>
          </cell>
          <cell r="DL96">
            <v>1.3741999999999999E-3</v>
          </cell>
          <cell r="DM96">
            <v>1337.7</v>
          </cell>
          <cell r="DN96">
            <v>3.2244999999999999</v>
          </cell>
          <cell r="DO96">
            <v>1.3707000000000001E-3</v>
          </cell>
          <cell r="DP96">
            <v>1336.9</v>
          </cell>
          <cell r="DQ96">
            <v>3.2206000000000001</v>
          </cell>
          <cell r="DR96">
            <v>1.3672000000000001E-3</v>
          </cell>
          <cell r="DS96">
            <v>1336.1</v>
          </cell>
          <cell r="DT96">
            <v>3.2168000000000001</v>
          </cell>
          <cell r="DU96">
            <v>1.3638999999999999E-3</v>
          </cell>
          <cell r="DV96">
            <v>1335.3</v>
          </cell>
          <cell r="DW96">
            <v>3.2130999999999998</v>
          </cell>
          <cell r="DX96">
            <v>1.3606E-3</v>
          </cell>
          <cell r="DY96">
            <v>1334.6</v>
          </cell>
          <cell r="DZ96">
            <v>3.2094999999999998</v>
          </cell>
          <cell r="EA96">
            <v>1.3573999999999999E-3</v>
          </cell>
          <cell r="EB96">
            <v>1333.9</v>
          </cell>
          <cell r="EC96">
            <v>3.2059000000000002</v>
          </cell>
          <cell r="ED96">
            <v>1.3542000000000001E-3</v>
          </cell>
          <cell r="EE96">
            <v>1333.3</v>
          </cell>
          <cell r="EF96">
            <v>3.2023999999999999</v>
          </cell>
          <cell r="EG96">
            <v>1.3512000000000001E-3</v>
          </cell>
          <cell r="EH96">
            <v>1332.6</v>
          </cell>
          <cell r="EI96">
            <v>3.1989999999999998</v>
          </cell>
          <cell r="EJ96">
            <v>1.3481999999999999E-3</v>
          </cell>
          <cell r="EK96">
            <v>1332.1</v>
          </cell>
          <cell r="EL96">
            <v>3.1956000000000002</v>
          </cell>
          <cell r="EM96">
            <v>1.3453E-3</v>
          </cell>
          <cell r="EN96">
            <v>1331.5</v>
          </cell>
          <cell r="EO96">
            <v>3.1922000000000001</v>
          </cell>
          <cell r="EP96">
            <v>1.3424000000000001E-3</v>
          </cell>
          <cell r="EQ96">
            <v>1330.9</v>
          </cell>
          <cell r="ER96">
            <v>3.1890000000000001</v>
          </cell>
          <cell r="ES96">
            <v>1.3395E-3</v>
          </cell>
          <cell r="ET96">
            <v>1330.4</v>
          </cell>
          <cell r="EU96">
            <v>3.1857000000000002</v>
          </cell>
          <cell r="EV96">
            <v>1.3368E-3</v>
          </cell>
          <cell r="EW96">
            <v>1329.9</v>
          </cell>
          <cell r="EX96">
            <v>3.1825000000000001</v>
          </cell>
          <cell r="EY96">
            <v>1.3341E-3</v>
          </cell>
          <cell r="EZ96">
            <v>1329.5</v>
          </cell>
          <cell r="FA96">
            <v>3.1793999999999998</v>
          </cell>
          <cell r="FB96">
            <v>1.3315E-3</v>
          </cell>
          <cell r="FC96">
            <v>1329</v>
          </cell>
          <cell r="FD96">
            <v>3.1762999999999999</v>
          </cell>
          <cell r="FE96">
            <v>1.3289E-3</v>
          </cell>
          <cell r="FF96">
            <v>1328.6</v>
          </cell>
          <cell r="FG96">
            <v>3.1732999999999998</v>
          </cell>
          <cell r="FH96">
            <v>1.3263999999999999E-3</v>
          </cell>
          <cell r="FI96">
            <v>1328.2</v>
          </cell>
          <cell r="FJ96">
            <v>3.1701999999999999</v>
          </cell>
          <cell r="FK96">
            <v>1.3239E-3</v>
          </cell>
          <cell r="FL96">
            <v>1327.9</v>
          </cell>
          <cell r="FM96">
            <v>3.1673</v>
          </cell>
          <cell r="FN96">
            <v>1.3213999999999999E-3</v>
          </cell>
          <cell r="FO96">
            <v>1327.5</v>
          </cell>
          <cell r="FP96">
            <v>3.1644000000000001</v>
          </cell>
          <cell r="FQ96">
            <v>1.3190000000000001E-3</v>
          </cell>
          <cell r="FR96">
            <v>1327.2</v>
          </cell>
          <cell r="FS96">
            <v>3.1615000000000002</v>
          </cell>
          <cell r="FT96">
            <v>1.3167000000000001E-3</v>
          </cell>
          <cell r="FU96">
            <v>1326.9</v>
          </cell>
          <cell r="FV96">
            <v>3.1585999999999999</v>
          </cell>
          <cell r="FW96">
            <v>1.3143E-3</v>
          </cell>
          <cell r="FX96">
            <v>1326.6</v>
          </cell>
          <cell r="FY96">
            <v>3.1558000000000002</v>
          </cell>
          <cell r="FZ96">
            <v>1.3121000000000001E-3</v>
          </cell>
          <cell r="GA96">
            <v>1326.3</v>
          </cell>
          <cell r="GB96">
            <v>3.153</v>
          </cell>
          <cell r="GC96">
            <v>1.3098000000000001E-3</v>
          </cell>
          <cell r="GD96">
            <v>1326</v>
          </cell>
          <cell r="GE96">
            <v>3.1503000000000001</v>
          </cell>
          <cell r="GF96">
            <v>1.3075999999999999E-3</v>
          </cell>
          <cell r="GG96">
            <v>1325.8</v>
          </cell>
          <cell r="GH96">
            <v>3.1476000000000002</v>
          </cell>
          <cell r="GI96">
            <v>1.3054E-3</v>
          </cell>
          <cell r="GJ96">
            <v>1325.5</v>
          </cell>
          <cell r="GK96">
            <v>3.1448999999999998</v>
          </cell>
          <cell r="GL96">
            <v>1.3033000000000001E-3</v>
          </cell>
          <cell r="GM96">
            <v>1325.3</v>
          </cell>
          <cell r="GN96">
            <v>3.1421999999999999</v>
          </cell>
          <cell r="GO96">
            <v>1.3012E-3</v>
          </cell>
          <cell r="GP96">
            <v>1325.1</v>
          </cell>
          <cell r="GQ96">
            <v>3.1396000000000002</v>
          </cell>
          <cell r="GR96">
            <v>1.2991000000000001E-3</v>
          </cell>
          <cell r="GS96">
            <v>1324.9</v>
          </cell>
          <cell r="GT96">
            <v>3.137</v>
          </cell>
          <cell r="GU96">
            <v>1.2971E-3</v>
          </cell>
          <cell r="GV96">
            <v>1324.7</v>
          </cell>
          <cell r="GW96">
            <v>3.1343999999999999</v>
          </cell>
          <cell r="GX96">
            <v>1.2949999999999999E-3</v>
          </cell>
          <cell r="GY96">
            <v>1324.6</v>
          </cell>
          <cell r="GZ96">
            <v>3.1318999999999999</v>
          </cell>
          <cell r="HA96">
            <v>1.2930999999999999E-3</v>
          </cell>
          <cell r="HB96">
            <v>1324.4</v>
          </cell>
          <cell r="HC96">
            <v>3.1294</v>
          </cell>
          <cell r="HD96">
            <v>1.2911000000000001E-3</v>
          </cell>
          <cell r="HE96">
            <v>1324.3</v>
          </cell>
          <cell r="HF96">
            <v>3.1269</v>
          </cell>
          <cell r="HG96">
            <v>1.2891999999999999E-3</v>
          </cell>
          <cell r="HH96">
            <v>1324.2</v>
          </cell>
          <cell r="HI96">
            <v>3.1244000000000001</v>
          </cell>
          <cell r="HJ96">
            <v>1.2872999999999999E-3</v>
          </cell>
          <cell r="HK96">
            <v>1324.1</v>
          </cell>
          <cell r="HL96">
            <v>3.1219999999999999</v>
          </cell>
          <cell r="HM96">
            <v>1.2834999999999999E-3</v>
          </cell>
          <cell r="HN96">
            <v>1323.9</v>
          </cell>
          <cell r="HO96">
            <v>3.1172</v>
          </cell>
          <cell r="HP96">
            <v>1.2799E-3</v>
          </cell>
          <cell r="HQ96">
            <v>1323.8</v>
          </cell>
          <cell r="HR96">
            <v>3.1124999999999998</v>
          </cell>
          <cell r="HS96">
            <v>1.2764E-3</v>
          </cell>
          <cell r="HT96">
            <v>1323.7</v>
          </cell>
          <cell r="HU96">
            <v>3.1078999999999999</v>
          </cell>
          <cell r="HV96">
            <v>1.2729E-3</v>
          </cell>
          <cell r="HW96">
            <v>1323.6</v>
          </cell>
          <cell r="HX96">
            <v>3.1032999999999999</v>
          </cell>
          <cell r="HY96">
            <v>1.2695E-3</v>
          </cell>
          <cell r="HZ96">
            <v>1323.6</v>
          </cell>
          <cell r="IA96">
            <v>3.0988000000000002</v>
          </cell>
          <cell r="IB96">
            <v>1.2662000000000001E-3</v>
          </cell>
          <cell r="IC96">
            <v>1323.6</v>
          </cell>
          <cell r="ID96">
            <v>3.0945</v>
          </cell>
          <cell r="IE96">
            <v>1.263E-3</v>
          </cell>
          <cell r="IF96">
            <v>1323.7</v>
          </cell>
          <cell r="IG96">
            <v>3.0901999999999998</v>
          </cell>
          <cell r="IH96">
            <v>1.2599E-3</v>
          </cell>
          <cell r="II96">
            <v>1323.8</v>
          </cell>
          <cell r="IJ96">
            <v>3.0859000000000001</v>
          </cell>
          <cell r="IK96">
            <v>1.2568E-3</v>
          </cell>
          <cell r="IL96">
            <v>1323.9</v>
          </cell>
          <cell r="IM96">
            <v>3.0817000000000001</v>
          </cell>
          <cell r="IN96">
            <v>1.2538E-3</v>
          </cell>
          <cell r="IO96">
            <v>1324.1</v>
          </cell>
          <cell r="IP96">
            <v>3.0775999999999999</v>
          </cell>
          <cell r="IQ96">
            <v>1.2508E-3</v>
          </cell>
          <cell r="IR96">
            <v>1324.2</v>
          </cell>
          <cell r="IS96">
            <v>3.0735999999999999</v>
          </cell>
        </row>
        <row r="97">
          <cell r="A97">
            <v>310</v>
          </cell>
          <cell r="B97">
            <v>269.12</v>
          </cell>
          <cell r="C97">
            <v>3096.5</v>
          </cell>
          <cell r="D97">
            <v>10.379200000000001</v>
          </cell>
          <cell r="E97">
            <v>134.56</v>
          </cell>
          <cell r="F97">
            <v>3096.5</v>
          </cell>
          <cell r="G97">
            <v>10.0593</v>
          </cell>
          <cell r="H97">
            <v>89.7</v>
          </cell>
          <cell r="I97">
            <v>3096.5</v>
          </cell>
          <cell r="J97">
            <v>9.8721999999999994</v>
          </cell>
          <cell r="K97">
            <v>67.28</v>
          </cell>
          <cell r="L97">
            <v>3096.5</v>
          </cell>
          <cell r="M97">
            <v>9.7393999999999998</v>
          </cell>
          <cell r="N97">
            <v>53.82</v>
          </cell>
          <cell r="O97">
            <v>3096.4</v>
          </cell>
          <cell r="P97">
            <v>9.6363000000000003</v>
          </cell>
          <cell r="Q97">
            <v>26.91</v>
          </cell>
          <cell r="R97">
            <v>3096.3</v>
          </cell>
          <cell r="S97">
            <v>9.3163</v>
          </cell>
          <cell r="T97">
            <v>13.45</v>
          </cell>
          <cell r="U97">
            <v>3096.1</v>
          </cell>
          <cell r="V97">
            <v>8.9961000000000002</v>
          </cell>
          <cell r="W97">
            <v>8.9649999999999999</v>
          </cell>
          <cell r="X97">
            <v>3095.9</v>
          </cell>
          <cell r="Y97">
            <v>8.8087</v>
          </cell>
          <cell r="Z97">
            <v>6.7220000000000004</v>
          </cell>
          <cell r="AA97">
            <v>3095.6</v>
          </cell>
          <cell r="AB97">
            <v>8.6755999999999993</v>
          </cell>
          <cell r="AC97">
            <v>5.3760000000000003</v>
          </cell>
          <cell r="AD97">
            <v>3095.4</v>
          </cell>
          <cell r="AE97">
            <v>8.5724</v>
          </cell>
          <cell r="AF97">
            <v>4.4790000000000001</v>
          </cell>
          <cell r="AG97">
            <v>3095.2</v>
          </cell>
          <cell r="AH97">
            <v>8.4878999999999998</v>
          </cell>
          <cell r="AI97">
            <v>3.839</v>
          </cell>
          <cell r="AJ97">
            <v>3095</v>
          </cell>
          <cell r="AK97">
            <v>8.4164999999999992</v>
          </cell>
          <cell r="AL97">
            <v>3.3580000000000001</v>
          </cell>
          <cell r="AM97">
            <v>3094.7</v>
          </cell>
          <cell r="AN97">
            <v>8.3545999999999996</v>
          </cell>
          <cell r="AO97">
            <v>2.984</v>
          </cell>
          <cell r="AP97">
            <v>3094.5</v>
          </cell>
          <cell r="AQ97">
            <v>8.2998999999999992</v>
          </cell>
          <cell r="AR97">
            <v>2.6850000000000001</v>
          </cell>
          <cell r="AS97">
            <v>3094.3</v>
          </cell>
          <cell r="AT97">
            <v>8.2509999999999994</v>
          </cell>
          <cell r="AU97">
            <v>1.34</v>
          </cell>
          <cell r="AV97">
            <v>3091.9</v>
          </cell>
          <cell r="AW97">
            <v>7.9282000000000004</v>
          </cell>
          <cell r="AX97">
            <v>0.89100000000000001</v>
          </cell>
          <cell r="AY97">
            <v>3089.6</v>
          </cell>
          <cell r="AZ97">
            <v>7.7381000000000002</v>
          </cell>
          <cell r="BA97">
            <v>0.66669999999999996</v>
          </cell>
          <cell r="BB97">
            <v>3087.2</v>
          </cell>
          <cell r="BC97">
            <v>7.6022999999999996</v>
          </cell>
          <cell r="BD97">
            <v>0.53210000000000002</v>
          </cell>
          <cell r="BE97">
            <v>3084.8</v>
          </cell>
          <cell r="BF97">
            <v>7.4962999999999997</v>
          </cell>
          <cell r="BG97">
            <v>0.26290000000000002</v>
          </cell>
          <cell r="BH97">
            <v>3072.7</v>
          </cell>
          <cell r="BI97">
            <v>7.1608999999999998</v>
          </cell>
          <cell r="BJ97">
            <v>0.1731</v>
          </cell>
          <cell r="BK97">
            <v>3060.1</v>
          </cell>
          <cell r="BL97">
            <v>6.9574999999999996</v>
          </cell>
          <cell r="BM97">
            <v>0.12820000000000001</v>
          </cell>
          <cell r="BN97">
            <v>3047</v>
          </cell>
          <cell r="BO97">
            <v>6.8078000000000003</v>
          </cell>
          <cell r="BP97">
            <v>0.10113999999999999</v>
          </cell>
          <cell r="BQ97">
            <v>3033.4</v>
          </cell>
          <cell r="BR97">
            <v>6.6870000000000003</v>
          </cell>
          <cell r="BS97">
            <v>8.3099999999999993E-2</v>
          </cell>
          <cell r="BT97">
            <v>3019.3</v>
          </cell>
          <cell r="BU97">
            <v>6.5643000000000002</v>
          </cell>
          <cell r="BV97">
            <v>7.0169999999999996E-2</v>
          </cell>
          <cell r="BW97">
            <v>3004.6</v>
          </cell>
          <cell r="BX97">
            <v>6.4936999999999996</v>
          </cell>
          <cell r="BY97">
            <v>6.0449999999999997E-2</v>
          </cell>
          <cell r="BZ97">
            <v>2989.2</v>
          </cell>
          <cell r="CA97">
            <v>6.4116</v>
          </cell>
          <cell r="CB97">
            <v>5.2850000000000001E-2</v>
          </cell>
          <cell r="CC97">
            <v>2973.3</v>
          </cell>
          <cell r="CD97">
            <v>6.3356000000000003</v>
          </cell>
          <cell r="CE97">
            <v>4.675E-2</v>
          </cell>
          <cell r="CF97">
            <v>2956.5</v>
          </cell>
          <cell r="CG97">
            <v>6.2643000000000004</v>
          </cell>
          <cell r="CH97">
            <v>3.7499999999999999E-2</v>
          </cell>
          <cell r="CI97">
            <v>2920.4</v>
          </cell>
          <cell r="CJ97">
            <v>6.1306000000000003</v>
          </cell>
          <cell r="CK97">
            <v>3.0779999999999998E-2</v>
          </cell>
          <cell r="CL97">
            <v>2880.2</v>
          </cell>
          <cell r="CM97">
            <v>6.0034000000000001</v>
          </cell>
          <cell r="CN97">
            <v>2.5600000000000001E-2</v>
          </cell>
          <cell r="CO97">
            <v>2834.7</v>
          </cell>
          <cell r="CP97">
            <v>5.8771000000000004</v>
          </cell>
          <cell r="CQ97">
            <v>2.1420000000000002E-2</v>
          </cell>
          <cell r="CR97">
            <v>2781.8</v>
          </cell>
          <cell r="CS97">
            <v>5.7462999999999997</v>
          </cell>
          <cell r="CT97">
            <v>1.4472E-3</v>
          </cell>
          <cell r="CU97">
            <v>1402.6</v>
          </cell>
          <cell r="CV97">
            <v>3.3513000000000002</v>
          </cell>
          <cell r="CW97">
            <v>1.4415999999999999E-3</v>
          </cell>
          <cell r="CX97">
            <v>1400.9</v>
          </cell>
          <cell r="CY97">
            <v>3.3458999999999999</v>
          </cell>
          <cell r="CZ97">
            <v>1.4362000000000001E-3</v>
          </cell>
          <cell r="DA97">
            <v>1399.3</v>
          </cell>
          <cell r="DB97">
            <v>3.3407</v>
          </cell>
          <cell r="DC97">
            <v>1.431E-3</v>
          </cell>
          <cell r="DD97">
            <v>1397.8</v>
          </cell>
          <cell r="DE97">
            <v>3.3355999999999999</v>
          </cell>
          <cell r="DF97">
            <v>1.426E-3</v>
          </cell>
          <cell r="DG97">
            <v>1396.4</v>
          </cell>
          <cell r="DH97">
            <v>3.3307000000000002</v>
          </cell>
          <cell r="DI97">
            <v>1.4212000000000001E-3</v>
          </cell>
          <cell r="DJ97">
            <v>1395</v>
          </cell>
          <cell r="DK97">
            <v>3.3258999999999999</v>
          </cell>
          <cell r="DL97">
            <v>1.4165E-3</v>
          </cell>
          <cell r="DM97">
            <v>1393.7</v>
          </cell>
          <cell r="DN97">
            <v>3.3212999999999999</v>
          </cell>
          <cell r="DO97">
            <v>1.4120000000000001E-3</v>
          </cell>
          <cell r="DP97">
            <v>1392.4</v>
          </cell>
          <cell r="DQ97">
            <v>3.3167</v>
          </cell>
          <cell r="DR97">
            <v>1.4077E-3</v>
          </cell>
          <cell r="DS97">
            <v>1391.3</v>
          </cell>
          <cell r="DT97">
            <v>3.3123</v>
          </cell>
          <cell r="DU97">
            <v>1.4035E-3</v>
          </cell>
          <cell r="DV97">
            <v>1390.1</v>
          </cell>
          <cell r="DW97">
            <v>3.3079000000000001</v>
          </cell>
          <cell r="DX97">
            <v>1.3994000000000001E-3</v>
          </cell>
          <cell r="DY97">
            <v>1389.1</v>
          </cell>
          <cell r="DZ97">
            <v>3.3037000000000001</v>
          </cell>
          <cell r="EA97">
            <v>1.3954E-3</v>
          </cell>
          <cell r="EB97">
            <v>1388.1</v>
          </cell>
          <cell r="EC97">
            <v>3.2995999999999999</v>
          </cell>
          <cell r="ED97">
            <v>1.3916E-3</v>
          </cell>
          <cell r="EE97">
            <v>1387.1</v>
          </cell>
          <cell r="EF97">
            <v>3.2955000000000001</v>
          </cell>
          <cell r="EG97">
            <v>1.3878E-3</v>
          </cell>
          <cell r="EH97">
            <v>1386.2</v>
          </cell>
          <cell r="EI97">
            <v>3.2915000000000001</v>
          </cell>
          <cell r="EJ97">
            <v>1.3841999999999999E-3</v>
          </cell>
          <cell r="EK97">
            <v>1385.3</v>
          </cell>
          <cell r="EL97">
            <v>3.2875999999999999</v>
          </cell>
          <cell r="EM97">
            <v>1.3806000000000001E-3</v>
          </cell>
          <cell r="EN97">
            <v>1384.4</v>
          </cell>
          <cell r="EO97">
            <v>3.2837999999999998</v>
          </cell>
          <cell r="EP97">
            <v>1.3771E-3</v>
          </cell>
          <cell r="EQ97">
            <v>1383.6</v>
          </cell>
          <cell r="ER97">
            <v>3.2801</v>
          </cell>
          <cell r="ES97">
            <v>1.3738000000000001E-3</v>
          </cell>
          <cell r="ET97">
            <v>1382.9</v>
          </cell>
          <cell r="EU97">
            <v>3.2764000000000002</v>
          </cell>
          <cell r="EV97">
            <v>1.3705E-3</v>
          </cell>
          <cell r="EW97">
            <v>1382.1</v>
          </cell>
          <cell r="EX97">
            <v>3.2728000000000002</v>
          </cell>
          <cell r="EY97">
            <v>1.3672000000000001E-3</v>
          </cell>
          <cell r="EZ97">
            <v>1381.4</v>
          </cell>
          <cell r="FA97">
            <v>3.2692000000000001</v>
          </cell>
          <cell r="FB97">
            <v>1.3641E-3</v>
          </cell>
          <cell r="FC97">
            <v>1380.8</v>
          </cell>
          <cell r="FD97">
            <v>3.2656999999999998</v>
          </cell>
          <cell r="FE97">
            <v>1.361E-3</v>
          </cell>
          <cell r="FF97">
            <v>1380.1</v>
          </cell>
          <cell r="FG97">
            <v>3.2623000000000002</v>
          </cell>
          <cell r="FH97">
            <v>1.358E-3</v>
          </cell>
          <cell r="FI97">
            <v>1379.5</v>
          </cell>
          <cell r="FJ97">
            <v>3.2589000000000001</v>
          </cell>
          <cell r="FK97">
            <v>1.3550000000000001E-3</v>
          </cell>
          <cell r="FL97">
            <v>1378.9</v>
          </cell>
          <cell r="FM97">
            <v>3.2555999999999998</v>
          </cell>
          <cell r="FN97">
            <v>1.3522E-3</v>
          </cell>
          <cell r="FO97">
            <v>1378.4</v>
          </cell>
          <cell r="FP97">
            <v>3.2523</v>
          </cell>
          <cell r="FQ97">
            <v>1.3492999999999999E-3</v>
          </cell>
          <cell r="FR97">
            <v>1377.8</v>
          </cell>
          <cell r="FS97">
            <v>3.2490999999999999</v>
          </cell>
          <cell r="FT97">
            <v>1.3466000000000001E-3</v>
          </cell>
          <cell r="FU97">
            <v>1377.3</v>
          </cell>
          <cell r="FV97">
            <v>3.2458999999999998</v>
          </cell>
          <cell r="FW97">
            <v>1.3438E-3</v>
          </cell>
          <cell r="FX97">
            <v>1376.8</v>
          </cell>
          <cell r="FY97">
            <v>3.2427999999999999</v>
          </cell>
          <cell r="FZ97">
            <v>1.3412000000000001E-3</v>
          </cell>
          <cell r="GA97">
            <v>1376.4</v>
          </cell>
          <cell r="GB97">
            <v>3.2397</v>
          </cell>
          <cell r="GC97">
            <v>1.3385999999999999E-3</v>
          </cell>
          <cell r="GD97">
            <v>1376</v>
          </cell>
          <cell r="GE97">
            <v>3.2366999999999999</v>
          </cell>
          <cell r="GF97">
            <v>1.3359999999999999E-3</v>
          </cell>
          <cell r="GG97">
            <v>1375.5</v>
          </cell>
          <cell r="GH97">
            <v>3.2336999999999998</v>
          </cell>
          <cell r="GI97">
            <v>1.3335E-3</v>
          </cell>
          <cell r="GJ97">
            <v>1375.1</v>
          </cell>
          <cell r="GK97">
            <v>3.2307000000000001</v>
          </cell>
          <cell r="GL97">
            <v>1.3309999999999999E-3</v>
          </cell>
          <cell r="GM97">
            <v>1374.8</v>
          </cell>
          <cell r="GN97">
            <v>3.2277999999999998</v>
          </cell>
          <cell r="GO97">
            <v>1.3286000000000001E-3</v>
          </cell>
          <cell r="GP97">
            <v>1374.4</v>
          </cell>
          <cell r="GQ97">
            <v>3.2248999999999999</v>
          </cell>
          <cell r="GR97">
            <v>1.3262E-3</v>
          </cell>
          <cell r="GS97">
            <v>1374.1</v>
          </cell>
          <cell r="GT97">
            <v>3.222</v>
          </cell>
          <cell r="GU97">
            <v>1.3238E-3</v>
          </cell>
          <cell r="GV97">
            <v>1373.8</v>
          </cell>
          <cell r="GW97">
            <v>3.2191999999999998</v>
          </cell>
          <cell r="GX97">
            <v>1.3215E-3</v>
          </cell>
          <cell r="GY97">
            <v>1373.5</v>
          </cell>
          <cell r="GZ97">
            <v>3.2164000000000001</v>
          </cell>
          <cell r="HA97">
            <v>1.3192E-3</v>
          </cell>
          <cell r="HB97">
            <v>1373.2</v>
          </cell>
          <cell r="HC97">
            <v>3.2136999999999998</v>
          </cell>
          <cell r="HD97">
            <v>1.317E-3</v>
          </cell>
          <cell r="HE97">
            <v>1372.9</v>
          </cell>
          <cell r="HF97">
            <v>3.2109000000000001</v>
          </cell>
          <cell r="HG97">
            <v>1.3148000000000001E-3</v>
          </cell>
          <cell r="HH97">
            <v>1372.6</v>
          </cell>
          <cell r="HI97">
            <v>3.2082000000000002</v>
          </cell>
          <cell r="HJ97">
            <v>1.3125999999999999E-3</v>
          </cell>
          <cell r="HK97">
            <v>1372.4</v>
          </cell>
          <cell r="HL97">
            <v>3.2056</v>
          </cell>
          <cell r="HM97">
            <v>1.3083000000000001E-3</v>
          </cell>
          <cell r="HN97">
            <v>1372</v>
          </cell>
          <cell r="HO97">
            <v>3.2002999999999999</v>
          </cell>
          <cell r="HP97">
            <v>1.3041999999999999E-3</v>
          </cell>
          <cell r="HQ97">
            <v>1371.6</v>
          </cell>
          <cell r="HR97">
            <v>3.1951999999999998</v>
          </cell>
          <cell r="HS97">
            <v>1.3002000000000001E-3</v>
          </cell>
          <cell r="HT97">
            <v>1371.3</v>
          </cell>
          <cell r="HU97">
            <v>3.1901999999999999</v>
          </cell>
          <cell r="HV97">
            <v>1.2963E-3</v>
          </cell>
          <cell r="HW97">
            <v>1371</v>
          </cell>
          <cell r="HX97">
            <v>3.1852999999999998</v>
          </cell>
          <cell r="HY97">
            <v>1.2925E-3</v>
          </cell>
          <cell r="HZ97">
            <v>1370.8</v>
          </cell>
          <cell r="IA97">
            <v>3.1804999999999999</v>
          </cell>
          <cell r="IB97">
            <v>1.2888000000000001E-3</v>
          </cell>
          <cell r="IC97">
            <v>1370.6</v>
          </cell>
          <cell r="ID97">
            <v>3.1757</v>
          </cell>
          <cell r="IE97">
            <v>1.2852E-3</v>
          </cell>
          <cell r="IF97">
            <v>1370.5</v>
          </cell>
          <cell r="IG97">
            <v>3.1711</v>
          </cell>
          <cell r="IH97">
            <v>1.2817E-3</v>
          </cell>
          <cell r="II97">
            <v>1370.4</v>
          </cell>
          <cell r="IJ97">
            <v>3.1665000000000001</v>
          </cell>
          <cell r="IK97">
            <v>1.2783E-3</v>
          </cell>
          <cell r="IL97">
            <v>1370.3</v>
          </cell>
          <cell r="IM97">
            <v>3.1619999999999999</v>
          </cell>
          <cell r="IN97">
            <v>1.2749E-3</v>
          </cell>
          <cell r="IO97">
            <v>1370.3</v>
          </cell>
          <cell r="IP97">
            <v>3.1576</v>
          </cell>
          <cell r="IQ97">
            <v>1.2715999999999999E-3</v>
          </cell>
          <cell r="IR97">
            <v>1370.3</v>
          </cell>
          <cell r="IS97">
            <v>3.1583000000000001</v>
          </cell>
        </row>
        <row r="98">
          <cell r="A98">
            <v>320</v>
          </cell>
          <cell r="B98">
            <v>273.74</v>
          </cell>
          <cell r="C98">
            <v>3116.6</v>
          </cell>
          <cell r="D98">
            <v>10.413399999999999</v>
          </cell>
          <cell r="E98">
            <v>136.87</v>
          </cell>
          <cell r="F98">
            <v>3116.6</v>
          </cell>
          <cell r="G98">
            <v>10.093400000000001</v>
          </cell>
          <cell r="H98">
            <v>91.24</v>
          </cell>
          <cell r="I98">
            <v>3116.6</v>
          </cell>
          <cell r="J98">
            <v>9.9062999999999999</v>
          </cell>
          <cell r="K98">
            <v>68.430000000000007</v>
          </cell>
          <cell r="L98">
            <v>3116.6</v>
          </cell>
          <cell r="M98">
            <v>9.7735000000000003</v>
          </cell>
          <cell r="N98">
            <v>54.74</v>
          </cell>
          <cell r="O98">
            <v>3116.5</v>
          </cell>
          <cell r="P98">
            <v>9.6705000000000005</v>
          </cell>
          <cell r="Q98">
            <v>27.37</v>
          </cell>
          <cell r="R98">
            <v>3116.4</v>
          </cell>
          <cell r="S98">
            <v>9.3504000000000005</v>
          </cell>
          <cell r="T98">
            <v>13.680999999999999</v>
          </cell>
          <cell r="U98">
            <v>3116.2</v>
          </cell>
          <cell r="V98">
            <v>9.0303000000000004</v>
          </cell>
          <cell r="W98">
            <v>9.1189999999999998</v>
          </cell>
          <cell r="X98">
            <v>3116</v>
          </cell>
          <cell r="Y98">
            <v>8.8429000000000002</v>
          </cell>
          <cell r="Z98">
            <v>6.8380000000000001</v>
          </cell>
          <cell r="AA98">
            <v>3115.8</v>
          </cell>
          <cell r="AB98">
            <v>8.7097999999999995</v>
          </cell>
          <cell r="AC98">
            <v>5.4690000000000003</v>
          </cell>
          <cell r="AD98">
            <v>3115.5</v>
          </cell>
          <cell r="AE98">
            <v>8.6066000000000003</v>
          </cell>
          <cell r="AF98">
            <v>4.5570000000000004</v>
          </cell>
          <cell r="AG98">
            <v>3115.3</v>
          </cell>
          <cell r="AH98">
            <v>8.5221999999999998</v>
          </cell>
          <cell r="AI98">
            <v>3.9049999999999998</v>
          </cell>
          <cell r="AJ98">
            <v>3115.1</v>
          </cell>
          <cell r="AK98">
            <v>8.4507999999999992</v>
          </cell>
          <cell r="AL98">
            <v>3.4159999999999999</v>
          </cell>
          <cell r="AM98">
            <v>3114.9</v>
          </cell>
          <cell r="AN98">
            <v>8.3887999999999998</v>
          </cell>
          <cell r="AO98">
            <v>3.036</v>
          </cell>
          <cell r="AP98">
            <v>3114.7</v>
          </cell>
          <cell r="AQ98">
            <v>8.3341999999999992</v>
          </cell>
          <cell r="AR98">
            <v>2.7320000000000002</v>
          </cell>
          <cell r="AS98">
            <v>3114.4</v>
          </cell>
          <cell r="AT98">
            <v>8.2852999999999994</v>
          </cell>
          <cell r="AU98">
            <v>1.363</v>
          </cell>
          <cell r="AV98">
            <v>3112.2</v>
          </cell>
          <cell r="AW98">
            <v>7.9626999999999999</v>
          </cell>
          <cell r="AX98">
            <v>0.90669999999999995</v>
          </cell>
          <cell r="AY98">
            <v>3110</v>
          </cell>
          <cell r="AZ98">
            <v>7.7728000000000002</v>
          </cell>
          <cell r="BA98">
            <v>0.67849999999999999</v>
          </cell>
          <cell r="BB98">
            <v>3107.8</v>
          </cell>
          <cell r="BC98">
            <v>7.6372</v>
          </cell>
          <cell r="BD98">
            <v>0.54159999999999997</v>
          </cell>
          <cell r="BE98">
            <v>3105.3</v>
          </cell>
          <cell r="BF98">
            <v>7.5313999999999997</v>
          </cell>
          <cell r="BG98">
            <v>0.26779999999999998</v>
          </cell>
          <cell r="BH98">
            <v>3094</v>
          </cell>
          <cell r="BI98">
            <v>7.1970999999999998</v>
          </cell>
          <cell r="BJ98">
            <v>0.17649999999999999</v>
          </cell>
          <cell r="BK98">
            <v>3082.1</v>
          </cell>
          <cell r="BL98">
            <v>6.9949000000000003</v>
          </cell>
          <cell r="BM98">
            <v>0.1308</v>
          </cell>
          <cell r="BN98">
            <v>3069.8</v>
          </cell>
          <cell r="BO98">
            <v>6.8465999999999996</v>
          </cell>
          <cell r="BP98">
            <v>0.10334</v>
          </cell>
          <cell r="BQ98">
            <v>3057.1</v>
          </cell>
          <cell r="BR98">
            <v>6.7272999999999996</v>
          </cell>
          <cell r="BS98">
            <v>8.5000000000000006E-2</v>
          </cell>
          <cell r="BT98">
            <v>3044</v>
          </cell>
          <cell r="BU98">
            <v>6.6261999999999999</v>
          </cell>
          <cell r="BV98">
            <v>7.1870000000000003E-2</v>
          </cell>
          <cell r="BW98">
            <v>3030.3</v>
          </cell>
          <cell r="BX98">
            <v>6.5373999999999999</v>
          </cell>
          <cell r="BY98">
            <v>6.2E-2</v>
          </cell>
          <cell r="BZ98">
            <v>3016.2</v>
          </cell>
          <cell r="CA98">
            <v>6.4573</v>
          </cell>
          <cell r="CB98">
            <v>5.4300000000000001E-2</v>
          </cell>
          <cell r="CC98">
            <v>3001.5</v>
          </cell>
          <cell r="CD98">
            <v>6.3836000000000004</v>
          </cell>
          <cell r="CE98">
            <v>4.811E-2</v>
          </cell>
          <cell r="CF98">
            <v>2986.2</v>
          </cell>
          <cell r="CG98">
            <v>6.3147000000000002</v>
          </cell>
          <cell r="CH98">
            <v>3.8760000000000003E-2</v>
          </cell>
          <cell r="CI98">
            <v>2953.5</v>
          </cell>
          <cell r="CJ98">
            <v>6.1868999999999996</v>
          </cell>
          <cell r="CK98">
            <v>3.1989999999999998E-2</v>
          </cell>
          <cell r="CL98">
            <v>2917.8</v>
          </cell>
          <cell r="CM98">
            <v>6.0671999999999997</v>
          </cell>
          <cell r="CN98">
            <v>2.682E-2</v>
          </cell>
          <cell r="CO98">
            <v>2878.1</v>
          </cell>
          <cell r="CP98">
            <v>5.9509999999999996</v>
          </cell>
          <cell r="CQ98">
            <v>2.2679999999999999E-2</v>
          </cell>
          <cell r="CR98">
            <v>2833.5</v>
          </cell>
          <cell r="CS98">
            <v>5.8341000000000003</v>
          </cell>
          <cell r="CT98">
            <v>1.924E-2</v>
          </cell>
          <cell r="CU98">
            <v>2782</v>
          </cell>
          <cell r="CV98">
            <v>5.7119999999999997</v>
          </cell>
          <cell r="CW98">
            <v>1.6250000000000001E-2</v>
          </cell>
          <cell r="CX98">
            <v>2720.3</v>
          </cell>
          <cell r="CY98">
            <v>5.5781999999999998</v>
          </cell>
          <cell r="CZ98">
            <v>1.4940999999999999E-3</v>
          </cell>
          <cell r="DA98">
            <v>1461.5</v>
          </cell>
          <cell r="DB98">
            <v>3.4464000000000001</v>
          </cell>
          <cell r="DC98">
            <v>1.4869E-3</v>
          </cell>
          <cell r="DD98">
            <v>1459.2</v>
          </cell>
          <cell r="DE98">
            <v>3.44</v>
          </cell>
          <cell r="DF98">
            <v>1.4801E-3</v>
          </cell>
          <cell r="DG98">
            <v>1457</v>
          </cell>
          <cell r="DH98">
            <v>3.4338000000000002</v>
          </cell>
          <cell r="DI98">
            <v>1.4736E-3</v>
          </cell>
          <cell r="DJ98">
            <v>1455</v>
          </cell>
          <cell r="DK98">
            <v>3.4279000000000002</v>
          </cell>
          <cell r="DL98">
            <v>1.4674E-3</v>
          </cell>
          <cell r="DM98">
            <v>1453</v>
          </cell>
          <cell r="DN98">
            <v>3.4222000000000001</v>
          </cell>
          <cell r="DO98">
            <v>1.4614999999999999E-3</v>
          </cell>
          <cell r="DP98">
            <v>1451.2</v>
          </cell>
          <cell r="DQ98">
            <v>3.4165999999999999</v>
          </cell>
          <cell r="DR98">
            <v>1.4557999999999999E-3</v>
          </cell>
          <cell r="DS98">
            <v>1449.5</v>
          </cell>
          <cell r="DT98">
            <v>3.4113000000000002</v>
          </cell>
          <cell r="DU98">
            <v>1.4503000000000001E-3</v>
          </cell>
          <cell r="DV98">
            <v>1447.9</v>
          </cell>
          <cell r="DW98">
            <v>3.4060000000000001</v>
          </cell>
          <cell r="DX98">
            <v>1.4450000000000001E-3</v>
          </cell>
          <cell r="DY98">
            <v>1446.3</v>
          </cell>
          <cell r="DZ98">
            <v>3.4009999999999998</v>
          </cell>
          <cell r="EA98">
            <v>1.4400000000000001E-3</v>
          </cell>
          <cell r="EB98">
            <v>1444.8</v>
          </cell>
          <cell r="EC98">
            <v>3.3961000000000001</v>
          </cell>
          <cell r="ED98">
            <v>1.4350999999999999E-3</v>
          </cell>
          <cell r="EE98">
            <v>1443.4</v>
          </cell>
          <cell r="EF98">
            <v>3.3913000000000002</v>
          </cell>
          <cell r="EG98">
            <v>1.4304000000000001E-3</v>
          </cell>
          <cell r="EH98">
            <v>1442.1</v>
          </cell>
          <cell r="EI98">
            <v>3.3866000000000001</v>
          </cell>
          <cell r="EJ98">
            <v>1.4258000000000001E-3</v>
          </cell>
          <cell r="EK98">
            <v>1440.8</v>
          </cell>
          <cell r="EL98">
            <v>3.3820999999999999</v>
          </cell>
          <cell r="EM98">
            <v>1.4214E-3</v>
          </cell>
          <cell r="EN98">
            <v>1439.6</v>
          </cell>
          <cell r="EO98">
            <v>3.3776000000000002</v>
          </cell>
          <cell r="EP98">
            <v>1.4170999999999999E-3</v>
          </cell>
          <cell r="EQ98">
            <v>1438.4</v>
          </cell>
          <cell r="ER98">
            <v>3.3733</v>
          </cell>
          <cell r="ES98">
            <v>1.4128999999999999E-3</v>
          </cell>
          <cell r="ET98">
            <v>1437.3</v>
          </cell>
          <cell r="EU98">
            <v>3.3690000000000002</v>
          </cell>
          <cell r="EV98">
            <v>1.4088E-3</v>
          </cell>
          <cell r="EW98">
            <v>1436.3</v>
          </cell>
          <cell r="EX98">
            <v>3.3649</v>
          </cell>
          <cell r="EY98">
            <v>1.4048999999999999E-3</v>
          </cell>
          <cell r="EZ98">
            <v>1435.3</v>
          </cell>
          <cell r="FA98">
            <v>3.3607999999999998</v>
          </cell>
          <cell r="FB98">
            <v>1.4009999999999999E-3</v>
          </cell>
          <cell r="FC98">
            <v>1434.3</v>
          </cell>
          <cell r="FD98">
            <v>3.3567999999999998</v>
          </cell>
          <cell r="FE98">
            <v>1.3973E-3</v>
          </cell>
          <cell r="FF98">
            <v>1433.4</v>
          </cell>
          <cell r="FG98">
            <v>3.3529</v>
          </cell>
          <cell r="FH98">
            <v>1.3937000000000001E-3</v>
          </cell>
          <cell r="FI98">
            <v>1432.5</v>
          </cell>
          <cell r="FJ98">
            <v>3.3490000000000002</v>
          </cell>
          <cell r="FK98">
            <v>1.3901E-3</v>
          </cell>
          <cell r="FL98">
            <v>1431.6</v>
          </cell>
          <cell r="FM98">
            <v>3.3452000000000002</v>
          </cell>
          <cell r="FN98">
            <v>1.3867E-3</v>
          </cell>
          <cell r="FO98">
            <v>1430.8</v>
          </cell>
          <cell r="FP98">
            <v>3.3414999999999999</v>
          </cell>
          <cell r="FQ98">
            <v>1.3833000000000001E-3</v>
          </cell>
          <cell r="FR98">
            <v>1430.1</v>
          </cell>
          <cell r="FS98">
            <v>3.3378999999999999</v>
          </cell>
          <cell r="FT98">
            <v>1.3799999999999999E-3</v>
          </cell>
          <cell r="FU98">
            <v>1429.3</v>
          </cell>
          <cell r="FV98">
            <v>3.3342999999999998</v>
          </cell>
          <cell r="FW98">
            <v>1.3768000000000001E-3</v>
          </cell>
          <cell r="FX98">
            <v>1428.6</v>
          </cell>
          <cell r="FY98">
            <v>3.3308</v>
          </cell>
          <cell r="FZ98">
            <v>1.3736E-3</v>
          </cell>
          <cell r="GA98">
            <v>1427.9</v>
          </cell>
          <cell r="GB98">
            <v>3.3273000000000001</v>
          </cell>
          <cell r="GC98">
            <v>1.3705E-3</v>
          </cell>
          <cell r="GD98">
            <v>1427.3</v>
          </cell>
          <cell r="GE98">
            <v>3.3239000000000001</v>
          </cell>
          <cell r="GF98">
            <v>1.3675E-3</v>
          </cell>
          <cell r="GG98">
            <v>1426.7</v>
          </cell>
          <cell r="GH98">
            <v>3.3206000000000002</v>
          </cell>
          <cell r="GI98">
            <v>1.3646000000000001E-3</v>
          </cell>
          <cell r="GJ98">
            <v>1426.1</v>
          </cell>
          <cell r="GK98">
            <v>3.3172999999999999</v>
          </cell>
          <cell r="GL98">
            <v>1.3617E-3</v>
          </cell>
          <cell r="GM98">
            <v>1425.5</v>
          </cell>
          <cell r="GN98">
            <v>3.3140000000000001</v>
          </cell>
          <cell r="GO98">
            <v>1.3588000000000001E-3</v>
          </cell>
          <cell r="GP98">
            <v>1425</v>
          </cell>
          <cell r="GQ98">
            <v>3.3108</v>
          </cell>
          <cell r="GR98">
            <v>1.356E-3</v>
          </cell>
          <cell r="GS98">
            <v>1424.4</v>
          </cell>
          <cell r="GT98">
            <v>3.3075999999999999</v>
          </cell>
          <cell r="GU98">
            <v>1.3533E-3</v>
          </cell>
          <cell r="GV98">
            <v>1423.9</v>
          </cell>
          <cell r="GW98">
            <v>3.3045</v>
          </cell>
          <cell r="GX98">
            <v>1.3506E-3</v>
          </cell>
          <cell r="GY98">
            <v>1423.5</v>
          </cell>
          <cell r="GZ98">
            <v>3.3014000000000001</v>
          </cell>
          <cell r="HA98">
            <v>1.348E-3</v>
          </cell>
          <cell r="HB98">
            <v>1423</v>
          </cell>
          <cell r="HC98">
            <v>3.2984</v>
          </cell>
          <cell r="HD98">
            <v>1.3454000000000001E-3</v>
          </cell>
          <cell r="HE98">
            <v>1422.6</v>
          </cell>
          <cell r="HF98">
            <v>3.2953999999999999</v>
          </cell>
          <cell r="HG98">
            <v>1.3427999999999999E-3</v>
          </cell>
          <cell r="HH98">
            <v>1422.2</v>
          </cell>
          <cell r="HI98">
            <v>3.2924000000000002</v>
          </cell>
          <cell r="HJ98">
            <v>1.3403E-3</v>
          </cell>
          <cell r="HK98">
            <v>1421.8</v>
          </cell>
          <cell r="HL98">
            <v>3.2894999999999999</v>
          </cell>
          <cell r="HM98">
            <v>1.3354E-3</v>
          </cell>
          <cell r="HN98">
            <v>1421</v>
          </cell>
          <cell r="HO98">
            <v>3.2837999999999998</v>
          </cell>
          <cell r="HP98">
            <v>1.3307E-3</v>
          </cell>
          <cell r="HQ98">
            <v>1420.4</v>
          </cell>
          <cell r="HR98">
            <v>3.2782</v>
          </cell>
          <cell r="HS98">
            <v>1.3261E-3</v>
          </cell>
          <cell r="HT98">
            <v>1419.8</v>
          </cell>
          <cell r="HU98">
            <v>3.2726999999999999</v>
          </cell>
          <cell r="HV98">
            <v>1.3217000000000001E-3</v>
          </cell>
          <cell r="HW98">
            <v>1419.2</v>
          </cell>
          <cell r="HX98">
            <v>3.2673000000000001</v>
          </cell>
          <cell r="HY98">
            <v>1.3174E-3</v>
          </cell>
          <cell r="HZ98">
            <v>1418.8</v>
          </cell>
          <cell r="IA98">
            <v>3.2621000000000002</v>
          </cell>
          <cell r="IB98">
            <v>1.3132E-3</v>
          </cell>
          <cell r="IC98">
            <v>1418.4</v>
          </cell>
          <cell r="ID98">
            <v>3.2568999999999999</v>
          </cell>
          <cell r="IE98">
            <v>1.3091000000000001E-3</v>
          </cell>
          <cell r="IF98">
            <v>1418</v>
          </cell>
          <cell r="IG98">
            <v>3.2519</v>
          </cell>
          <cell r="IH98">
            <v>1.3052000000000001E-3</v>
          </cell>
          <cell r="II98">
            <v>1417.7</v>
          </cell>
          <cell r="IJ98">
            <v>3.2469999999999999</v>
          </cell>
          <cell r="IK98">
            <v>1.3013E-3</v>
          </cell>
          <cell r="IL98">
            <v>1417.4</v>
          </cell>
          <cell r="IM98">
            <v>3.2421000000000002</v>
          </cell>
          <cell r="IN98">
            <v>1.2976000000000001E-3</v>
          </cell>
          <cell r="IO98">
            <v>1417.2</v>
          </cell>
          <cell r="IP98">
            <v>3.2374000000000001</v>
          </cell>
          <cell r="IQ98">
            <v>1.2939E-3</v>
          </cell>
          <cell r="IR98">
            <v>1417</v>
          </cell>
          <cell r="IS98">
            <v>3.2326999999999999</v>
          </cell>
        </row>
        <row r="99">
          <cell r="A99">
            <v>330</v>
          </cell>
          <cell r="B99">
            <v>278.35000000000002</v>
          </cell>
          <cell r="C99">
            <v>3136.8</v>
          </cell>
          <cell r="D99">
            <v>10.446999999999999</v>
          </cell>
          <cell r="E99">
            <v>139.16999999999999</v>
          </cell>
          <cell r="F99">
            <v>3136.7</v>
          </cell>
          <cell r="G99">
            <v>10.1271</v>
          </cell>
          <cell r="H99">
            <v>92.78</v>
          </cell>
          <cell r="I99">
            <v>3136.7</v>
          </cell>
          <cell r="J99">
            <v>9.94</v>
          </cell>
          <cell r="K99">
            <v>69.58</v>
          </cell>
          <cell r="L99">
            <v>3136.7</v>
          </cell>
          <cell r="M99">
            <v>9.8071999999999999</v>
          </cell>
          <cell r="N99">
            <v>55.67</v>
          </cell>
          <cell r="O99">
            <v>3136.7</v>
          </cell>
          <cell r="P99">
            <v>9.7042000000000002</v>
          </cell>
          <cell r="Q99">
            <v>27.83</v>
          </cell>
          <cell r="R99">
            <v>3136.6</v>
          </cell>
          <cell r="S99">
            <v>9.3841000000000001</v>
          </cell>
          <cell r="T99">
            <v>13.912000000000001</v>
          </cell>
          <cell r="U99">
            <v>3136.4</v>
          </cell>
          <cell r="V99">
            <v>9.0640000000000001</v>
          </cell>
          <cell r="W99">
            <v>9.2729999999999997</v>
          </cell>
          <cell r="X99">
            <v>3136.2</v>
          </cell>
          <cell r="Y99">
            <v>8.8765999999999998</v>
          </cell>
          <cell r="Z99">
            <v>6.9530000000000003</v>
          </cell>
          <cell r="AA99">
            <v>3135.9</v>
          </cell>
          <cell r="AB99">
            <v>8.7436000000000007</v>
          </cell>
          <cell r="AC99">
            <v>5.5620000000000003</v>
          </cell>
          <cell r="AD99">
            <v>3135.7</v>
          </cell>
          <cell r="AE99">
            <v>8.6402999999999999</v>
          </cell>
          <cell r="AF99">
            <v>4.6340000000000003</v>
          </cell>
          <cell r="AG99">
            <v>3135.5</v>
          </cell>
          <cell r="AH99">
            <v>8.5558999999999994</v>
          </cell>
          <cell r="AI99">
            <v>3.9710000000000001</v>
          </cell>
          <cell r="AJ99">
            <v>3135.3</v>
          </cell>
          <cell r="AK99">
            <v>8.4845000000000006</v>
          </cell>
          <cell r="AL99">
            <v>3.4740000000000002</v>
          </cell>
          <cell r="AM99">
            <v>3135.1</v>
          </cell>
          <cell r="AN99">
            <v>8.4225999999999992</v>
          </cell>
          <cell r="AO99">
            <v>3.0870000000000002</v>
          </cell>
          <cell r="AP99">
            <v>3134.9</v>
          </cell>
          <cell r="AQ99">
            <v>8.3680000000000003</v>
          </cell>
          <cell r="AR99">
            <v>2.778</v>
          </cell>
          <cell r="AS99">
            <v>3134.7</v>
          </cell>
          <cell r="AT99">
            <v>8.3192000000000004</v>
          </cell>
          <cell r="AU99">
            <v>1.3859999999999999</v>
          </cell>
          <cell r="AV99">
            <v>3132.6</v>
          </cell>
          <cell r="AW99">
            <v>7.9966999999999997</v>
          </cell>
          <cell r="AX99">
            <v>0.92230000000000001</v>
          </cell>
          <cell r="AY99">
            <v>3130.4</v>
          </cell>
          <cell r="AZ99">
            <v>7.8068999999999997</v>
          </cell>
          <cell r="BA99">
            <v>0.69030000000000002</v>
          </cell>
          <cell r="BB99">
            <v>3128.3</v>
          </cell>
          <cell r="BC99">
            <v>7.6715999999999998</v>
          </cell>
          <cell r="BD99">
            <v>0.55110000000000003</v>
          </cell>
          <cell r="BE99">
            <v>3126.2</v>
          </cell>
          <cell r="BF99">
            <v>7.5659000000000001</v>
          </cell>
          <cell r="BG99">
            <v>0.2727</v>
          </cell>
          <cell r="BH99">
            <v>3115.3</v>
          </cell>
          <cell r="BI99">
            <v>7.2325999999999997</v>
          </cell>
          <cell r="BJ99">
            <v>0.1799</v>
          </cell>
          <cell r="BK99">
            <v>3104</v>
          </cell>
          <cell r="BL99">
            <v>7.0315000000000003</v>
          </cell>
          <cell r="BM99">
            <v>0.13339999999999999</v>
          </cell>
          <cell r="BN99">
            <v>3092.4</v>
          </cell>
          <cell r="BO99">
            <v>6.8842999999999996</v>
          </cell>
          <cell r="BP99">
            <v>0.1055</v>
          </cell>
          <cell r="BQ99">
            <v>3080.5</v>
          </cell>
          <cell r="BR99">
            <v>6.7664</v>
          </cell>
          <cell r="BS99">
            <v>8.6870000000000003E-2</v>
          </cell>
          <cell r="BT99">
            <v>3068.2</v>
          </cell>
          <cell r="BU99">
            <v>6.6666999999999996</v>
          </cell>
          <cell r="BV99">
            <v>7.3539999999999994E-2</v>
          </cell>
          <cell r="BW99">
            <v>3055.5</v>
          </cell>
          <cell r="BX99">
            <v>6.5793999999999997</v>
          </cell>
          <cell r="BY99">
            <v>6.3509999999999997E-2</v>
          </cell>
          <cell r="BZ99">
            <v>3042.3</v>
          </cell>
          <cell r="CA99">
            <v>6.5010000000000003</v>
          </cell>
          <cell r="CB99">
            <v>5.57E-2</v>
          </cell>
          <cell r="CC99">
            <v>3028.7</v>
          </cell>
          <cell r="CD99">
            <v>6.4291</v>
          </cell>
          <cell r="CE99">
            <v>4.9419999999999999E-2</v>
          </cell>
          <cell r="CF99">
            <v>3014.6</v>
          </cell>
          <cell r="CG99">
            <v>6.3623000000000003</v>
          </cell>
          <cell r="CH99">
            <v>3.9960000000000002E-2</v>
          </cell>
          <cell r="CI99">
            <v>2984.9</v>
          </cell>
          <cell r="CJ99">
            <v>6.2393000000000001</v>
          </cell>
          <cell r="CK99">
            <v>3.313E-2</v>
          </cell>
          <cell r="CL99">
            <v>2952.6</v>
          </cell>
          <cell r="CM99">
            <v>6.1256000000000004</v>
          </cell>
          <cell r="CN99">
            <v>2.793E-2</v>
          </cell>
          <cell r="CO99">
            <v>2917.5</v>
          </cell>
          <cell r="CP99">
            <v>6.0168999999999997</v>
          </cell>
          <cell r="CQ99">
            <v>2.3810000000000001E-2</v>
          </cell>
          <cell r="CR99">
            <v>2878.7</v>
          </cell>
          <cell r="CS99">
            <v>5.9097999999999997</v>
          </cell>
          <cell r="CT99">
            <v>2.0420000000000001E-2</v>
          </cell>
          <cell r="CU99">
            <v>2835.4</v>
          </cell>
          <cell r="CV99">
            <v>5.8014000000000001</v>
          </cell>
          <cell r="CW99">
            <v>1.754E-2</v>
          </cell>
          <cell r="CX99">
            <v>2785.9</v>
          </cell>
          <cell r="CY99">
            <v>5.6879999999999997</v>
          </cell>
          <cell r="CZ99">
            <v>1.5010000000000001E-2</v>
          </cell>
          <cell r="DA99">
            <v>2727.6</v>
          </cell>
          <cell r="DB99">
            <v>5.5643000000000002</v>
          </cell>
          <cell r="DC99">
            <v>1.56E-3</v>
          </cell>
          <cell r="DD99">
            <v>1526.9</v>
          </cell>
          <cell r="DE99">
            <v>3.5531999999999999</v>
          </cell>
          <cell r="DF99">
            <v>1.5497E-3</v>
          </cell>
          <cell r="DG99">
            <v>1523.5</v>
          </cell>
          <cell r="DH99">
            <v>3.5449000000000002</v>
          </cell>
          <cell r="DI99">
            <v>1.5402E-3</v>
          </cell>
          <cell r="DJ99">
            <v>1520.3</v>
          </cell>
          <cell r="DK99">
            <v>3.5371000000000001</v>
          </cell>
          <cell r="DL99">
            <v>1.5311999999999999E-3</v>
          </cell>
          <cell r="DM99">
            <v>1517.3</v>
          </cell>
          <cell r="DN99">
            <v>3.5295999999999998</v>
          </cell>
          <cell r="DO99">
            <v>1.5229E-3</v>
          </cell>
          <cell r="DP99">
            <v>1514.6</v>
          </cell>
          <cell r="DQ99">
            <v>3.5225</v>
          </cell>
          <cell r="DR99">
            <v>1.5150000000000001E-3</v>
          </cell>
          <cell r="DS99">
            <v>1512</v>
          </cell>
          <cell r="DT99">
            <v>3.5156999999999998</v>
          </cell>
          <cell r="DU99">
            <v>1.5074999999999999E-3</v>
          </cell>
          <cell r="DV99">
            <v>1509.6</v>
          </cell>
          <cell r="DW99">
            <v>3.5091999999999999</v>
          </cell>
          <cell r="DX99">
            <v>1.5003E-3</v>
          </cell>
          <cell r="DY99">
            <v>1507.3</v>
          </cell>
          <cell r="DZ99">
            <v>3.5028999999999999</v>
          </cell>
          <cell r="EA99">
            <v>1.4936000000000001E-3</v>
          </cell>
          <cell r="EB99">
            <v>1505.1</v>
          </cell>
          <cell r="EC99">
            <v>3.4969000000000001</v>
          </cell>
          <cell r="ED99">
            <v>1.4871000000000001E-3</v>
          </cell>
          <cell r="EE99">
            <v>1503.1</v>
          </cell>
          <cell r="EF99">
            <v>3.4910999999999999</v>
          </cell>
          <cell r="EG99">
            <v>1.4809000000000001E-3</v>
          </cell>
          <cell r="EH99">
            <v>1501.2</v>
          </cell>
          <cell r="EI99">
            <v>3.4853999999999998</v>
          </cell>
          <cell r="EJ99">
            <v>1.475E-3</v>
          </cell>
          <cell r="EK99">
            <v>1499.4</v>
          </cell>
          <cell r="EL99">
            <v>3.48</v>
          </cell>
          <cell r="EM99">
            <v>1.4693E-3</v>
          </cell>
          <cell r="EN99">
            <v>1497.6</v>
          </cell>
          <cell r="EO99">
            <v>3.4746000000000001</v>
          </cell>
          <cell r="EP99">
            <v>1.4637999999999999E-3</v>
          </cell>
          <cell r="EQ99">
            <v>1496</v>
          </cell>
          <cell r="ER99">
            <v>3.4695</v>
          </cell>
          <cell r="ES99">
            <v>1.4584999999999999E-3</v>
          </cell>
          <cell r="ET99">
            <v>1494.4</v>
          </cell>
          <cell r="EU99">
            <v>3.4645000000000001</v>
          </cell>
          <cell r="EV99">
            <v>1.4534000000000001E-3</v>
          </cell>
          <cell r="EW99">
            <v>1492.9</v>
          </cell>
          <cell r="EX99">
            <v>3.4596</v>
          </cell>
          <cell r="EY99">
            <v>1.4484999999999999E-3</v>
          </cell>
          <cell r="EZ99">
            <v>1491.5</v>
          </cell>
          <cell r="FA99">
            <v>3.4548000000000001</v>
          </cell>
          <cell r="FB99">
            <v>1.4437E-3</v>
          </cell>
          <cell r="FC99">
            <v>1490.2</v>
          </cell>
          <cell r="FD99">
            <v>3.4502000000000002</v>
          </cell>
          <cell r="FE99">
            <v>1.439E-3</v>
          </cell>
          <cell r="FF99">
            <v>1488.9</v>
          </cell>
          <cell r="FG99">
            <v>3.4456000000000002</v>
          </cell>
          <cell r="FH99">
            <v>1.4346000000000001E-3</v>
          </cell>
          <cell r="FI99">
            <v>1487.6</v>
          </cell>
          <cell r="FJ99">
            <v>3.4411999999999998</v>
          </cell>
          <cell r="FK99">
            <v>1.4302E-3</v>
          </cell>
          <cell r="FL99">
            <v>1486.4</v>
          </cell>
          <cell r="FM99">
            <v>3.4367999999999999</v>
          </cell>
          <cell r="FN99">
            <v>1.426E-3</v>
          </cell>
          <cell r="FO99">
            <v>1485.3</v>
          </cell>
          <cell r="FP99">
            <v>3.4325999999999999</v>
          </cell>
          <cell r="FQ99">
            <v>1.4219E-3</v>
          </cell>
          <cell r="FR99">
            <v>1484.2</v>
          </cell>
          <cell r="FS99">
            <v>3.4283999999999999</v>
          </cell>
          <cell r="FT99">
            <v>1.4178999999999999E-3</v>
          </cell>
          <cell r="FU99">
            <v>1483.2</v>
          </cell>
          <cell r="FV99">
            <v>3.4243000000000001</v>
          </cell>
          <cell r="FW99">
            <v>1.4139999999999999E-3</v>
          </cell>
          <cell r="FX99">
            <v>1482.2</v>
          </cell>
          <cell r="FY99">
            <v>3.4203000000000001</v>
          </cell>
          <cell r="FZ99">
            <v>1.4101999999999999E-3</v>
          </cell>
          <cell r="GA99">
            <v>1481.2</v>
          </cell>
          <cell r="GB99">
            <v>3.4163999999999999</v>
          </cell>
          <cell r="GC99">
            <v>1.4065E-3</v>
          </cell>
          <cell r="GD99">
            <v>1480.3</v>
          </cell>
          <cell r="GE99">
            <v>3.4125999999999999</v>
          </cell>
          <cell r="GF99">
            <v>1.4028999999999999E-3</v>
          </cell>
          <cell r="GG99">
            <v>1479.4</v>
          </cell>
          <cell r="GH99">
            <v>3.4087999999999998</v>
          </cell>
          <cell r="GI99">
            <v>1.3994000000000001E-3</v>
          </cell>
          <cell r="GJ99">
            <v>1478.6</v>
          </cell>
          <cell r="GK99">
            <v>3.4049999999999998</v>
          </cell>
          <cell r="GL99">
            <v>1.3959E-3</v>
          </cell>
          <cell r="GM99">
            <v>1477.8</v>
          </cell>
          <cell r="GN99">
            <v>3.4014000000000002</v>
          </cell>
          <cell r="GO99">
            <v>1.3925000000000001E-3</v>
          </cell>
          <cell r="GP99">
            <v>1477</v>
          </cell>
          <cell r="GQ99">
            <v>3.3978000000000002</v>
          </cell>
          <cell r="GR99">
            <v>1.3891999999999999E-3</v>
          </cell>
          <cell r="GS99">
            <v>1476.2</v>
          </cell>
          <cell r="GT99">
            <v>3.3942000000000001</v>
          </cell>
          <cell r="GU99">
            <v>1.3860000000000001E-3</v>
          </cell>
          <cell r="GV99">
            <v>1475.5</v>
          </cell>
          <cell r="GW99">
            <v>3.3906999999999998</v>
          </cell>
          <cell r="GX99">
            <v>1.3829000000000001E-3</v>
          </cell>
          <cell r="GY99">
            <v>1474.8</v>
          </cell>
          <cell r="GZ99">
            <v>3.3873000000000002</v>
          </cell>
          <cell r="HA99">
            <v>1.3798E-3</v>
          </cell>
          <cell r="HB99">
            <v>1474.2</v>
          </cell>
          <cell r="HC99">
            <v>3.3839000000000001</v>
          </cell>
          <cell r="HD99">
            <v>1.3768000000000001E-3</v>
          </cell>
          <cell r="HE99">
            <v>1473.5</v>
          </cell>
          <cell r="HF99">
            <v>3.3805999999999998</v>
          </cell>
          <cell r="HG99">
            <v>1.3738000000000001E-3</v>
          </cell>
          <cell r="HH99">
            <v>1472.9</v>
          </cell>
          <cell r="HI99">
            <v>3.3773</v>
          </cell>
          <cell r="HJ99">
            <v>1.3709E-3</v>
          </cell>
          <cell r="HK99">
            <v>1472.4</v>
          </cell>
          <cell r="HL99">
            <v>3.3740999999999999</v>
          </cell>
          <cell r="HM99">
            <v>1.3652E-3</v>
          </cell>
          <cell r="HN99">
            <v>1471.3</v>
          </cell>
          <cell r="HO99">
            <v>3.3677000000000001</v>
          </cell>
          <cell r="HP99">
            <v>1.3598E-3</v>
          </cell>
          <cell r="HQ99">
            <v>1470.3</v>
          </cell>
          <cell r="HR99">
            <v>3.3614999999999999</v>
          </cell>
          <cell r="HS99">
            <v>1.3545E-3</v>
          </cell>
          <cell r="HT99">
            <v>1469.3</v>
          </cell>
          <cell r="HU99">
            <v>3.3555000000000001</v>
          </cell>
          <cell r="HV99">
            <v>1.3493999999999999E-3</v>
          </cell>
          <cell r="HW99">
            <v>1468.5</v>
          </cell>
          <cell r="HX99">
            <v>3.3496999999999999</v>
          </cell>
          <cell r="HY99">
            <v>1.3445E-3</v>
          </cell>
          <cell r="HZ99">
            <v>1467.7</v>
          </cell>
          <cell r="IA99">
            <v>3.3439000000000001</v>
          </cell>
          <cell r="IB99">
            <v>1.3397000000000001E-3</v>
          </cell>
          <cell r="IC99">
            <v>1467</v>
          </cell>
          <cell r="ID99">
            <v>3.3382999999999998</v>
          </cell>
          <cell r="IE99">
            <v>1.3351000000000001E-3</v>
          </cell>
          <cell r="IF99">
            <v>1466.4</v>
          </cell>
          <cell r="IG99">
            <v>3.3328000000000002</v>
          </cell>
          <cell r="IH99">
            <v>1.3305999999999999E-3</v>
          </cell>
          <cell r="II99">
            <v>1465.8</v>
          </cell>
          <cell r="IJ99">
            <v>3.3275000000000001</v>
          </cell>
          <cell r="IK99">
            <v>1.3263000000000001E-3</v>
          </cell>
          <cell r="IL99">
            <v>1465.3</v>
          </cell>
          <cell r="IM99">
            <v>3.3222</v>
          </cell>
          <cell r="IN99">
            <v>1.322E-3</v>
          </cell>
          <cell r="IO99">
            <v>1464.9</v>
          </cell>
          <cell r="IP99">
            <v>3.3170999999999999</v>
          </cell>
          <cell r="IQ99">
            <v>1.3179000000000001E-3</v>
          </cell>
          <cell r="IR99">
            <v>1464.5</v>
          </cell>
          <cell r="IS99">
            <v>3.3119999999999998</v>
          </cell>
        </row>
        <row r="100">
          <cell r="A100">
            <v>340</v>
          </cell>
          <cell r="B100">
            <v>282.97000000000003</v>
          </cell>
          <cell r="C100">
            <v>3157</v>
          </cell>
          <cell r="D100">
            <v>10.4802</v>
          </cell>
          <cell r="E100">
            <v>141.47999999999999</v>
          </cell>
          <cell r="F100">
            <v>3156.9</v>
          </cell>
          <cell r="G100">
            <v>10.160299999999999</v>
          </cell>
          <cell r="H100">
            <v>94.32</v>
          </cell>
          <cell r="I100">
            <v>3156.9</v>
          </cell>
          <cell r="J100">
            <v>9.9732000000000003</v>
          </cell>
          <cell r="K100">
            <v>70.739999999999995</v>
          </cell>
          <cell r="L100">
            <v>3156.9</v>
          </cell>
          <cell r="M100">
            <v>9.8404000000000007</v>
          </cell>
          <cell r="N100">
            <v>56.59</v>
          </cell>
          <cell r="O100">
            <v>3156.9</v>
          </cell>
          <cell r="P100">
            <v>9.7373999999999992</v>
          </cell>
          <cell r="Q100">
            <v>28.29</v>
          </cell>
          <cell r="R100">
            <v>3156.8</v>
          </cell>
          <cell r="S100">
            <v>9.4174000000000007</v>
          </cell>
          <cell r="T100">
            <v>14.143000000000001</v>
          </cell>
          <cell r="U100">
            <v>3156.6</v>
          </cell>
          <cell r="V100">
            <v>9.0972000000000008</v>
          </cell>
          <cell r="W100">
            <v>9.4269999999999996</v>
          </cell>
          <cell r="X100">
            <v>3156.4</v>
          </cell>
          <cell r="Y100">
            <v>8.9099000000000004</v>
          </cell>
          <cell r="Z100">
            <v>7.069</v>
          </cell>
          <cell r="AA100">
            <v>3156.2</v>
          </cell>
          <cell r="AB100">
            <v>8.7767999999999997</v>
          </cell>
          <cell r="AC100">
            <v>5.6539999999999999</v>
          </cell>
          <cell r="AD100">
            <v>3156</v>
          </cell>
          <cell r="AE100">
            <v>8.6736000000000004</v>
          </cell>
          <cell r="AF100">
            <v>4.7110000000000003</v>
          </cell>
          <cell r="AG100">
            <v>3155.8</v>
          </cell>
          <cell r="AH100">
            <v>8.5891999999999999</v>
          </cell>
          <cell r="AI100">
            <v>4.0369999999999999</v>
          </cell>
          <cell r="AJ100">
            <v>3155.6</v>
          </cell>
          <cell r="AK100">
            <v>8.5177999999999994</v>
          </cell>
          <cell r="AL100">
            <v>3.532</v>
          </cell>
          <cell r="AM100">
            <v>3155.4</v>
          </cell>
          <cell r="AN100">
            <v>8.4559999999999995</v>
          </cell>
          <cell r="AO100">
            <v>3.1389999999999998</v>
          </cell>
          <cell r="AP100">
            <v>3155.2</v>
          </cell>
          <cell r="AQ100">
            <v>8.4014000000000006</v>
          </cell>
          <cell r="AR100">
            <v>2.8239999999999998</v>
          </cell>
          <cell r="AS100">
            <v>3155.1</v>
          </cell>
          <cell r="AT100">
            <v>8.3524999999999991</v>
          </cell>
          <cell r="AU100">
            <v>1.41</v>
          </cell>
          <cell r="AV100">
            <v>3153</v>
          </cell>
          <cell r="AW100">
            <v>8.0302000000000007</v>
          </cell>
          <cell r="AX100">
            <v>0.93799999999999994</v>
          </cell>
          <cell r="AY100">
            <v>3150.9</v>
          </cell>
          <cell r="AZ100">
            <v>7.8406000000000002</v>
          </cell>
          <cell r="BA100">
            <v>0.70209999999999995</v>
          </cell>
          <cell r="BB100">
            <v>3148.9</v>
          </cell>
          <cell r="BC100">
            <v>7.7054</v>
          </cell>
          <cell r="BD100">
            <v>0.56059999999999999</v>
          </cell>
          <cell r="BE100">
            <v>3146.9</v>
          </cell>
          <cell r="BF100">
            <v>7.6</v>
          </cell>
          <cell r="BG100">
            <v>0.27760000000000001</v>
          </cell>
          <cell r="BH100">
            <v>3136.5</v>
          </cell>
          <cell r="BI100">
            <v>7.2675000000000001</v>
          </cell>
          <cell r="BJ100">
            <v>0.1832</v>
          </cell>
          <cell r="BK100">
            <v>3125.8</v>
          </cell>
          <cell r="BL100">
            <v>7.0674000000000001</v>
          </cell>
          <cell r="BM100">
            <v>0.13600000000000001</v>
          </cell>
          <cell r="BN100">
            <v>3114.9</v>
          </cell>
          <cell r="BO100">
            <v>6.9211999999999998</v>
          </cell>
          <cell r="BP100">
            <v>0.1076</v>
          </cell>
          <cell r="BQ100">
            <v>3103.6</v>
          </cell>
          <cell r="BR100">
            <v>6.8044000000000002</v>
          </cell>
          <cell r="BS100">
            <v>8.8709999999999997E-2</v>
          </cell>
          <cell r="BT100">
            <v>3092.1</v>
          </cell>
          <cell r="BU100">
            <v>6.7060000000000004</v>
          </cell>
          <cell r="BV100">
            <v>7.5170000000000001E-2</v>
          </cell>
          <cell r="BW100">
            <v>3080.2</v>
          </cell>
          <cell r="BX100">
            <v>6.62</v>
          </cell>
          <cell r="BY100">
            <v>6.4990000000000006E-2</v>
          </cell>
          <cell r="BZ100">
            <v>3067.9</v>
          </cell>
          <cell r="CA100">
            <v>6.5430000000000001</v>
          </cell>
          <cell r="CB100">
            <v>5.706E-2</v>
          </cell>
          <cell r="CC100">
            <v>3055.3</v>
          </cell>
          <cell r="CD100">
            <v>6.4728000000000003</v>
          </cell>
          <cell r="CE100">
            <v>5.0700000000000002E-2</v>
          </cell>
          <cell r="CF100">
            <v>3042.2</v>
          </cell>
          <cell r="CG100">
            <v>6.4077000000000002</v>
          </cell>
          <cell r="CH100">
            <v>4.1110000000000001E-2</v>
          </cell>
          <cell r="CI100">
            <v>3014.9</v>
          </cell>
          <cell r="CJ100">
            <v>6.2885999999999997</v>
          </cell>
          <cell r="CK100">
            <v>3.4209999999999997E-2</v>
          </cell>
          <cell r="CL100">
            <v>2985.5</v>
          </cell>
          <cell r="CM100">
            <v>6.1797000000000004</v>
          </cell>
          <cell r="CN100">
            <v>2.8969999999999999E-2</v>
          </cell>
          <cell r="CO100">
            <v>2953.9</v>
          </cell>
          <cell r="CP100">
            <v>6.0768000000000004</v>
          </cell>
          <cell r="CQ100">
            <v>2.4840000000000001E-2</v>
          </cell>
          <cell r="CR100">
            <v>2919.6</v>
          </cell>
          <cell r="CS100">
            <v>5.9771000000000001</v>
          </cell>
          <cell r="CT100">
            <v>2.147E-2</v>
          </cell>
          <cell r="CU100">
            <v>2882.1</v>
          </cell>
          <cell r="CV100">
            <v>5.8781999999999996</v>
          </cell>
          <cell r="CW100">
            <v>1.864E-2</v>
          </cell>
          <cell r="CX100">
            <v>2840.4</v>
          </cell>
          <cell r="CY100">
            <v>5.7775999999999996</v>
          </cell>
          <cell r="CZ100">
            <v>1.6199999999999999E-2</v>
          </cell>
          <cell r="DA100">
            <v>2793.4</v>
          </cell>
          <cell r="DB100">
            <v>5.6725000000000003</v>
          </cell>
          <cell r="DC100">
            <v>1.4019999999999999E-2</v>
          </cell>
          <cell r="DD100">
            <v>2738.8</v>
          </cell>
          <cell r="DE100">
            <v>5.5589000000000004</v>
          </cell>
          <cell r="DF100">
            <v>1.201E-2</v>
          </cell>
          <cell r="DG100">
            <v>2672.6</v>
          </cell>
          <cell r="DH100">
            <v>5.4297000000000004</v>
          </cell>
          <cell r="DI100">
            <v>1.6322999999999999E-3</v>
          </cell>
          <cell r="DJ100">
            <v>1594.6</v>
          </cell>
          <cell r="DK100">
            <v>3.6591999999999998</v>
          </cell>
          <cell r="DL100">
            <v>1.6175E-3</v>
          </cell>
          <cell r="DM100">
            <v>1589.6</v>
          </cell>
          <cell r="DN100">
            <v>3.6484000000000001</v>
          </cell>
          <cell r="DO100">
            <v>1.6042000000000001E-3</v>
          </cell>
          <cell r="DP100">
            <v>1585</v>
          </cell>
          <cell r="DQ100">
            <v>3.6383999999999999</v>
          </cell>
          <cell r="DR100">
            <v>1.5920000000000001E-3</v>
          </cell>
          <cell r="DS100">
            <v>1580.9</v>
          </cell>
          <cell r="DT100">
            <v>3.6291000000000002</v>
          </cell>
          <cell r="DU100">
            <v>1.5807E-3</v>
          </cell>
          <cell r="DV100">
            <v>1577.2</v>
          </cell>
          <cell r="DW100">
            <v>3.6204000000000001</v>
          </cell>
          <cell r="DX100">
            <v>1.5703E-3</v>
          </cell>
          <cell r="DY100">
            <v>1573.7</v>
          </cell>
          <cell r="DZ100">
            <v>3.6120999999999999</v>
          </cell>
          <cell r="EA100">
            <v>1.5606000000000001E-3</v>
          </cell>
          <cell r="EB100">
            <v>1570.5</v>
          </cell>
          <cell r="EC100">
            <v>3.6042999999999998</v>
          </cell>
          <cell r="ED100">
            <v>1.5514999999999999E-3</v>
          </cell>
          <cell r="EE100">
            <v>1567.5</v>
          </cell>
          <cell r="EF100">
            <v>3.5969000000000002</v>
          </cell>
          <cell r="EG100">
            <v>1.5429E-3</v>
          </cell>
          <cell r="EH100">
            <v>1564.7</v>
          </cell>
          <cell r="EI100">
            <v>3.5897999999999999</v>
          </cell>
          <cell r="EJ100">
            <v>1.5348E-3</v>
          </cell>
          <cell r="EK100">
            <v>1562</v>
          </cell>
          <cell r="EL100">
            <v>3.5830000000000002</v>
          </cell>
          <cell r="EM100">
            <v>1.5271E-3</v>
          </cell>
          <cell r="EN100">
            <v>1559.5</v>
          </cell>
          <cell r="EO100">
            <v>3.5764</v>
          </cell>
          <cell r="EP100">
            <v>1.5198E-3</v>
          </cell>
          <cell r="EQ100">
            <v>1557.2</v>
          </cell>
          <cell r="ER100">
            <v>3.5701000000000001</v>
          </cell>
          <cell r="ES100">
            <v>1.5127999999999999E-3</v>
          </cell>
          <cell r="ET100">
            <v>1555</v>
          </cell>
          <cell r="EU100">
            <v>3.5640000000000001</v>
          </cell>
          <cell r="EV100">
            <v>1.5062000000000001E-3</v>
          </cell>
          <cell r="EW100">
            <v>1552.9</v>
          </cell>
          <cell r="EX100">
            <v>3.5581999999999998</v>
          </cell>
          <cell r="EY100">
            <v>1.4997999999999999E-3</v>
          </cell>
          <cell r="EZ100">
            <v>1550.9</v>
          </cell>
          <cell r="FA100">
            <v>3.5524</v>
          </cell>
          <cell r="FB100">
            <v>1.4936999999999999E-3</v>
          </cell>
          <cell r="FC100">
            <v>1549</v>
          </cell>
          <cell r="FD100">
            <v>3.5468999999999999</v>
          </cell>
          <cell r="FE100">
            <v>1.4878000000000001E-3</v>
          </cell>
          <cell r="FF100">
            <v>1547.2</v>
          </cell>
          <cell r="FG100">
            <v>3.5415000000000001</v>
          </cell>
          <cell r="FH100">
            <v>1.4821000000000001E-3</v>
          </cell>
          <cell r="FI100">
            <v>1545.5</v>
          </cell>
          <cell r="FJ100">
            <v>3.5363000000000002</v>
          </cell>
          <cell r="FK100">
            <v>1.4766E-3</v>
          </cell>
          <cell r="FL100">
            <v>1543.8</v>
          </cell>
          <cell r="FM100">
            <v>3.5312000000000001</v>
          </cell>
          <cell r="FN100">
            <v>1.4714000000000001E-3</v>
          </cell>
          <cell r="FO100">
            <v>1542.3</v>
          </cell>
          <cell r="FP100">
            <v>3.5263</v>
          </cell>
          <cell r="FQ100">
            <v>1.4662E-3</v>
          </cell>
          <cell r="FR100">
            <v>1540.8</v>
          </cell>
          <cell r="FS100">
            <v>3.5213999999999999</v>
          </cell>
          <cell r="FT100">
            <v>1.4613E-3</v>
          </cell>
          <cell r="FU100">
            <v>1539.3</v>
          </cell>
          <cell r="FV100">
            <v>3.5167000000000002</v>
          </cell>
          <cell r="FW100">
            <v>1.4564999999999999E-3</v>
          </cell>
          <cell r="FX100">
            <v>1538</v>
          </cell>
          <cell r="FY100">
            <v>3.5121000000000002</v>
          </cell>
          <cell r="FZ100">
            <v>1.4518999999999999E-3</v>
          </cell>
          <cell r="GA100">
            <v>1536.7</v>
          </cell>
          <cell r="GB100">
            <v>3.5076000000000001</v>
          </cell>
          <cell r="GC100">
            <v>1.4473999999999999E-3</v>
          </cell>
          <cell r="GD100">
            <v>1535.4</v>
          </cell>
          <cell r="GE100">
            <v>3.5032000000000001</v>
          </cell>
          <cell r="GF100">
            <v>1.4430000000000001E-3</v>
          </cell>
          <cell r="GG100">
            <v>1534.2</v>
          </cell>
          <cell r="GH100">
            <v>3.4988000000000001</v>
          </cell>
          <cell r="GI100">
            <v>1.4387E-3</v>
          </cell>
          <cell r="GJ100">
            <v>1533</v>
          </cell>
          <cell r="GK100">
            <v>3.4946000000000002</v>
          </cell>
          <cell r="GL100">
            <v>1.4346000000000001E-3</v>
          </cell>
          <cell r="GM100">
            <v>1531.9</v>
          </cell>
          <cell r="GN100">
            <v>3.4904000000000002</v>
          </cell>
          <cell r="GO100">
            <v>1.4304999999999999E-3</v>
          </cell>
          <cell r="GP100">
            <v>1530.8</v>
          </cell>
          <cell r="GQ100">
            <v>3.4863</v>
          </cell>
          <cell r="GR100">
            <v>1.4266000000000001E-3</v>
          </cell>
          <cell r="GS100">
            <v>1529.8</v>
          </cell>
          <cell r="GT100">
            <v>3.4823</v>
          </cell>
          <cell r="GU100">
            <v>1.4228000000000001E-3</v>
          </cell>
          <cell r="GV100">
            <v>1528.8</v>
          </cell>
          <cell r="GW100">
            <v>3.4784000000000002</v>
          </cell>
          <cell r="GX100">
            <v>1.4189999999999999E-3</v>
          </cell>
          <cell r="GY100">
            <v>1527.9</v>
          </cell>
          <cell r="GZ100">
            <v>3.4744999999999999</v>
          </cell>
          <cell r="HA100">
            <v>1.4154E-3</v>
          </cell>
          <cell r="HB100">
            <v>1527</v>
          </cell>
          <cell r="HC100">
            <v>3.4706999999999999</v>
          </cell>
          <cell r="HD100">
            <v>1.4117999999999999E-3</v>
          </cell>
          <cell r="HE100">
            <v>1526.1</v>
          </cell>
          <cell r="HF100">
            <v>3.4670000000000001</v>
          </cell>
          <cell r="HG100">
            <v>1.4082999999999999E-3</v>
          </cell>
          <cell r="HH100">
            <v>1525.2</v>
          </cell>
          <cell r="HI100">
            <v>3.4632999999999998</v>
          </cell>
          <cell r="HJ100">
            <v>1.4048999999999999E-3</v>
          </cell>
          <cell r="HK100">
            <v>1524.4</v>
          </cell>
          <cell r="HL100">
            <v>3.4597000000000002</v>
          </cell>
          <cell r="HM100">
            <v>1.3982000000000001E-3</v>
          </cell>
          <cell r="HN100">
            <v>1522.9</v>
          </cell>
          <cell r="HO100">
            <v>3.4525999999999999</v>
          </cell>
          <cell r="HP100">
            <v>1.3919E-3</v>
          </cell>
          <cell r="HQ100">
            <v>1521.4</v>
          </cell>
          <cell r="HR100">
            <v>3.4457</v>
          </cell>
          <cell r="HS100">
            <v>1.3858E-3</v>
          </cell>
          <cell r="HT100">
            <v>1520.1</v>
          </cell>
          <cell r="HU100">
            <v>3.4390999999999998</v>
          </cell>
          <cell r="HV100">
            <v>1.3799000000000001E-3</v>
          </cell>
          <cell r="HW100">
            <v>1518.9</v>
          </cell>
          <cell r="HX100">
            <v>3.4325999999999999</v>
          </cell>
          <cell r="HY100">
            <v>1.3741999999999999E-3</v>
          </cell>
          <cell r="HZ100">
            <v>1517.8</v>
          </cell>
          <cell r="IA100">
            <v>3.4262999999999999</v>
          </cell>
          <cell r="IB100">
            <v>1.3688000000000001E-3</v>
          </cell>
          <cell r="IC100">
            <v>1516.8</v>
          </cell>
          <cell r="ID100">
            <v>3.4201000000000001</v>
          </cell>
          <cell r="IE100">
            <v>1.3634999999999999E-3</v>
          </cell>
          <cell r="IF100">
            <v>1515.8</v>
          </cell>
          <cell r="IG100">
            <v>3.4140999999999999</v>
          </cell>
          <cell r="IH100">
            <v>1.3584000000000001E-3</v>
          </cell>
          <cell r="II100">
            <v>1514.9</v>
          </cell>
          <cell r="IJ100">
            <v>3.4081999999999999</v>
          </cell>
          <cell r="IK100">
            <v>1.3534E-3</v>
          </cell>
          <cell r="IL100">
            <v>1514.1</v>
          </cell>
          <cell r="IM100">
            <v>3.4024999999999999</v>
          </cell>
          <cell r="IN100">
            <v>1.3485999999999999E-3</v>
          </cell>
          <cell r="IO100">
            <v>1513.4</v>
          </cell>
          <cell r="IP100">
            <v>3.3967999999999998</v>
          </cell>
          <cell r="IQ100">
            <v>1.3439000000000001E-3</v>
          </cell>
          <cell r="IR100">
            <v>1512.7</v>
          </cell>
          <cell r="IS100">
            <v>3.3914</v>
          </cell>
        </row>
        <row r="101">
          <cell r="A101">
            <v>350</v>
          </cell>
          <cell r="B101">
            <v>287.58</v>
          </cell>
          <cell r="C101">
            <v>3177.2</v>
          </cell>
          <cell r="D101">
            <v>10.513</v>
          </cell>
          <cell r="E101">
            <v>143.79</v>
          </cell>
          <cell r="F101">
            <v>3177.2</v>
          </cell>
          <cell r="G101">
            <v>10.193099999999999</v>
          </cell>
          <cell r="H101">
            <v>95.86</v>
          </cell>
          <cell r="I101">
            <v>3177.2</v>
          </cell>
          <cell r="J101">
            <v>10.006</v>
          </cell>
          <cell r="K101">
            <v>71.89</v>
          </cell>
          <cell r="L101">
            <v>3177.2</v>
          </cell>
          <cell r="M101">
            <v>9.8732000000000006</v>
          </cell>
          <cell r="N101">
            <v>57.51</v>
          </cell>
          <cell r="O101">
            <v>3177.1</v>
          </cell>
          <cell r="P101">
            <v>9.7702000000000009</v>
          </cell>
          <cell r="Q101">
            <v>28.75</v>
          </cell>
          <cell r="R101">
            <v>3177</v>
          </cell>
          <cell r="S101">
            <v>9.4502000000000006</v>
          </cell>
          <cell r="T101">
            <v>14.374000000000001</v>
          </cell>
          <cell r="U101">
            <v>3176.9</v>
          </cell>
          <cell r="V101">
            <v>9.1300000000000008</v>
          </cell>
          <cell r="W101">
            <v>9.5809999999999995</v>
          </cell>
          <cell r="X101">
            <v>3176.7</v>
          </cell>
          <cell r="Y101">
            <v>8.9427000000000003</v>
          </cell>
          <cell r="Z101">
            <v>7.1849999999999996</v>
          </cell>
          <cell r="AA101">
            <v>3176.5</v>
          </cell>
          <cell r="AB101">
            <v>8.8096999999999994</v>
          </cell>
          <cell r="AC101">
            <v>5.7469999999999999</v>
          </cell>
          <cell r="AD101">
            <v>3176.3</v>
          </cell>
          <cell r="AE101">
            <v>8.7065000000000001</v>
          </cell>
          <cell r="AF101">
            <v>4.7880000000000003</v>
          </cell>
          <cell r="AG101">
            <v>3176.1</v>
          </cell>
          <cell r="AH101">
            <v>8.6220999999999997</v>
          </cell>
          <cell r="AI101">
            <v>4.1029999999999998</v>
          </cell>
          <cell r="AJ101">
            <v>3175.9</v>
          </cell>
          <cell r="AK101">
            <v>8.5507000000000009</v>
          </cell>
          <cell r="AL101">
            <v>3.59</v>
          </cell>
          <cell r="AM101">
            <v>3175.7</v>
          </cell>
          <cell r="AN101">
            <v>8.4888999999999992</v>
          </cell>
          <cell r="AO101">
            <v>3.19</v>
          </cell>
          <cell r="AP101">
            <v>3175.5</v>
          </cell>
          <cell r="AQ101">
            <v>8.4343000000000004</v>
          </cell>
          <cell r="AR101">
            <v>2.871</v>
          </cell>
          <cell r="AS101">
            <v>3175.3</v>
          </cell>
          <cell r="AT101">
            <v>8.3854000000000006</v>
          </cell>
          <cell r="AU101">
            <v>1.4330000000000001</v>
          </cell>
          <cell r="AV101">
            <v>3173.4</v>
          </cell>
          <cell r="AW101">
            <v>8.0632999999999999</v>
          </cell>
          <cell r="AX101">
            <v>0.9536</v>
          </cell>
          <cell r="AY101">
            <v>3171.5</v>
          </cell>
          <cell r="AZ101">
            <v>7.8738999999999999</v>
          </cell>
          <cell r="BA101">
            <v>0.71389999999999998</v>
          </cell>
          <cell r="BB101">
            <v>3169.5</v>
          </cell>
          <cell r="BC101">
            <v>7.7388000000000003</v>
          </cell>
          <cell r="BD101">
            <v>0.57010000000000005</v>
          </cell>
          <cell r="BE101">
            <v>3167.6</v>
          </cell>
          <cell r="BF101">
            <v>7.6334999999999997</v>
          </cell>
          <cell r="BG101">
            <v>0.28249999999999997</v>
          </cell>
          <cell r="BH101">
            <v>3157.7</v>
          </cell>
          <cell r="BI101">
            <v>7.3018000000000001</v>
          </cell>
          <cell r="BJ101">
            <v>0.18659999999999999</v>
          </cell>
          <cell r="BK101">
            <v>3147.6</v>
          </cell>
          <cell r="BL101">
            <v>7.1025999999999998</v>
          </cell>
          <cell r="BM101">
            <v>0.1386</v>
          </cell>
          <cell r="BN101">
            <v>3137.2</v>
          </cell>
          <cell r="BO101">
            <v>6.9573999999999998</v>
          </cell>
          <cell r="BP101">
            <v>0.10979999999999999</v>
          </cell>
          <cell r="BQ101">
            <v>3126.6</v>
          </cell>
          <cell r="BR101">
            <v>6.8414999999999999</v>
          </cell>
          <cell r="BS101">
            <v>9.0529999999999999E-2</v>
          </cell>
          <cell r="BT101">
            <v>3115.7</v>
          </cell>
          <cell r="BU101">
            <v>6.7443</v>
          </cell>
          <cell r="BV101">
            <v>7.6780000000000001E-2</v>
          </cell>
          <cell r="BW101">
            <v>3104.6</v>
          </cell>
          <cell r="BX101">
            <v>6.6595000000000004</v>
          </cell>
          <cell r="BY101">
            <v>6.6449999999999995E-2</v>
          </cell>
          <cell r="BZ101">
            <v>3093.1</v>
          </cell>
          <cell r="CA101">
            <v>6.5838000000000001</v>
          </cell>
          <cell r="CB101">
            <v>5.8400000000000001E-2</v>
          </cell>
          <cell r="CC101">
            <v>3081.3</v>
          </cell>
          <cell r="CD101">
            <v>6.5148999999999999</v>
          </cell>
          <cell r="CE101">
            <v>5.194E-2</v>
          </cell>
          <cell r="CF101">
            <v>3069.2</v>
          </cell>
          <cell r="CG101">
            <v>6.4512999999999998</v>
          </cell>
          <cell r="CH101">
            <v>4.2229999999999997E-2</v>
          </cell>
          <cell r="CI101">
            <v>3043.9</v>
          </cell>
          <cell r="CJ101">
            <v>6.3356000000000003</v>
          </cell>
          <cell r="CK101">
            <v>3.524E-2</v>
          </cell>
          <cell r="CL101">
            <v>3017</v>
          </cell>
          <cell r="CM101">
            <v>6.2305999999999999</v>
          </cell>
          <cell r="CN101">
            <v>2.9950000000000001E-2</v>
          </cell>
          <cell r="CO101">
            <v>2988.3</v>
          </cell>
          <cell r="CP101">
            <v>6.1323999999999996</v>
          </cell>
          <cell r="CQ101">
            <v>2.579E-2</v>
          </cell>
          <cell r="CR101">
            <v>2957.5</v>
          </cell>
          <cell r="CS101">
            <v>6.0382999999999996</v>
          </cell>
          <cell r="CT101">
            <v>2.2419999999999999E-2</v>
          </cell>
          <cell r="CU101">
            <v>2924.2</v>
          </cell>
          <cell r="CV101">
            <v>5.9463999999999997</v>
          </cell>
          <cell r="CW101">
            <v>1.9609999999999999E-2</v>
          </cell>
          <cell r="CX101">
            <v>2888.1</v>
          </cell>
          <cell r="CY101">
            <v>5.8547000000000002</v>
          </cell>
          <cell r="CZ101">
            <v>1.721E-2</v>
          </cell>
          <cell r="DA101">
            <v>2848.4</v>
          </cell>
          <cell r="DB101">
            <v>5.7614999999999998</v>
          </cell>
          <cell r="DC101">
            <v>1.511E-2</v>
          </cell>
          <cell r="DD101">
            <v>2804</v>
          </cell>
          <cell r="DE101">
            <v>5.6643999999999997</v>
          </cell>
          <cell r="DF101">
            <v>1.323E-2</v>
          </cell>
          <cell r="DG101">
            <v>2753.5</v>
          </cell>
          <cell r="DH101">
            <v>5.5606</v>
          </cell>
          <cell r="DI101">
            <v>1.1480000000000001E-2</v>
          </cell>
          <cell r="DJ101">
            <v>2693.8</v>
          </cell>
          <cell r="DK101">
            <v>5.4450000000000003</v>
          </cell>
          <cell r="DL101">
            <v>9.7820000000000008E-3</v>
          </cell>
          <cell r="DM101">
            <v>2618.5</v>
          </cell>
          <cell r="DN101">
            <v>5.3071000000000002</v>
          </cell>
          <cell r="DO101">
            <v>1.7283000000000001E-3</v>
          </cell>
          <cell r="DP101">
            <v>1668.7</v>
          </cell>
          <cell r="DQ101">
            <v>3.7736000000000001</v>
          </cell>
          <cell r="DR101">
            <v>1.7041999999999999E-3</v>
          </cell>
          <cell r="DS101">
            <v>1660.9</v>
          </cell>
          <cell r="DT101">
            <v>3.7582</v>
          </cell>
          <cell r="DU101">
            <v>1.6833E-3</v>
          </cell>
          <cell r="DV101">
            <v>1654.2</v>
          </cell>
          <cell r="DW101">
            <v>3.7448000000000001</v>
          </cell>
          <cell r="DX101">
            <v>1.6659999999999999E-3</v>
          </cell>
          <cell r="DY101">
            <v>1648.4</v>
          </cell>
          <cell r="DZ101">
            <v>3.7326999999999999</v>
          </cell>
          <cell r="EA101">
            <v>1.65E-3</v>
          </cell>
          <cell r="EB101">
            <v>1643.1</v>
          </cell>
          <cell r="EC101">
            <v>3.7216999999999998</v>
          </cell>
          <cell r="ED101">
            <v>1.6360000000000001E-3</v>
          </cell>
          <cell r="EE101">
            <v>1638.4</v>
          </cell>
          <cell r="EF101">
            <v>3.7113999999999998</v>
          </cell>
          <cell r="EG101">
            <v>1.6230000000000001E-3</v>
          </cell>
          <cell r="EH101">
            <v>1634.1</v>
          </cell>
          <cell r="EI101">
            <v>3.7019000000000002</v>
          </cell>
          <cell r="EJ101">
            <v>1.611E-3</v>
          </cell>
          <cell r="EK101">
            <v>1630.1</v>
          </cell>
          <cell r="EL101">
            <v>3.6928999999999998</v>
          </cell>
          <cell r="EM101">
            <v>1.6000000000000001E-3</v>
          </cell>
          <cell r="EN101">
            <v>1626.4</v>
          </cell>
          <cell r="EO101">
            <v>3.6844000000000001</v>
          </cell>
          <cell r="EP101">
            <v>1.5900000000000001E-3</v>
          </cell>
          <cell r="EQ101">
            <v>1623</v>
          </cell>
          <cell r="ER101">
            <v>3.6764000000000001</v>
          </cell>
          <cell r="ES101">
            <v>1.58E-3</v>
          </cell>
          <cell r="ET101">
            <v>1619.8</v>
          </cell>
          <cell r="EU101">
            <v>3.6686999999999999</v>
          </cell>
          <cell r="EV101">
            <v>1.5709999999999999E-3</v>
          </cell>
          <cell r="EW101">
            <v>1616.8</v>
          </cell>
          <cell r="EX101">
            <v>3.6614</v>
          </cell>
          <cell r="EY101">
            <v>1.562E-3</v>
          </cell>
          <cell r="EZ101">
            <v>1614</v>
          </cell>
          <cell r="FA101">
            <v>3.6543000000000001</v>
          </cell>
          <cell r="FB101">
            <v>1.554E-3</v>
          </cell>
          <cell r="FC101">
            <v>1611.3</v>
          </cell>
          <cell r="FD101">
            <v>3.6475</v>
          </cell>
          <cell r="FE101">
            <v>1.5460000000000001E-3</v>
          </cell>
          <cell r="FF101">
            <v>1608.3</v>
          </cell>
          <cell r="FG101">
            <v>3.641</v>
          </cell>
          <cell r="FH101">
            <v>1.539E-3</v>
          </cell>
          <cell r="FI101">
            <v>1606.4</v>
          </cell>
          <cell r="FJ101">
            <v>3.6347</v>
          </cell>
          <cell r="FK101">
            <v>1.5319999999999999E-3</v>
          </cell>
          <cell r="FL101">
            <v>1604.2</v>
          </cell>
          <cell r="FM101">
            <v>3.6286</v>
          </cell>
          <cell r="FN101">
            <v>1.5250000000000001E-3</v>
          </cell>
          <cell r="FO101">
            <v>1602</v>
          </cell>
          <cell r="FP101">
            <v>3.6227</v>
          </cell>
          <cell r="FQ101">
            <v>1.519E-3</v>
          </cell>
          <cell r="FR101">
            <v>1600</v>
          </cell>
          <cell r="FS101">
            <v>3.617</v>
          </cell>
          <cell r="FT101">
            <v>1.5120000000000001E-3</v>
          </cell>
          <cell r="FU101">
            <v>1598</v>
          </cell>
          <cell r="FV101">
            <v>3.6114000000000002</v>
          </cell>
          <cell r="FW101">
            <v>1.506E-3</v>
          </cell>
          <cell r="FX101">
            <v>1596.1</v>
          </cell>
          <cell r="FY101">
            <v>3.6059999999999999</v>
          </cell>
          <cell r="FZ101">
            <v>1.5009999999999999E-3</v>
          </cell>
          <cell r="GA101">
            <v>1594.4</v>
          </cell>
          <cell r="GB101">
            <v>3.6006999999999998</v>
          </cell>
          <cell r="GC101">
            <v>1.495E-3</v>
          </cell>
          <cell r="GD101">
            <v>1592.6</v>
          </cell>
          <cell r="GE101">
            <v>3.5956000000000001</v>
          </cell>
          <cell r="GF101">
            <v>1.4890000000000001E-3</v>
          </cell>
          <cell r="GG101">
            <v>1591</v>
          </cell>
          <cell r="GH101">
            <v>3.5905999999999998</v>
          </cell>
          <cell r="GI101">
            <v>1.4840000000000001E-3</v>
          </cell>
          <cell r="GJ101">
            <v>1589.4</v>
          </cell>
          <cell r="GK101">
            <v>3.5857000000000001</v>
          </cell>
          <cell r="GL101">
            <v>1.4790000000000001E-3</v>
          </cell>
          <cell r="GM101">
            <v>1588</v>
          </cell>
          <cell r="GN101">
            <v>3.5809000000000002</v>
          </cell>
          <cell r="GO101">
            <v>1.474E-3</v>
          </cell>
          <cell r="GP101">
            <v>1586.5</v>
          </cell>
          <cell r="GQ101">
            <v>3.5762</v>
          </cell>
          <cell r="GR101">
            <v>1.469E-3</v>
          </cell>
          <cell r="GS101">
            <v>1585.1</v>
          </cell>
          <cell r="GT101">
            <v>3.5716000000000001</v>
          </cell>
          <cell r="GU101">
            <v>1.4649999999999999E-3</v>
          </cell>
          <cell r="GV101">
            <v>1583.8</v>
          </cell>
          <cell r="GW101">
            <v>3.5672000000000001</v>
          </cell>
          <cell r="GX101">
            <v>1.4599999999999999E-3</v>
          </cell>
          <cell r="GY101">
            <v>1582.5</v>
          </cell>
          <cell r="GZ101">
            <v>3.5628000000000002</v>
          </cell>
          <cell r="HA101">
            <v>1.456E-3</v>
          </cell>
          <cell r="HB101">
            <v>1581.3</v>
          </cell>
          <cell r="HC101">
            <v>3.5585</v>
          </cell>
          <cell r="HD101">
            <v>1.451E-3</v>
          </cell>
          <cell r="HE101">
            <v>1580.1</v>
          </cell>
          <cell r="HF101">
            <v>3.5543</v>
          </cell>
          <cell r="HG101">
            <v>1.4469999999999999E-3</v>
          </cell>
          <cell r="HH101">
            <v>1579</v>
          </cell>
          <cell r="HI101">
            <v>3.5501</v>
          </cell>
          <cell r="HJ101">
            <v>1.4430000000000001E-3</v>
          </cell>
          <cell r="HK101">
            <v>1577.9</v>
          </cell>
          <cell r="HL101">
            <v>3.5461</v>
          </cell>
          <cell r="HM101">
            <v>1.4350000000000001E-3</v>
          </cell>
          <cell r="HN101">
            <v>1575.9</v>
          </cell>
          <cell r="HO101">
            <v>3.5381</v>
          </cell>
          <cell r="HP101">
            <v>1.428E-3</v>
          </cell>
          <cell r="HQ101">
            <v>1574</v>
          </cell>
          <cell r="HR101">
            <v>3.5305</v>
          </cell>
          <cell r="HS101">
            <v>1.421E-3</v>
          </cell>
          <cell r="HT101">
            <v>1572.2</v>
          </cell>
          <cell r="HU101">
            <v>3.5230999999999999</v>
          </cell>
          <cell r="HV101">
            <v>1.4139999999999999E-3</v>
          </cell>
          <cell r="HW101">
            <v>1570.6</v>
          </cell>
          <cell r="HX101">
            <v>3.5158999999999998</v>
          </cell>
          <cell r="HY101">
            <v>1.407E-3</v>
          </cell>
          <cell r="HZ101">
            <v>1569</v>
          </cell>
          <cell r="IA101">
            <v>3.5089000000000001</v>
          </cell>
          <cell r="IB101">
            <v>1.4009999999999999E-3</v>
          </cell>
          <cell r="IC101">
            <v>1567.6</v>
          </cell>
          <cell r="ID101">
            <v>3.5022000000000002</v>
          </cell>
          <cell r="IE101">
            <v>1.395E-3</v>
          </cell>
          <cell r="IF101">
            <v>1566.3</v>
          </cell>
          <cell r="IG101">
            <v>3.4956</v>
          </cell>
          <cell r="IH101">
            <v>1.389E-3</v>
          </cell>
          <cell r="II101">
            <v>1565.1</v>
          </cell>
          <cell r="IJ101">
            <v>3.4891999999999999</v>
          </cell>
          <cell r="IK101">
            <v>1.3829999999999999E-3</v>
          </cell>
          <cell r="IL101">
            <v>1564</v>
          </cell>
          <cell r="IM101">
            <v>3.4828999999999999</v>
          </cell>
          <cell r="IN101">
            <v>1.3780000000000001E-3</v>
          </cell>
          <cell r="IO101">
            <v>1563</v>
          </cell>
          <cell r="IP101">
            <v>3.4767999999999999</v>
          </cell>
          <cell r="IQ101">
            <v>1.372E-3</v>
          </cell>
          <cell r="IR101">
            <v>1562</v>
          </cell>
          <cell r="IS101">
            <v>3.4708999999999999</v>
          </cell>
        </row>
        <row r="102">
          <cell r="A102">
            <v>360</v>
          </cell>
          <cell r="B102">
            <v>292.2</v>
          </cell>
          <cell r="C102">
            <v>3197.5</v>
          </cell>
          <cell r="D102">
            <v>10.545400000000001</v>
          </cell>
          <cell r="E102">
            <v>146.1</v>
          </cell>
          <cell r="F102">
            <v>3197.5</v>
          </cell>
          <cell r="G102">
            <v>10.2255</v>
          </cell>
          <cell r="H102">
            <v>97.4</v>
          </cell>
          <cell r="I102">
            <v>3197.5</v>
          </cell>
          <cell r="J102">
            <v>10.0383</v>
          </cell>
          <cell r="K102">
            <v>73.05</v>
          </cell>
          <cell r="L102">
            <v>3197.5</v>
          </cell>
          <cell r="M102">
            <v>9.9055</v>
          </cell>
          <cell r="N102">
            <v>58.44</v>
          </cell>
          <cell r="O102">
            <v>3197.5</v>
          </cell>
          <cell r="P102">
            <v>9.8025000000000002</v>
          </cell>
          <cell r="Q102">
            <v>29.22</v>
          </cell>
          <cell r="R102">
            <v>3197.4</v>
          </cell>
          <cell r="S102">
            <v>9.4824999999999999</v>
          </cell>
          <cell r="T102">
            <v>14.605</v>
          </cell>
          <cell r="U102">
            <v>3197.2</v>
          </cell>
          <cell r="V102">
            <v>9.1623999999999999</v>
          </cell>
          <cell r="W102">
            <v>9.7349999999999994</v>
          </cell>
          <cell r="X102">
            <v>3197</v>
          </cell>
          <cell r="Y102">
            <v>8.9750999999999994</v>
          </cell>
          <cell r="Z102">
            <v>7.3</v>
          </cell>
          <cell r="AA102">
            <v>3196.8</v>
          </cell>
          <cell r="AB102">
            <v>8.8421000000000003</v>
          </cell>
          <cell r="AC102">
            <v>5.8390000000000004</v>
          </cell>
          <cell r="AD102">
            <v>3196.6</v>
          </cell>
          <cell r="AE102">
            <v>8.7388999999999992</v>
          </cell>
          <cell r="AF102">
            <v>4.8650000000000002</v>
          </cell>
          <cell r="AG102">
            <v>3196.5</v>
          </cell>
          <cell r="AH102">
            <v>8.6545000000000005</v>
          </cell>
          <cell r="AI102">
            <v>4.17</v>
          </cell>
          <cell r="AJ102">
            <v>3196.3</v>
          </cell>
          <cell r="AK102">
            <v>8.5831999999999997</v>
          </cell>
          <cell r="AL102">
            <v>3.6480000000000001</v>
          </cell>
          <cell r="AM102">
            <v>3196.1</v>
          </cell>
          <cell r="AN102">
            <v>8.5213000000000001</v>
          </cell>
          <cell r="AO102">
            <v>3.242</v>
          </cell>
          <cell r="AP102">
            <v>3195.9</v>
          </cell>
          <cell r="AQ102">
            <v>8.4667999999999992</v>
          </cell>
          <cell r="AR102">
            <v>2.9169999999999998</v>
          </cell>
          <cell r="AS102">
            <v>3195.7</v>
          </cell>
          <cell r="AT102">
            <v>8.4178999999999995</v>
          </cell>
          <cell r="AU102">
            <v>1.456</v>
          </cell>
          <cell r="AV102">
            <v>3193.9</v>
          </cell>
          <cell r="AW102">
            <v>8.0959000000000003</v>
          </cell>
          <cell r="AX102">
            <v>0.96919999999999995</v>
          </cell>
          <cell r="AY102">
            <v>3192</v>
          </cell>
          <cell r="AZ102">
            <v>7.9066000000000001</v>
          </cell>
          <cell r="BA102">
            <v>0.72570000000000001</v>
          </cell>
          <cell r="BB102">
            <v>3190.2</v>
          </cell>
          <cell r="BC102">
            <v>7.7717000000000001</v>
          </cell>
          <cell r="BD102">
            <v>0.5796</v>
          </cell>
          <cell r="BE102">
            <v>3188.3</v>
          </cell>
          <cell r="BF102">
            <v>7.6665000000000001</v>
          </cell>
          <cell r="BG102">
            <v>0.2873</v>
          </cell>
          <cell r="BH102">
            <v>3178.9</v>
          </cell>
          <cell r="BI102">
            <v>7.3356000000000003</v>
          </cell>
          <cell r="BJ102">
            <v>0.18990000000000001</v>
          </cell>
          <cell r="BK102">
            <v>3169.3</v>
          </cell>
          <cell r="BL102">
            <v>7.1372</v>
          </cell>
          <cell r="BM102">
            <v>0.1411</v>
          </cell>
          <cell r="BN102">
            <v>3159.5</v>
          </cell>
          <cell r="BO102">
            <v>6.9928999999999997</v>
          </cell>
          <cell r="BP102">
            <v>0.1119</v>
          </cell>
          <cell r="BQ102">
            <v>3149.6</v>
          </cell>
          <cell r="BR102">
            <v>6.8780999999999999</v>
          </cell>
          <cell r="BS102">
            <v>9.2319999999999999E-2</v>
          </cell>
          <cell r="BT102">
            <v>3139.3</v>
          </cell>
          <cell r="BU102">
            <v>6.7817999999999996</v>
          </cell>
          <cell r="BV102">
            <v>7.8359999999999999E-2</v>
          </cell>
          <cell r="BW102">
            <v>3128.9</v>
          </cell>
          <cell r="BX102">
            <v>6.6981999999999999</v>
          </cell>
          <cell r="BY102">
            <v>6.787E-2</v>
          </cell>
          <cell r="BZ102">
            <v>3118.2</v>
          </cell>
          <cell r="CA102">
            <v>6.6237000000000004</v>
          </cell>
          <cell r="CB102">
            <v>5.9709999999999999E-2</v>
          </cell>
          <cell r="CC102">
            <v>3107.2</v>
          </cell>
          <cell r="CD102">
            <v>6.5560999999999998</v>
          </cell>
          <cell r="CE102">
            <v>5.3159999999999999E-2</v>
          </cell>
          <cell r="CF102">
            <v>3095.9</v>
          </cell>
          <cell r="CG102">
            <v>6.4939</v>
          </cell>
          <cell r="CH102">
            <v>4.3310000000000001E-2</v>
          </cell>
          <cell r="CI102">
            <v>3072.4</v>
          </cell>
          <cell r="CJ102">
            <v>6.3811</v>
          </cell>
          <cell r="CK102">
            <v>3.6229999999999998E-2</v>
          </cell>
          <cell r="CL102">
            <v>3047.6</v>
          </cell>
          <cell r="CM102">
            <v>6.2793000000000001</v>
          </cell>
          <cell r="CN102">
            <v>3.0890000000000001E-2</v>
          </cell>
          <cell r="CO102">
            <v>3021.3</v>
          </cell>
          <cell r="CP102">
            <v>6.1848999999999998</v>
          </cell>
          <cell r="CQ102">
            <v>2.6689999999999998E-2</v>
          </cell>
          <cell r="CR102">
            <v>2993.2</v>
          </cell>
          <cell r="CS102">
            <v>6.0952999999999999</v>
          </cell>
          <cell r="CT102">
            <v>2.3300000000000001E-2</v>
          </cell>
          <cell r="CU102">
            <v>2963.3</v>
          </cell>
          <cell r="CV102">
            <v>6.0086000000000004</v>
          </cell>
          <cell r="CW102">
            <v>2.0490000000000001E-2</v>
          </cell>
          <cell r="CX102">
            <v>2931.2</v>
          </cell>
          <cell r="CY102">
            <v>5.9234</v>
          </cell>
          <cell r="CZ102">
            <v>1.8100000000000002E-2</v>
          </cell>
          <cell r="DA102">
            <v>2896.6</v>
          </cell>
          <cell r="DB102">
            <v>5.8383000000000003</v>
          </cell>
          <cell r="DC102">
            <v>1.6039999999999999E-2</v>
          </cell>
          <cell r="DD102">
            <v>2858.9</v>
          </cell>
          <cell r="DE102">
            <v>5.7518000000000002</v>
          </cell>
          <cell r="DF102">
            <v>1.422E-2</v>
          </cell>
          <cell r="DG102">
            <v>2817.4</v>
          </cell>
          <cell r="DH102">
            <v>5.6623999999999999</v>
          </cell>
          <cell r="DI102">
            <v>1.2579999999999999E-2</v>
          </cell>
          <cell r="DJ102">
            <v>2771.3</v>
          </cell>
          <cell r="DK102">
            <v>5.5685000000000002</v>
          </cell>
          <cell r="DL102">
            <v>1.107E-2</v>
          </cell>
          <cell r="DM102">
            <v>2717.8</v>
          </cell>
          <cell r="DN102">
            <v>5.4653</v>
          </cell>
          <cell r="DO102">
            <v>9.6159999999999995E-3</v>
          </cell>
          <cell r="DP102">
            <v>2653.6</v>
          </cell>
          <cell r="DQ102">
            <v>5.3475000000000001</v>
          </cell>
          <cell r="DR102">
            <v>8.1349999999999999E-3</v>
          </cell>
          <cell r="DS102">
            <v>2569.8000000000002</v>
          </cell>
          <cell r="DT102">
            <v>5.2011000000000003</v>
          </cell>
          <cell r="DU102">
            <v>1.8710000000000001E-3</v>
          </cell>
          <cell r="DV102">
            <v>1756.8</v>
          </cell>
          <cell r="DW102">
            <v>3.9079999999999999</v>
          </cell>
          <cell r="DX102">
            <v>1.823E-3</v>
          </cell>
          <cell r="DY102">
            <v>1742</v>
          </cell>
          <cell r="DZ102">
            <v>3.8818000000000001</v>
          </cell>
          <cell r="EA102">
            <v>1.7880000000000001E-3</v>
          </cell>
          <cell r="EB102">
            <v>1730.9</v>
          </cell>
          <cell r="EC102">
            <v>3.8613</v>
          </cell>
          <cell r="ED102">
            <v>1.7600000000000001E-3</v>
          </cell>
          <cell r="EE102">
            <v>1721.8</v>
          </cell>
          <cell r="EF102">
            <v>3.8441999999999998</v>
          </cell>
          <cell r="EG102">
            <v>1.7359999999999999E-3</v>
          </cell>
          <cell r="EH102">
            <v>1714.1</v>
          </cell>
          <cell r="EI102">
            <v>3.8292000000000002</v>
          </cell>
          <cell r="EJ102">
            <v>1.7160000000000001E-3</v>
          </cell>
          <cell r="EK102">
            <v>1707.3</v>
          </cell>
          <cell r="EL102">
            <v>3.8157999999999999</v>
          </cell>
          <cell r="EM102">
            <v>1.6980000000000001E-3</v>
          </cell>
          <cell r="EN102">
            <v>1701.3</v>
          </cell>
          <cell r="EO102">
            <v>3.8037000000000001</v>
          </cell>
          <cell r="EP102">
            <v>1.681E-3</v>
          </cell>
          <cell r="EQ102">
            <v>1696</v>
          </cell>
          <cell r="ER102">
            <v>3.7925</v>
          </cell>
          <cell r="ES102">
            <v>1.6670000000000001E-3</v>
          </cell>
          <cell r="ET102">
            <v>1691.1</v>
          </cell>
          <cell r="EU102">
            <v>3.7820999999999998</v>
          </cell>
          <cell r="EV102">
            <v>1.653E-3</v>
          </cell>
          <cell r="EW102">
            <v>1686.6</v>
          </cell>
          <cell r="EX102">
            <v>3.7724000000000002</v>
          </cell>
          <cell r="EY102">
            <v>1.6410000000000001E-3</v>
          </cell>
          <cell r="EZ102">
            <v>1682.4</v>
          </cell>
          <cell r="FA102">
            <v>3.7631999999999999</v>
          </cell>
          <cell r="FB102">
            <v>1.629E-3</v>
          </cell>
          <cell r="FC102">
            <v>1678.6</v>
          </cell>
          <cell r="FD102">
            <v>3.7545999999999999</v>
          </cell>
          <cell r="FE102">
            <v>1.6180000000000001E-3</v>
          </cell>
          <cell r="FF102">
            <v>1675</v>
          </cell>
          <cell r="FG102">
            <v>3.7464</v>
          </cell>
          <cell r="FH102">
            <v>1.6080000000000001E-3</v>
          </cell>
          <cell r="FI102">
            <v>1671.6</v>
          </cell>
          <cell r="FJ102">
            <v>3.7385000000000002</v>
          </cell>
          <cell r="FK102">
            <v>1.598E-3</v>
          </cell>
          <cell r="FL102">
            <v>1668.5</v>
          </cell>
          <cell r="FM102">
            <v>3.7309999999999999</v>
          </cell>
          <cell r="FN102">
            <v>1.5889999999999999E-3</v>
          </cell>
          <cell r="FO102">
            <v>1665.5</v>
          </cell>
          <cell r="FP102">
            <v>3.7238000000000002</v>
          </cell>
          <cell r="FQ102">
            <v>1.5809999999999999E-3</v>
          </cell>
          <cell r="FR102">
            <v>1662.7</v>
          </cell>
          <cell r="FS102">
            <v>3.7168000000000001</v>
          </cell>
          <cell r="FT102">
            <v>1.572E-3</v>
          </cell>
          <cell r="FU102">
            <v>1660</v>
          </cell>
          <cell r="FV102">
            <v>3.7101999999999999</v>
          </cell>
          <cell r="FW102">
            <v>1.5640000000000001E-3</v>
          </cell>
          <cell r="FX102">
            <v>1657.5</v>
          </cell>
          <cell r="FY102">
            <v>3.7037</v>
          </cell>
          <cell r="FZ102">
            <v>1.557E-3</v>
          </cell>
          <cell r="GA102">
            <v>1655.1</v>
          </cell>
          <cell r="GB102">
            <v>3.6974</v>
          </cell>
          <cell r="GC102">
            <v>1.5499999999999999E-3</v>
          </cell>
          <cell r="GD102">
            <v>1652.8</v>
          </cell>
          <cell r="GE102">
            <v>3.6913999999999998</v>
          </cell>
          <cell r="GF102">
            <v>1.5430000000000001E-3</v>
          </cell>
          <cell r="GG102">
            <v>1650.6</v>
          </cell>
          <cell r="GH102">
            <v>3.6855000000000002</v>
          </cell>
          <cell r="GI102">
            <v>1.536E-3</v>
          </cell>
          <cell r="GJ102">
            <v>1648.6</v>
          </cell>
          <cell r="GK102">
            <v>3.6798000000000002</v>
          </cell>
          <cell r="GL102">
            <v>1.5299999999999999E-3</v>
          </cell>
          <cell r="GM102">
            <v>1646.6</v>
          </cell>
          <cell r="GN102">
            <v>3.6741999999999999</v>
          </cell>
          <cell r="GO102">
            <v>1.524E-3</v>
          </cell>
          <cell r="GP102">
            <v>1644.7</v>
          </cell>
          <cell r="GQ102">
            <v>3.6688000000000001</v>
          </cell>
          <cell r="GR102">
            <v>1.518E-3</v>
          </cell>
          <cell r="GS102">
            <v>1642.9</v>
          </cell>
          <cell r="GT102">
            <v>3.6635</v>
          </cell>
          <cell r="GU102">
            <v>1.5120000000000001E-3</v>
          </cell>
          <cell r="GV102">
            <v>1641.1</v>
          </cell>
          <cell r="GW102">
            <v>3.6583999999999999</v>
          </cell>
          <cell r="GX102">
            <v>1.5070000000000001E-3</v>
          </cell>
          <cell r="GY102">
            <v>1639.4</v>
          </cell>
          <cell r="GZ102">
            <v>3.6534</v>
          </cell>
          <cell r="HA102">
            <v>1.5009999999999999E-3</v>
          </cell>
          <cell r="HB102">
            <v>1637.8</v>
          </cell>
          <cell r="HC102">
            <v>3.6484999999999999</v>
          </cell>
          <cell r="HD102">
            <v>1.4959999999999999E-3</v>
          </cell>
          <cell r="HE102">
            <v>1636.3</v>
          </cell>
          <cell r="HF102">
            <v>3.6436999999999999</v>
          </cell>
          <cell r="HG102">
            <v>1.4909999999999999E-3</v>
          </cell>
          <cell r="HH102">
            <v>1634.8</v>
          </cell>
          <cell r="HI102">
            <v>3.6389999999999998</v>
          </cell>
          <cell r="HJ102">
            <v>1.4859999999999999E-3</v>
          </cell>
          <cell r="HK102">
            <v>1633.4</v>
          </cell>
          <cell r="HL102">
            <v>3.6343999999999999</v>
          </cell>
          <cell r="HM102">
            <v>1.477E-3</v>
          </cell>
          <cell r="HN102">
            <v>1630.7</v>
          </cell>
          <cell r="HO102">
            <v>3.6254</v>
          </cell>
          <cell r="HP102">
            <v>1.4679999999999999E-3</v>
          </cell>
          <cell r="HQ102">
            <v>1628.2</v>
          </cell>
          <cell r="HR102">
            <v>3.6168999999999998</v>
          </cell>
          <cell r="HS102">
            <v>1.459E-3</v>
          </cell>
          <cell r="HT102">
            <v>1625.9</v>
          </cell>
          <cell r="HU102">
            <v>3.6086</v>
          </cell>
          <cell r="HV102">
            <v>1.451E-3</v>
          </cell>
          <cell r="HW102">
            <v>1623.8</v>
          </cell>
          <cell r="HX102">
            <v>3.6006</v>
          </cell>
          <cell r="HY102">
            <v>1.4430000000000001E-3</v>
          </cell>
          <cell r="HZ102">
            <v>1621.8</v>
          </cell>
          <cell r="IA102">
            <v>3.5929000000000002</v>
          </cell>
          <cell r="IB102">
            <v>1.436E-3</v>
          </cell>
          <cell r="IC102">
            <v>1619.9</v>
          </cell>
          <cell r="ID102">
            <v>3.5853999999999999</v>
          </cell>
          <cell r="IE102">
            <v>1.4289999999999999E-3</v>
          </cell>
          <cell r="IF102">
            <v>1618.2</v>
          </cell>
          <cell r="IG102">
            <v>3.5781000000000001</v>
          </cell>
          <cell r="IH102">
            <v>1.4220000000000001E-3</v>
          </cell>
          <cell r="II102">
            <v>1616.6</v>
          </cell>
          <cell r="IJ102">
            <v>3.5710999999999999</v>
          </cell>
          <cell r="IK102">
            <v>1.415E-3</v>
          </cell>
          <cell r="IL102">
            <v>1615.1</v>
          </cell>
          <cell r="IM102">
            <v>3.5642</v>
          </cell>
          <cell r="IN102">
            <v>1.4090000000000001E-3</v>
          </cell>
          <cell r="IO102">
            <v>1613.7</v>
          </cell>
          <cell r="IP102">
            <v>3.5575999999999999</v>
          </cell>
          <cell r="IQ102">
            <v>1.403E-3</v>
          </cell>
          <cell r="IR102">
            <v>1612.4</v>
          </cell>
          <cell r="IS102">
            <v>3.5510999999999999</v>
          </cell>
        </row>
        <row r="103">
          <cell r="A103">
            <v>370</v>
          </cell>
          <cell r="B103">
            <v>296.82</v>
          </cell>
          <cell r="C103">
            <v>3217.9</v>
          </cell>
          <cell r="D103">
            <v>10.577299999999999</v>
          </cell>
          <cell r="E103">
            <v>148.4</v>
          </cell>
          <cell r="F103">
            <v>3217.9</v>
          </cell>
          <cell r="G103">
            <v>10.257400000000001</v>
          </cell>
          <cell r="H103">
            <v>98.94</v>
          </cell>
          <cell r="I103">
            <v>3217.9</v>
          </cell>
          <cell r="J103">
            <v>10.0703</v>
          </cell>
          <cell r="K103">
            <v>74.2</v>
          </cell>
          <cell r="L103">
            <v>3217.9</v>
          </cell>
          <cell r="M103">
            <v>9.9375</v>
          </cell>
          <cell r="N103">
            <v>59.36</v>
          </cell>
          <cell r="O103">
            <v>3217.9</v>
          </cell>
          <cell r="P103">
            <v>9.8345000000000002</v>
          </cell>
          <cell r="Q103">
            <v>29.68</v>
          </cell>
          <cell r="R103">
            <v>3217.8</v>
          </cell>
          <cell r="S103">
            <v>9.5145</v>
          </cell>
          <cell r="T103">
            <v>14.836</v>
          </cell>
          <cell r="U103">
            <v>3217.6</v>
          </cell>
          <cell r="V103">
            <v>9.1943999999999999</v>
          </cell>
          <cell r="W103">
            <v>9.8889999999999993</v>
          </cell>
          <cell r="X103">
            <v>3217.4</v>
          </cell>
          <cell r="Y103">
            <v>9.0070999999999994</v>
          </cell>
          <cell r="Z103">
            <v>7.4160000000000004</v>
          </cell>
          <cell r="AA103">
            <v>3217.3</v>
          </cell>
          <cell r="AB103">
            <v>8.8741000000000003</v>
          </cell>
          <cell r="AC103">
            <v>5.9320000000000004</v>
          </cell>
          <cell r="AD103">
            <v>3217.1</v>
          </cell>
          <cell r="AE103">
            <v>8.7708999999999993</v>
          </cell>
          <cell r="AF103">
            <v>4.9420000000000002</v>
          </cell>
          <cell r="AG103">
            <v>3216.9</v>
          </cell>
          <cell r="AH103">
            <v>8.6806000000000001</v>
          </cell>
          <cell r="AI103">
            <v>4.2359999999999998</v>
          </cell>
          <cell r="AJ103">
            <v>3216.7</v>
          </cell>
          <cell r="AK103">
            <v>8.6151999999999997</v>
          </cell>
          <cell r="AL103">
            <v>3.706</v>
          </cell>
          <cell r="AM103">
            <v>3216.6</v>
          </cell>
          <cell r="AN103">
            <v>8.5533000000000001</v>
          </cell>
          <cell r="AO103">
            <v>3.2930000000000001</v>
          </cell>
          <cell r="AP103">
            <v>3216.4</v>
          </cell>
          <cell r="AQ103">
            <v>8.4987999999999992</v>
          </cell>
          <cell r="AR103">
            <v>2.964</v>
          </cell>
          <cell r="AS103">
            <v>3216.2</v>
          </cell>
          <cell r="AT103">
            <v>8.4499999999999993</v>
          </cell>
          <cell r="AU103">
            <v>1.4790000000000001</v>
          </cell>
          <cell r="AV103">
            <v>3214.5</v>
          </cell>
          <cell r="AW103">
            <v>8.1280999999999999</v>
          </cell>
          <cell r="AX103">
            <v>0.98480000000000001</v>
          </cell>
          <cell r="AY103">
            <v>3212.7</v>
          </cell>
          <cell r="AZ103">
            <v>7.9390000000000001</v>
          </cell>
          <cell r="BA103">
            <v>0.73740000000000006</v>
          </cell>
          <cell r="BB103">
            <v>3210.9</v>
          </cell>
          <cell r="BC103">
            <v>7.8041999999999998</v>
          </cell>
          <cell r="BD103">
            <v>0.58899999999999997</v>
          </cell>
          <cell r="BE103">
            <v>3209.2</v>
          </cell>
          <cell r="BF103">
            <v>7.6992000000000003</v>
          </cell>
          <cell r="BG103">
            <v>0.29210000000000003</v>
          </cell>
          <cell r="BH103">
            <v>3200.2</v>
          </cell>
          <cell r="BI103">
            <v>7.3689999999999998</v>
          </cell>
          <cell r="BJ103">
            <v>0.19320000000000001</v>
          </cell>
          <cell r="BK103">
            <v>3191.1</v>
          </cell>
          <cell r="BL103">
            <v>7.1712999999999996</v>
          </cell>
          <cell r="BM103">
            <v>0.14360000000000001</v>
          </cell>
          <cell r="BN103">
            <v>3181.8</v>
          </cell>
          <cell r="BO103">
            <v>7.0278</v>
          </cell>
          <cell r="BP103">
            <v>0.1139</v>
          </cell>
          <cell r="BQ103">
            <v>3172.4</v>
          </cell>
          <cell r="BR103">
            <v>6.9138000000000002</v>
          </cell>
          <cell r="BS103">
            <v>9.4100000000000003E-2</v>
          </cell>
          <cell r="BT103">
            <v>3162.7</v>
          </cell>
          <cell r="BU103">
            <v>6.8183999999999996</v>
          </cell>
          <cell r="BV103">
            <v>7.9920000000000005E-2</v>
          </cell>
          <cell r="BW103">
            <v>3152.8</v>
          </cell>
          <cell r="BX103">
            <v>6.7355999999999998</v>
          </cell>
          <cell r="BY103">
            <v>6.9279999999999994E-2</v>
          </cell>
          <cell r="BZ103">
            <v>3142.7</v>
          </cell>
          <cell r="CA103">
            <v>6.6620999999999997</v>
          </cell>
          <cell r="CB103">
            <v>6.0990000000000003E-2</v>
          </cell>
          <cell r="CC103">
            <v>3132.3</v>
          </cell>
          <cell r="CD103">
            <v>6.5955000000000004</v>
          </cell>
          <cell r="CE103">
            <v>5.4350000000000002E-2</v>
          </cell>
          <cell r="CF103">
            <v>3121.8</v>
          </cell>
          <cell r="CG103">
            <v>6.5343</v>
          </cell>
          <cell r="CH103">
            <v>4.4359999999999997E-2</v>
          </cell>
          <cell r="CI103">
            <v>3099.8</v>
          </cell>
          <cell r="CJ103">
            <v>6.4240000000000004</v>
          </cell>
          <cell r="CK103">
            <v>3.7190000000000001E-2</v>
          </cell>
          <cell r="CL103">
            <v>3076.8</v>
          </cell>
          <cell r="CM103">
            <v>6.3250999999999999</v>
          </cell>
          <cell r="CN103">
            <v>3.1789999999999999E-2</v>
          </cell>
          <cell r="CO103">
            <v>3052.6</v>
          </cell>
          <cell r="CP103">
            <v>6.2339000000000002</v>
          </cell>
          <cell r="CQ103">
            <v>2.7550000000000002E-2</v>
          </cell>
          <cell r="CR103">
            <v>3027</v>
          </cell>
          <cell r="CS103">
            <v>6.1481000000000003</v>
          </cell>
          <cell r="CT103">
            <v>2.4140000000000002E-2</v>
          </cell>
          <cell r="CU103">
            <v>2999.9</v>
          </cell>
          <cell r="CV103">
            <v>6.0659000000000001</v>
          </cell>
          <cell r="CW103">
            <v>2.1309999999999999E-2</v>
          </cell>
          <cell r="CX103">
            <v>2971.1</v>
          </cell>
          <cell r="CY103">
            <v>5.9859</v>
          </cell>
          <cell r="CZ103">
            <v>1.8929999999999999E-2</v>
          </cell>
          <cell r="DA103">
            <v>2940.4</v>
          </cell>
          <cell r="DB103">
            <v>5.907</v>
          </cell>
          <cell r="DC103">
            <v>1.6879999999999999E-2</v>
          </cell>
          <cell r="DD103">
            <v>2907.5</v>
          </cell>
          <cell r="DE103">
            <v>5.8280000000000003</v>
          </cell>
          <cell r="DF103">
            <v>1.508E-2</v>
          </cell>
          <cell r="DG103">
            <v>2871.9</v>
          </cell>
          <cell r="DH103">
            <v>5.7478999999999996</v>
          </cell>
          <cell r="DI103">
            <v>1.349E-2</v>
          </cell>
          <cell r="DJ103">
            <v>2833.3</v>
          </cell>
          <cell r="DK103">
            <v>5.6656000000000004</v>
          </cell>
          <cell r="DL103">
            <v>1.205E-2</v>
          </cell>
          <cell r="DM103">
            <v>2790.5</v>
          </cell>
          <cell r="DN103">
            <v>5.5792000000000002</v>
          </cell>
          <cell r="DO103">
            <v>1.072E-2</v>
          </cell>
          <cell r="DP103">
            <v>2742.3</v>
          </cell>
          <cell r="DQ103">
            <v>5.4866999999999999</v>
          </cell>
          <cell r="DR103">
            <v>9.4640000000000002E-3</v>
          </cell>
          <cell r="DS103">
            <v>2686.8</v>
          </cell>
          <cell r="DT103">
            <v>5.3845999999999998</v>
          </cell>
          <cell r="DU103">
            <v>8.2380000000000005E-3</v>
          </cell>
          <cell r="DV103">
            <v>2619.8000000000002</v>
          </cell>
          <cell r="DW103">
            <v>5.2666000000000004</v>
          </cell>
          <cell r="DX103">
            <v>6.9509999999999997E-3</v>
          </cell>
          <cell r="DY103">
            <v>2531.3000000000002</v>
          </cell>
          <cell r="DZ103">
            <v>5.1172000000000004</v>
          </cell>
          <cell r="EA103">
            <v>5.1279999999999997E-3</v>
          </cell>
          <cell r="EB103">
            <v>2355.6</v>
          </cell>
          <cell r="EC103">
            <v>4.8345000000000002</v>
          </cell>
          <cell r="ED103">
            <v>2.0249999999999999E-3</v>
          </cell>
          <cell r="EE103">
            <v>1844.6</v>
          </cell>
          <cell r="EF103">
            <v>4.0364000000000004</v>
          </cell>
          <cell r="EG103">
            <v>1.9430000000000001E-3</v>
          </cell>
          <cell r="EH103">
            <v>1821</v>
          </cell>
          <cell r="EI103">
            <v>3.9967000000000001</v>
          </cell>
          <cell r="EJ103">
            <v>1.8890000000000001E-3</v>
          </cell>
          <cell r="EK103">
            <v>1804.3</v>
          </cell>
          <cell r="EL103">
            <v>3.9685000000000001</v>
          </cell>
          <cell r="EM103">
            <v>1.8489999999999999E-3</v>
          </cell>
          <cell r="EN103">
            <v>1792.3</v>
          </cell>
          <cell r="EO103">
            <v>3.9462000000000002</v>
          </cell>
          <cell r="EP103">
            <v>1.817E-3</v>
          </cell>
          <cell r="EQ103">
            <v>1782.1</v>
          </cell>
          <cell r="ER103">
            <v>3.9274</v>
          </cell>
          <cell r="ES103">
            <v>1.7899999999999999E-3</v>
          </cell>
          <cell r="ET103">
            <v>1773.4</v>
          </cell>
          <cell r="EU103">
            <v>3.9110999999999998</v>
          </cell>
          <cell r="EV103">
            <v>1.766E-3</v>
          </cell>
          <cell r="EW103">
            <v>1765.8</v>
          </cell>
          <cell r="EX103">
            <v>3.8965999999999998</v>
          </cell>
          <cell r="EY103">
            <v>1.7459999999999999E-3</v>
          </cell>
          <cell r="EZ103">
            <v>1759.1</v>
          </cell>
          <cell r="FA103">
            <v>3.8834</v>
          </cell>
          <cell r="FB103">
            <v>1.727E-3</v>
          </cell>
          <cell r="FC103">
            <v>1753.1</v>
          </cell>
          <cell r="FD103">
            <v>3.8714</v>
          </cell>
          <cell r="FE103">
            <v>1.7110000000000001E-3</v>
          </cell>
          <cell r="FF103">
            <v>1747.7</v>
          </cell>
          <cell r="FG103">
            <v>3.8601999999999999</v>
          </cell>
          <cell r="FH103">
            <v>1.696E-3</v>
          </cell>
          <cell r="FI103">
            <v>1742.7</v>
          </cell>
          <cell r="FJ103">
            <v>3.8498000000000001</v>
          </cell>
          <cell r="FK103">
            <v>1.6819999999999999E-3</v>
          </cell>
          <cell r="FL103">
            <v>1738.1</v>
          </cell>
          <cell r="FM103">
            <v>3.84</v>
          </cell>
          <cell r="FN103">
            <v>1.6689999999999999E-3</v>
          </cell>
          <cell r="FO103">
            <v>1733.8</v>
          </cell>
          <cell r="FP103">
            <v>3.8308</v>
          </cell>
          <cell r="FQ103">
            <v>1.6570000000000001E-3</v>
          </cell>
          <cell r="FR103">
            <v>1729.8</v>
          </cell>
          <cell r="FS103">
            <v>3.8220999999999998</v>
          </cell>
          <cell r="FT103">
            <v>1.645E-3</v>
          </cell>
          <cell r="FU103">
            <v>1726.1</v>
          </cell>
          <cell r="FV103">
            <v>3.8136999999999999</v>
          </cell>
          <cell r="FW103">
            <v>1.635E-3</v>
          </cell>
          <cell r="FX103">
            <v>1722.6</v>
          </cell>
          <cell r="FY103">
            <v>3.8058000000000001</v>
          </cell>
          <cell r="FZ103">
            <v>1.6249999999999999E-3</v>
          </cell>
          <cell r="GA103">
            <v>1719.4</v>
          </cell>
          <cell r="GB103">
            <v>3.7980999999999998</v>
          </cell>
          <cell r="GC103">
            <v>1.6149999999999999E-3</v>
          </cell>
          <cell r="GD103">
            <v>1716.2</v>
          </cell>
          <cell r="GE103">
            <v>3.7907999999999999</v>
          </cell>
          <cell r="GF103">
            <v>1.606E-3</v>
          </cell>
          <cell r="GG103">
            <v>1713.3</v>
          </cell>
          <cell r="GH103">
            <v>3.7837000000000001</v>
          </cell>
          <cell r="GI103">
            <v>1.598E-3</v>
          </cell>
          <cell r="GJ103">
            <v>1710.6</v>
          </cell>
          <cell r="GK103">
            <v>3.7768999999999999</v>
          </cell>
          <cell r="GL103">
            <v>1.5889999999999999E-3</v>
          </cell>
          <cell r="GM103">
            <v>1707.9</v>
          </cell>
          <cell r="GN103">
            <v>3.7704</v>
          </cell>
          <cell r="GO103">
            <v>1.5820000000000001E-3</v>
          </cell>
          <cell r="GP103">
            <v>1705.4</v>
          </cell>
          <cell r="GQ103">
            <v>3.7639999999999998</v>
          </cell>
          <cell r="GR103">
            <v>1.5740000000000001E-3</v>
          </cell>
          <cell r="GS103">
            <v>1703</v>
          </cell>
          <cell r="GT103">
            <v>3.7578</v>
          </cell>
          <cell r="GU103">
            <v>1.567E-3</v>
          </cell>
          <cell r="GV103">
            <v>1700.7</v>
          </cell>
          <cell r="GW103">
            <v>3.7517999999999998</v>
          </cell>
          <cell r="GX103">
            <v>1.56E-3</v>
          </cell>
          <cell r="GY103">
            <v>1698.6</v>
          </cell>
          <cell r="GZ103">
            <v>3.746</v>
          </cell>
          <cell r="HA103">
            <v>1.5529999999999999E-3</v>
          </cell>
          <cell r="HB103">
            <v>1696.5</v>
          </cell>
          <cell r="HC103">
            <v>3.7403</v>
          </cell>
          <cell r="HD103">
            <v>1.547E-3</v>
          </cell>
          <cell r="HE103">
            <v>1694.5</v>
          </cell>
          <cell r="HF103">
            <v>3.7347999999999999</v>
          </cell>
          <cell r="HG103">
            <v>1.5410000000000001E-3</v>
          </cell>
          <cell r="HH103">
            <v>1692.6</v>
          </cell>
          <cell r="HI103">
            <v>3.7294</v>
          </cell>
          <cell r="HJ103">
            <v>1.5349999999999999E-3</v>
          </cell>
          <cell r="HK103">
            <v>1690.7</v>
          </cell>
          <cell r="HL103">
            <v>3.7242000000000002</v>
          </cell>
          <cell r="HM103">
            <v>1.523E-3</v>
          </cell>
          <cell r="HN103">
            <v>1687.3</v>
          </cell>
          <cell r="HO103">
            <v>3.714</v>
          </cell>
          <cell r="HP103">
            <v>1.5120000000000001E-3</v>
          </cell>
          <cell r="HQ103">
            <v>1684</v>
          </cell>
          <cell r="HR103">
            <v>3.7042999999999999</v>
          </cell>
          <cell r="HS103">
            <v>1.5020000000000001E-3</v>
          </cell>
          <cell r="HT103">
            <v>1681.1</v>
          </cell>
          <cell r="HU103">
            <v>3.6949999999999998</v>
          </cell>
          <cell r="HV103">
            <v>1.4920000000000001E-3</v>
          </cell>
          <cell r="HW103">
            <v>1678.3</v>
          </cell>
          <cell r="HX103">
            <v>3.6861000000000002</v>
          </cell>
          <cell r="HY103">
            <v>1.4829999999999999E-3</v>
          </cell>
          <cell r="HZ103">
            <v>1675.8</v>
          </cell>
          <cell r="IA103">
            <v>3.6775000000000002</v>
          </cell>
          <cell r="IB103">
            <v>1.475E-3</v>
          </cell>
          <cell r="IC103">
            <v>1673.4</v>
          </cell>
          <cell r="ID103">
            <v>3.6692</v>
          </cell>
          <cell r="IE103">
            <v>1.4660000000000001E-3</v>
          </cell>
          <cell r="IF103">
            <v>1671.1</v>
          </cell>
          <cell r="IG103">
            <v>3.6610999999999998</v>
          </cell>
          <cell r="IH103">
            <v>1.4580000000000001E-3</v>
          </cell>
          <cell r="II103">
            <v>1669.1</v>
          </cell>
          <cell r="IJ103">
            <v>3.6534</v>
          </cell>
          <cell r="IK103">
            <v>1.451E-3</v>
          </cell>
          <cell r="IL103">
            <v>1667.1</v>
          </cell>
          <cell r="IM103">
            <v>3.6457999999999999</v>
          </cell>
          <cell r="IN103">
            <v>1.4430000000000001E-3</v>
          </cell>
          <cell r="IO103">
            <v>1665.3</v>
          </cell>
          <cell r="IP103">
            <v>3.6385000000000001</v>
          </cell>
          <cell r="IQ103">
            <v>1.436E-3</v>
          </cell>
          <cell r="IR103">
            <v>1663.6</v>
          </cell>
          <cell r="IS103">
            <v>3.6314000000000002</v>
          </cell>
        </row>
        <row r="104">
          <cell r="A104">
            <v>380</v>
          </cell>
          <cell r="B104">
            <v>301.43</v>
          </cell>
          <cell r="C104">
            <v>3238.4</v>
          </cell>
          <cell r="D104">
            <v>10.6089</v>
          </cell>
          <cell r="E104">
            <v>150.71</v>
          </cell>
          <cell r="F104">
            <v>3238.4</v>
          </cell>
          <cell r="G104">
            <v>10.289</v>
          </cell>
          <cell r="H104">
            <v>100.47</v>
          </cell>
          <cell r="I104">
            <v>3238.4</v>
          </cell>
          <cell r="J104">
            <v>10.101800000000001</v>
          </cell>
          <cell r="K104">
            <v>75.349999999999994</v>
          </cell>
          <cell r="L104">
            <v>3238.3</v>
          </cell>
          <cell r="M104">
            <v>9.9689999999999994</v>
          </cell>
          <cell r="N104">
            <v>60.28</v>
          </cell>
          <cell r="O104">
            <v>3238.3</v>
          </cell>
          <cell r="P104">
            <v>9.8659999999999997</v>
          </cell>
          <cell r="Q104">
            <v>30.14</v>
          </cell>
          <cell r="R104">
            <v>3238.2</v>
          </cell>
          <cell r="S104">
            <v>9.5460999999999991</v>
          </cell>
          <cell r="T104">
            <v>15.067</v>
          </cell>
          <cell r="U104">
            <v>3238.1</v>
          </cell>
          <cell r="V104">
            <v>9.2260000000000009</v>
          </cell>
          <cell r="W104">
            <v>10.042999999999999</v>
          </cell>
          <cell r="X104">
            <v>3237.9</v>
          </cell>
          <cell r="Y104">
            <v>9.0387000000000004</v>
          </cell>
          <cell r="Z104">
            <v>7.5309999999999997</v>
          </cell>
          <cell r="AA104">
            <v>3237.7</v>
          </cell>
          <cell r="AB104">
            <v>8.9056999999999995</v>
          </cell>
          <cell r="AC104">
            <v>6.024</v>
          </cell>
          <cell r="AD104">
            <v>3237.6</v>
          </cell>
          <cell r="AE104">
            <v>8.8025000000000002</v>
          </cell>
          <cell r="AF104">
            <v>5.0199999999999996</v>
          </cell>
          <cell r="AG104">
            <v>3237.4</v>
          </cell>
          <cell r="AH104">
            <v>8.7181999999999995</v>
          </cell>
          <cell r="AI104">
            <v>4.3019999999999996</v>
          </cell>
          <cell r="AJ104">
            <v>3237.2</v>
          </cell>
          <cell r="AK104">
            <v>8.6469000000000005</v>
          </cell>
          <cell r="AL104">
            <v>3.7639999999999998</v>
          </cell>
          <cell r="AM104">
            <v>3237.1</v>
          </cell>
          <cell r="AN104">
            <v>8.5851000000000006</v>
          </cell>
          <cell r="AO104">
            <v>3.3450000000000002</v>
          </cell>
          <cell r="AP104">
            <v>3236.9</v>
          </cell>
          <cell r="AQ104">
            <v>8.5305</v>
          </cell>
          <cell r="AR104">
            <v>3.01</v>
          </cell>
          <cell r="AS104">
            <v>3236.7</v>
          </cell>
          <cell r="AT104">
            <v>8.4817</v>
          </cell>
          <cell r="AU104">
            <v>1.5029999999999999</v>
          </cell>
          <cell r="AV104">
            <v>3235.1</v>
          </cell>
          <cell r="AW104">
            <v>8.1599000000000004</v>
          </cell>
          <cell r="AX104">
            <v>1.0004</v>
          </cell>
          <cell r="AY104">
            <v>3233.4</v>
          </cell>
          <cell r="AZ104">
            <v>7.9709000000000003</v>
          </cell>
          <cell r="BA104">
            <v>0.74919999999999998</v>
          </cell>
          <cell r="BB104">
            <v>3231.7</v>
          </cell>
          <cell r="BC104">
            <v>7.8362999999999996</v>
          </cell>
          <cell r="BD104">
            <v>0.59840000000000004</v>
          </cell>
          <cell r="BE104">
            <v>3230</v>
          </cell>
          <cell r="BF104">
            <v>7.7313999999999998</v>
          </cell>
          <cell r="BG104">
            <v>0.29699999999999999</v>
          </cell>
          <cell r="BH104">
            <v>3221.5</v>
          </cell>
          <cell r="BI104">
            <v>7.4019000000000004</v>
          </cell>
          <cell r="BJ104">
            <v>0.19639999999999999</v>
          </cell>
          <cell r="BK104">
            <v>3212.8</v>
          </cell>
          <cell r="BL104">
            <v>7.2049000000000003</v>
          </cell>
          <cell r="BM104">
            <v>0.1462</v>
          </cell>
          <cell r="BN104">
            <v>3204</v>
          </cell>
          <cell r="BO104">
            <v>7.0621</v>
          </cell>
          <cell r="BP104">
            <v>0.11600000000000001</v>
          </cell>
          <cell r="BQ104">
            <v>3195</v>
          </cell>
          <cell r="BR104">
            <v>6.9488000000000003</v>
          </cell>
          <cell r="BS104">
            <v>9.5860000000000001E-2</v>
          </cell>
          <cell r="BT104">
            <v>3185.8</v>
          </cell>
          <cell r="BU104">
            <v>6.8540999999999999</v>
          </cell>
          <cell r="BV104">
            <v>8.1460000000000005E-2</v>
          </cell>
          <cell r="BW104">
            <v>3176.4</v>
          </cell>
          <cell r="BX104">
            <v>6.7721999999999998</v>
          </cell>
          <cell r="BY104">
            <v>7.0660000000000001E-2</v>
          </cell>
          <cell r="BZ104">
            <v>3166.9</v>
          </cell>
          <cell r="CA104">
            <v>6.6994999999999996</v>
          </cell>
          <cell r="CB104">
            <v>6.225E-2</v>
          </cell>
          <cell r="CC104">
            <v>3157.1</v>
          </cell>
          <cell r="CD104">
            <v>6.6337999999999999</v>
          </cell>
          <cell r="CE104">
            <v>5.5509999999999997E-2</v>
          </cell>
          <cell r="CF104">
            <v>3147.2</v>
          </cell>
          <cell r="CG104">
            <v>6.5735999999999999</v>
          </cell>
          <cell r="CH104">
            <v>4.5379999999999997E-2</v>
          </cell>
          <cell r="CI104">
            <v>3126.6</v>
          </cell>
          <cell r="CJ104">
            <v>6.4653</v>
          </cell>
          <cell r="CK104">
            <v>3.8120000000000001E-2</v>
          </cell>
          <cell r="CL104">
            <v>3105.2</v>
          </cell>
          <cell r="CM104">
            <v>6.3688000000000002</v>
          </cell>
          <cell r="CN104">
            <v>3.2649999999999998E-2</v>
          </cell>
          <cell r="CO104">
            <v>3082.7</v>
          </cell>
          <cell r="CP104">
            <v>6.2804000000000002</v>
          </cell>
          <cell r="CQ104">
            <v>2.8369999999999999E-2</v>
          </cell>
          <cell r="CR104">
            <v>3059.1</v>
          </cell>
          <cell r="CS104">
            <v>6.1977000000000002</v>
          </cell>
          <cell r="CT104">
            <v>2.4920000000000001E-2</v>
          </cell>
          <cell r="CU104">
            <v>3034.4</v>
          </cell>
          <cell r="CV104">
            <v>6.1191000000000004</v>
          </cell>
          <cell r="CW104">
            <v>2.2079999999999999E-2</v>
          </cell>
          <cell r="CX104">
            <v>3008.3</v>
          </cell>
          <cell r="CY104">
            <v>6.0431999999999997</v>
          </cell>
          <cell r="CZ104">
            <v>1.9689999999999999E-2</v>
          </cell>
          <cell r="DA104">
            <v>2980.7</v>
          </cell>
          <cell r="DB104">
            <v>5.9691000000000001</v>
          </cell>
          <cell r="DC104">
            <v>1.7639999999999999E-2</v>
          </cell>
          <cell r="DD104">
            <v>2951.4</v>
          </cell>
          <cell r="DE104">
            <v>5.8956999999999997</v>
          </cell>
          <cell r="DF104">
            <v>1.585E-2</v>
          </cell>
          <cell r="DG104">
            <v>2920.2</v>
          </cell>
          <cell r="DH104">
            <v>5.8223000000000003</v>
          </cell>
          <cell r="DI104">
            <v>1.4279999999999999E-2</v>
          </cell>
          <cell r="DJ104">
            <v>2886.7</v>
          </cell>
          <cell r="DK104">
            <v>5.7480000000000002</v>
          </cell>
          <cell r="DL104">
            <v>1.2869999999999999E-2</v>
          </cell>
          <cell r="DM104">
            <v>2850.6</v>
          </cell>
          <cell r="DN104">
            <v>5.6718999999999999</v>
          </cell>
          <cell r="DO104">
            <v>1.1599999999999999E-2</v>
          </cell>
          <cell r="DP104">
            <v>2811.2</v>
          </cell>
          <cell r="DQ104">
            <v>5.593</v>
          </cell>
          <cell r="DR104">
            <v>1.0423999999999999E-2</v>
          </cell>
          <cell r="DS104">
            <v>2767.8</v>
          </cell>
          <cell r="DT104">
            <v>5.5096999999999996</v>
          </cell>
          <cell r="DU104">
            <v>9.325E-3</v>
          </cell>
          <cell r="DV104">
            <v>2719.1</v>
          </cell>
          <cell r="DW104">
            <v>5.42</v>
          </cell>
          <cell r="DX104">
            <v>8.2730000000000008E-3</v>
          </cell>
          <cell r="DY104">
            <v>2663.2</v>
          </cell>
          <cell r="DZ104">
            <v>5.3209</v>
          </cell>
          <cell r="EA104">
            <v>7.2329999999999998E-3</v>
          </cell>
          <cell r="EB104">
            <v>2596.1999999999998</v>
          </cell>
          <cell r="EC104">
            <v>5.2064000000000004</v>
          </cell>
          <cell r="ED104">
            <v>6.1419999999999999E-3</v>
          </cell>
          <cell r="EE104">
            <v>2509.6</v>
          </cell>
          <cell r="EF104">
            <v>5.0636000000000001</v>
          </cell>
          <cell r="EG104">
            <v>4.8120000000000003E-3</v>
          </cell>
          <cell r="EH104">
            <v>2373.1999999999998</v>
          </cell>
          <cell r="EI104">
            <v>4.8464</v>
          </cell>
          <cell r="EJ104">
            <v>2.601E-3</v>
          </cell>
          <cell r="EK104">
            <v>2028</v>
          </cell>
          <cell r="EL104">
            <v>4.3121</v>
          </cell>
          <cell r="EM104">
            <v>2.2179999999999999E-3</v>
          </cell>
          <cell r="EN104">
            <v>1939.5</v>
          </cell>
          <cell r="EO104">
            <v>4.173</v>
          </cell>
          <cell r="EP104">
            <v>2.0869999999999999E-3</v>
          </cell>
          <cell r="EQ104">
            <v>1904.6</v>
          </cell>
          <cell r="ER104">
            <v>4.1162999999999998</v>
          </cell>
          <cell r="ES104">
            <v>2.0079999999999998E-3</v>
          </cell>
          <cell r="ET104">
            <v>1882.4</v>
          </cell>
          <cell r="EU104">
            <v>4.0789</v>
          </cell>
          <cell r="EV104">
            <v>1.951E-3</v>
          </cell>
          <cell r="EW104">
            <v>1865.5</v>
          </cell>
          <cell r="EX104">
            <v>4.0503999999999998</v>
          </cell>
          <cell r="EY104">
            <v>1.908E-3</v>
          </cell>
          <cell r="EZ104">
            <v>1852.3</v>
          </cell>
          <cell r="FA104">
            <v>4.0270999999999999</v>
          </cell>
          <cell r="FB104">
            <v>1.872E-3</v>
          </cell>
          <cell r="FC104">
            <v>1841.3</v>
          </cell>
          <cell r="FD104">
            <v>4.0073999999999996</v>
          </cell>
          <cell r="FE104">
            <v>1.8420000000000001E-3</v>
          </cell>
          <cell r="FF104">
            <v>1831.9</v>
          </cell>
          <cell r="FG104">
            <v>3.9901</v>
          </cell>
          <cell r="FH104">
            <v>1.8159999999999999E-3</v>
          </cell>
          <cell r="FI104">
            <v>1823.6</v>
          </cell>
          <cell r="FJ104">
            <v>3.9746999999999999</v>
          </cell>
          <cell r="FK104">
            <v>1.794E-3</v>
          </cell>
          <cell r="FL104">
            <v>1816.3</v>
          </cell>
          <cell r="FM104">
            <v>3.9607999999999999</v>
          </cell>
          <cell r="FN104">
            <v>1.7730000000000001E-3</v>
          </cell>
          <cell r="FO104">
            <v>1809.8</v>
          </cell>
          <cell r="FP104">
            <v>3.948</v>
          </cell>
          <cell r="FQ104">
            <v>1.755E-3</v>
          </cell>
          <cell r="FR104">
            <v>1803.8</v>
          </cell>
          <cell r="FS104">
            <v>3.9361999999999999</v>
          </cell>
          <cell r="FT104">
            <v>1.738E-3</v>
          </cell>
          <cell r="FU104">
            <v>1798.4</v>
          </cell>
          <cell r="FV104">
            <v>3.9251999999999998</v>
          </cell>
          <cell r="FW104">
            <v>1.7229999999999999E-3</v>
          </cell>
          <cell r="FX104">
            <v>1793.4</v>
          </cell>
          <cell r="FY104">
            <v>3.9148000000000001</v>
          </cell>
          <cell r="FZ104">
            <v>1.709E-3</v>
          </cell>
          <cell r="GA104">
            <v>1788.7</v>
          </cell>
          <cell r="GB104">
            <v>3.9051</v>
          </cell>
          <cell r="GC104">
            <v>1.696E-3</v>
          </cell>
          <cell r="GD104">
            <v>1784.4</v>
          </cell>
          <cell r="GE104">
            <v>3.8959000000000001</v>
          </cell>
          <cell r="GF104">
            <v>1.683E-3</v>
          </cell>
          <cell r="GG104">
            <v>1780.3</v>
          </cell>
          <cell r="GH104">
            <v>3.8871000000000002</v>
          </cell>
          <cell r="GI104">
            <v>1.6720000000000001E-3</v>
          </cell>
          <cell r="GJ104">
            <v>1776.6</v>
          </cell>
          <cell r="GK104">
            <v>3.8786999999999998</v>
          </cell>
          <cell r="GL104">
            <v>1.6609999999999999E-3</v>
          </cell>
          <cell r="GM104">
            <v>1773</v>
          </cell>
          <cell r="GN104">
            <v>3.8706999999999998</v>
          </cell>
          <cell r="GO104">
            <v>1.65E-3</v>
          </cell>
          <cell r="GP104">
            <v>1769.6</v>
          </cell>
          <cell r="GQ104">
            <v>3.863</v>
          </cell>
          <cell r="GR104">
            <v>1.64E-3</v>
          </cell>
          <cell r="GS104">
            <v>1766.4</v>
          </cell>
          <cell r="GT104">
            <v>3.8555999999999999</v>
          </cell>
          <cell r="GU104">
            <v>1.6310000000000001E-3</v>
          </cell>
          <cell r="GV104">
            <v>1763.4</v>
          </cell>
          <cell r="GW104">
            <v>3.8485</v>
          </cell>
          <cell r="GX104">
            <v>1.622E-3</v>
          </cell>
          <cell r="GY104">
            <v>1760.5</v>
          </cell>
          <cell r="GZ104">
            <v>3.8416000000000001</v>
          </cell>
          <cell r="HA104">
            <v>1.614E-3</v>
          </cell>
          <cell r="HB104">
            <v>1757.8</v>
          </cell>
          <cell r="HC104">
            <v>3.835</v>
          </cell>
          <cell r="HD104">
            <v>1.606E-3</v>
          </cell>
          <cell r="HE104">
            <v>1755.2</v>
          </cell>
          <cell r="HF104">
            <v>3.8285</v>
          </cell>
          <cell r="HG104">
            <v>1.598E-3</v>
          </cell>
          <cell r="HH104">
            <v>1752.7</v>
          </cell>
          <cell r="HI104">
            <v>3.8222999999999998</v>
          </cell>
          <cell r="HJ104">
            <v>1.5900000000000001E-3</v>
          </cell>
          <cell r="HK104">
            <v>1750.4</v>
          </cell>
          <cell r="HL104">
            <v>3.8161999999999998</v>
          </cell>
          <cell r="HM104">
            <v>1.5759999999999999E-3</v>
          </cell>
          <cell r="HN104">
            <v>1745.9</v>
          </cell>
          <cell r="HO104">
            <v>3.8046000000000002</v>
          </cell>
          <cell r="HP104">
            <v>1.5629999999999999E-3</v>
          </cell>
          <cell r="HQ104">
            <v>1741.8</v>
          </cell>
          <cell r="HR104">
            <v>3.7934999999999999</v>
          </cell>
          <cell r="HS104">
            <v>1.5510000000000001E-3</v>
          </cell>
          <cell r="HT104">
            <v>1738.1</v>
          </cell>
          <cell r="HU104">
            <v>3.7829999999999999</v>
          </cell>
          <cell r="HV104">
            <v>1.539E-3</v>
          </cell>
          <cell r="HW104">
            <v>1734.6</v>
          </cell>
          <cell r="HX104">
            <v>3.7728999999999999</v>
          </cell>
          <cell r="HY104">
            <v>1.5280000000000001E-3</v>
          </cell>
          <cell r="HZ104">
            <v>1731.3</v>
          </cell>
          <cell r="IA104">
            <v>3.7631999999999999</v>
          </cell>
          <cell r="IB104">
            <v>1.518E-3</v>
          </cell>
          <cell r="IC104">
            <v>1728.3</v>
          </cell>
          <cell r="ID104">
            <v>3.7538999999999998</v>
          </cell>
          <cell r="IE104">
            <v>1.508E-3</v>
          </cell>
          <cell r="IF104">
            <v>1725.5</v>
          </cell>
          <cell r="IG104">
            <v>3.7450000000000001</v>
          </cell>
          <cell r="IH104">
            <v>1.4989999999999999E-3</v>
          </cell>
          <cell r="II104">
            <v>1722.9</v>
          </cell>
          <cell r="IJ104">
            <v>3.7364000000000002</v>
          </cell>
          <cell r="IK104">
            <v>1.49E-3</v>
          </cell>
          <cell r="IL104">
            <v>1720.5</v>
          </cell>
          <cell r="IM104">
            <v>3.7281</v>
          </cell>
          <cell r="IN104">
            <v>1.4809999999999999E-3</v>
          </cell>
          <cell r="IO104">
            <v>1718.2</v>
          </cell>
          <cell r="IP104">
            <v>3.72</v>
          </cell>
          <cell r="IQ104">
            <v>1.4729999999999999E-3</v>
          </cell>
          <cell r="IR104">
            <v>1716</v>
          </cell>
          <cell r="IS104">
            <v>3.7122000000000002</v>
          </cell>
        </row>
        <row r="105">
          <cell r="A105">
            <v>390</v>
          </cell>
          <cell r="B105">
            <v>306.05</v>
          </cell>
          <cell r="C105">
            <v>3258.9</v>
          </cell>
          <cell r="D105">
            <v>10.6401</v>
          </cell>
          <cell r="E105">
            <v>153.02000000000001</v>
          </cell>
          <cell r="F105">
            <v>3258.9</v>
          </cell>
          <cell r="G105">
            <v>10.3202</v>
          </cell>
          <cell r="H105">
            <v>102.01</v>
          </cell>
          <cell r="I105">
            <v>3258.9</v>
          </cell>
          <cell r="J105">
            <v>10.132999999999999</v>
          </cell>
          <cell r="K105">
            <v>76.510000000000005</v>
          </cell>
          <cell r="L105">
            <v>3258.9</v>
          </cell>
          <cell r="M105">
            <v>10.0002</v>
          </cell>
          <cell r="N105">
            <v>61.21</v>
          </cell>
          <cell r="O105">
            <v>3258.8</v>
          </cell>
          <cell r="P105">
            <v>9.8971999999999998</v>
          </cell>
          <cell r="Q105">
            <v>30.6</v>
          </cell>
          <cell r="R105">
            <v>3258.8</v>
          </cell>
          <cell r="S105">
            <v>9.5771999999999995</v>
          </cell>
          <cell r="T105">
            <v>15.298</v>
          </cell>
          <cell r="U105">
            <v>3258.6</v>
          </cell>
          <cell r="V105">
            <v>9.2571999999999992</v>
          </cell>
          <cell r="W105">
            <v>10.196999999999999</v>
          </cell>
          <cell r="X105">
            <v>3258.4</v>
          </cell>
          <cell r="Y105">
            <v>9.0699000000000005</v>
          </cell>
          <cell r="Z105">
            <v>7.6470000000000002</v>
          </cell>
          <cell r="AA105">
            <v>3258.3</v>
          </cell>
          <cell r="AB105">
            <v>8.9368999999999996</v>
          </cell>
          <cell r="AC105">
            <v>6.117</v>
          </cell>
          <cell r="AD105">
            <v>3258.1</v>
          </cell>
          <cell r="AE105">
            <v>8.8338000000000001</v>
          </cell>
          <cell r="AF105">
            <v>5.0970000000000004</v>
          </cell>
          <cell r="AG105">
            <v>3258</v>
          </cell>
          <cell r="AH105">
            <v>8.7493999999999996</v>
          </cell>
          <cell r="AI105">
            <v>4.3680000000000003</v>
          </cell>
          <cell r="AJ105">
            <v>3257.8</v>
          </cell>
          <cell r="AK105">
            <v>8.6781000000000006</v>
          </cell>
          <cell r="AL105">
            <v>3.8210000000000002</v>
          </cell>
          <cell r="AM105">
            <v>3257.7</v>
          </cell>
          <cell r="AN105">
            <v>8.6163000000000007</v>
          </cell>
          <cell r="AO105">
            <v>3.3959999999999999</v>
          </cell>
          <cell r="AP105">
            <v>3257.5</v>
          </cell>
          <cell r="AQ105">
            <v>8.5617999999999999</v>
          </cell>
          <cell r="AR105">
            <v>3.056</v>
          </cell>
          <cell r="AS105">
            <v>3257.3</v>
          </cell>
          <cell r="AT105">
            <v>8.5129999999999999</v>
          </cell>
          <cell r="AU105">
            <v>1.526</v>
          </cell>
          <cell r="AV105">
            <v>3255.7</v>
          </cell>
          <cell r="AW105">
            <v>8.1913</v>
          </cell>
          <cell r="AX105">
            <v>1.0159</v>
          </cell>
          <cell r="AY105">
            <v>3254.1</v>
          </cell>
          <cell r="AZ105">
            <v>8.0023999999999997</v>
          </cell>
          <cell r="BA105">
            <v>0.76090000000000002</v>
          </cell>
          <cell r="BB105">
            <v>3252.5</v>
          </cell>
          <cell r="BC105">
            <v>7.8678999999999997</v>
          </cell>
          <cell r="BD105">
            <v>0.60780000000000001</v>
          </cell>
          <cell r="BE105">
            <v>3250.9</v>
          </cell>
          <cell r="BF105">
            <v>7.7630999999999997</v>
          </cell>
          <cell r="BG105">
            <v>0.30180000000000001</v>
          </cell>
          <cell r="BH105">
            <v>3242.8</v>
          </cell>
          <cell r="BI105">
            <v>7.4341999999999997</v>
          </cell>
          <cell r="BJ105">
            <v>0.19969999999999999</v>
          </cell>
          <cell r="BK105">
            <v>3234.5</v>
          </cell>
          <cell r="BL105">
            <v>7.2378</v>
          </cell>
          <cell r="BM105">
            <v>0.1487</v>
          </cell>
          <cell r="BN105">
            <v>3226.1</v>
          </cell>
          <cell r="BO105">
            <v>7.0956000000000001</v>
          </cell>
          <cell r="BP105">
            <v>0.11799999999999999</v>
          </cell>
          <cell r="BQ105">
            <v>3217.5</v>
          </cell>
          <cell r="BR105">
            <v>6.9829999999999997</v>
          </cell>
          <cell r="BS105">
            <v>9.7600000000000006E-2</v>
          </cell>
          <cell r="BT105">
            <v>3208.8</v>
          </cell>
          <cell r="BU105">
            <v>6.8890000000000002</v>
          </cell>
          <cell r="BV105">
            <v>8.3000000000000004E-2</v>
          </cell>
          <cell r="BW105">
            <v>3199.9</v>
          </cell>
          <cell r="BX105">
            <v>6.8078000000000003</v>
          </cell>
          <cell r="BY105">
            <v>7.2029999999999997E-2</v>
          </cell>
          <cell r="BZ105">
            <v>3190.8</v>
          </cell>
          <cell r="CA105">
            <v>6.7359</v>
          </cell>
          <cell r="CB105">
            <v>6.3500000000000001E-2</v>
          </cell>
          <cell r="CC105">
            <v>3181.6</v>
          </cell>
          <cell r="CD105">
            <v>6.6710000000000003</v>
          </cell>
          <cell r="CE105">
            <v>5.6660000000000002E-2</v>
          </cell>
          <cell r="CF105">
            <v>3172.2</v>
          </cell>
          <cell r="CG105">
            <v>6.6116000000000001</v>
          </cell>
          <cell r="CH105">
            <v>4.6390000000000001E-2</v>
          </cell>
          <cell r="CI105">
            <v>3152.9</v>
          </cell>
          <cell r="CJ105">
            <v>6.5052000000000003</v>
          </cell>
          <cell r="CK105">
            <v>3.9030000000000002E-2</v>
          </cell>
          <cell r="CL105">
            <v>3132.8</v>
          </cell>
          <cell r="CM105">
            <v>6.4108000000000001</v>
          </cell>
          <cell r="CN105">
            <v>3.3489999999999999E-2</v>
          </cell>
          <cell r="CO105">
            <v>3111.8</v>
          </cell>
          <cell r="CP105">
            <v>6.3247</v>
          </cell>
          <cell r="CQ105">
            <v>2.9159999999999998E-2</v>
          </cell>
          <cell r="CR105">
            <v>3090</v>
          </cell>
          <cell r="CS105">
            <v>6.2446000000000002</v>
          </cell>
          <cell r="CT105">
            <v>2.5680000000000001E-2</v>
          </cell>
          <cell r="CU105">
            <v>3067.1</v>
          </cell>
          <cell r="CV105">
            <v>6.1688999999999998</v>
          </cell>
          <cell r="CW105">
            <v>2.281E-2</v>
          </cell>
          <cell r="CX105">
            <v>3043.2</v>
          </cell>
          <cell r="CY105">
            <v>6.0963000000000003</v>
          </cell>
          <cell r="CZ105">
            <v>2.0400000000000001E-2</v>
          </cell>
          <cell r="DA105">
            <v>3018.1</v>
          </cell>
          <cell r="DB105">
            <v>6.0259</v>
          </cell>
          <cell r="DC105">
            <v>1.8339999999999999E-2</v>
          </cell>
          <cell r="DD105">
            <v>2991.7</v>
          </cell>
          <cell r="DE105">
            <v>5.9569000000000001</v>
          </cell>
          <cell r="DF105">
            <v>1.6559999999999998E-2</v>
          </cell>
          <cell r="DG105">
            <v>2963.8</v>
          </cell>
          <cell r="DH105">
            <v>5.8886000000000003</v>
          </cell>
          <cell r="DI105">
            <v>1.4999999999999999E-2</v>
          </cell>
          <cell r="DJ105">
            <v>2934.3</v>
          </cell>
          <cell r="DK105">
            <v>5.8202999999999996</v>
          </cell>
          <cell r="DL105">
            <v>1.3599999999999999E-2</v>
          </cell>
          <cell r="DM105">
            <v>2902.9</v>
          </cell>
          <cell r="DN105">
            <v>5.7514000000000003</v>
          </cell>
          <cell r="DO105">
            <v>1.235E-2</v>
          </cell>
          <cell r="DP105">
            <v>2869.3</v>
          </cell>
          <cell r="DQ105">
            <v>5.6811999999999996</v>
          </cell>
          <cell r="DR105">
            <v>1.1220000000000001E-2</v>
          </cell>
          <cell r="DS105">
            <v>2833.1</v>
          </cell>
          <cell r="DT105">
            <v>5.6089000000000002</v>
          </cell>
          <cell r="DU105">
            <v>1.0170999999999999E-2</v>
          </cell>
          <cell r="DV105">
            <v>2793.9</v>
          </cell>
          <cell r="DW105">
            <v>5.5335999999999999</v>
          </cell>
          <cell r="DX105">
            <v>9.1970000000000003E-3</v>
          </cell>
          <cell r="DY105">
            <v>2750.8</v>
          </cell>
          <cell r="DZ105">
            <v>5.4539999999999997</v>
          </cell>
          <cell r="EA105">
            <v>8.2760000000000004E-3</v>
          </cell>
          <cell r="EB105">
            <v>2702.8</v>
          </cell>
          <cell r="EC105">
            <v>5.3685</v>
          </cell>
          <cell r="ED105">
            <v>7.3899999999999999E-3</v>
          </cell>
          <cell r="EE105">
            <v>2648.2</v>
          </cell>
          <cell r="EF105">
            <v>5.2744</v>
          </cell>
          <cell r="EG105">
            <v>6.515E-3</v>
          </cell>
          <cell r="EH105">
            <v>2584.1999999999998</v>
          </cell>
          <cell r="EI105">
            <v>5.1673</v>
          </cell>
          <cell r="EJ105">
            <v>5.6189999999999999E-3</v>
          </cell>
          <cell r="EK105">
            <v>2505.3000000000002</v>
          </cell>
          <cell r="EL105">
            <v>5.0392000000000001</v>
          </cell>
          <cell r="EM105">
            <v>4.6490000000000004E-3</v>
          </cell>
          <cell r="EN105">
            <v>2400.3000000000002</v>
          </cell>
          <cell r="EO105">
            <v>4.8731</v>
          </cell>
          <cell r="EP105">
            <v>3.568E-3</v>
          </cell>
          <cell r="EQ105">
            <v>2250.6</v>
          </cell>
          <cell r="ER105">
            <v>4.6413000000000002</v>
          </cell>
          <cell r="ES105">
            <v>2.745E-3</v>
          </cell>
          <cell r="ET105">
            <v>2103.1999999999998</v>
          </cell>
          <cell r="EU105">
            <v>4.4142999999999999</v>
          </cell>
          <cell r="EV105">
            <v>2.4039999999999999E-3</v>
          </cell>
          <cell r="EW105">
            <v>2028.4</v>
          </cell>
          <cell r="EX105">
            <v>4.2976000000000001</v>
          </cell>
          <cell r="EY105">
            <v>2.238E-3</v>
          </cell>
          <cell r="EZ105">
            <v>1987.3</v>
          </cell>
          <cell r="FA105">
            <v>4.2321</v>
          </cell>
          <cell r="FB105">
            <v>2.1350000000000002E-3</v>
          </cell>
          <cell r="FC105">
            <v>1960</v>
          </cell>
          <cell r="FD105">
            <v>4.1875999999999998</v>
          </cell>
          <cell r="FE105">
            <v>2.062E-3</v>
          </cell>
          <cell r="FF105">
            <v>1939.7</v>
          </cell>
          <cell r="FG105">
            <v>4.1538000000000004</v>
          </cell>
          <cell r="FH105">
            <v>2.006E-3</v>
          </cell>
          <cell r="FI105">
            <v>1923.5</v>
          </cell>
          <cell r="FJ105">
            <v>4.1265000000000001</v>
          </cell>
          <cell r="FK105">
            <v>1.9620000000000002E-3</v>
          </cell>
          <cell r="FL105">
            <v>1910.2</v>
          </cell>
          <cell r="FM105">
            <v>4.1033999999999997</v>
          </cell>
          <cell r="FN105">
            <v>1.9239999999999999E-3</v>
          </cell>
          <cell r="FO105">
            <v>1898.9</v>
          </cell>
          <cell r="FP105">
            <v>4.0834000000000001</v>
          </cell>
          <cell r="FQ105">
            <v>1.8929999999999999E-3</v>
          </cell>
          <cell r="FR105">
            <v>1889.1</v>
          </cell>
          <cell r="FS105">
            <v>4.0656999999999996</v>
          </cell>
          <cell r="FT105">
            <v>1.8649999999999999E-3</v>
          </cell>
          <cell r="FU105">
            <v>1880.4</v>
          </cell>
          <cell r="FV105">
            <v>4.0488999999999997</v>
          </cell>
          <cell r="FW105">
            <v>1.8400000000000001E-3</v>
          </cell>
          <cell r="FX105">
            <v>1872.7</v>
          </cell>
          <cell r="FY105">
            <v>4.0354000000000001</v>
          </cell>
          <cell r="FZ105">
            <v>1.818E-3</v>
          </cell>
          <cell r="GA105">
            <v>1865.7</v>
          </cell>
          <cell r="GB105">
            <v>4.0221</v>
          </cell>
          <cell r="GC105">
            <v>1.799E-3</v>
          </cell>
          <cell r="GD105">
            <v>1859.4</v>
          </cell>
          <cell r="GE105">
            <v>4.0098000000000003</v>
          </cell>
          <cell r="GF105">
            <v>1.7799999999999999E-3</v>
          </cell>
          <cell r="GG105">
            <v>1853.6</v>
          </cell>
          <cell r="GH105">
            <v>3.9983</v>
          </cell>
          <cell r="GI105">
            <v>1.7639999999999999E-3</v>
          </cell>
          <cell r="GJ105">
            <v>1848.2</v>
          </cell>
          <cell r="GK105">
            <v>3.9876</v>
          </cell>
          <cell r="GL105">
            <v>1.748E-3</v>
          </cell>
          <cell r="GM105">
            <v>1843.2</v>
          </cell>
          <cell r="GN105">
            <v>3.9773999999999998</v>
          </cell>
          <cell r="GO105">
            <v>1.7340000000000001E-3</v>
          </cell>
          <cell r="GP105">
            <v>1838.6</v>
          </cell>
          <cell r="GQ105">
            <v>3.9678</v>
          </cell>
          <cell r="GR105">
            <v>1.7210000000000001E-3</v>
          </cell>
          <cell r="GS105">
            <v>1834.2</v>
          </cell>
          <cell r="GT105">
            <v>3.9586999999999999</v>
          </cell>
          <cell r="GU105">
            <v>1.7080000000000001E-3</v>
          </cell>
          <cell r="GV105">
            <v>1830.2</v>
          </cell>
          <cell r="GW105">
            <v>3.9499</v>
          </cell>
          <cell r="GX105">
            <v>1.6969999999999999E-3</v>
          </cell>
          <cell r="GY105">
            <v>1820.3</v>
          </cell>
          <cell r="GZ105">
            <v>3.9416000000000002</v>
          </cell>
          <cell r="HA105">
            <v>1.6850000000000001E-3</v>
          </cell>
          <cell r="HB105">
            <v>1822.7</v>
          </cell>
          <cell r="HC105">
            <v>3.9336000000000002</v>
          </cell>
          <cell r="HD105">
            <v>1.6750000000000001E-3</v>
          </cell>
          <cell r="HE105">
            <v>1819.3</v>
          </cell>
          <cell r="HF105">
            <v>3.9258999999999999</v>
          </cell>
          <cell r="HG105">
            <v>1.665E-3</v>
          </cell>
          <cell r="HH105">
            <v>1816.1</v>
          </cell>
          <cell r="HI105">
            <v>3.9184999999999999</v>
          </cell>
          <cell r="HJ105">
            <v>1.655E-3</v>
          </cell>
          <cell r="HK105">
            <v>1813</v>
          </cell>
          <cell r="HL105">
            <v>3.9114</v>
          </cell>
          <cell r="HM105">
            <v>1.637E-3</v>
          </cell>
          <cell r="HN105">
            <v>1807.3</v>
          </cell>
          <cell r="HO105">
            <v>3.8978000000000002</v>
          </cell>
          <cell r="HP105">
            <v>1.621E-3</v>
          </cell>
          <cell r="HQ105">
            <v>1802</v>
          </cell>
          <cell r="HR105">
            <v>3.8849999999999998</v>
          </cell>
          <cell r="HS105">
            <v>1.606E-3</v>
          </cell>
          <cell r="HT105">
            <v>1797.3</v>
          </cell>
          <cell r="HU105">
            <v>3.8729</v>
          </cell>
          <cell r="HV105">
            <v>1.591E-3</v>
          </cell>
          <cell r="HW105">
            <v>1792.9</v>
          </cell>
          <cell r="HX105">
            <v>3.8614000000000002</v>
          </cell>
          <cell r="HY105">
            <v>1.578E-3</v>
          </cell>
          <cell r="HZ105">
            <v>1788.8</v>
          </cell>
          <cell r="IA105">
            <v>3.8504999999999998</v>
          </cell>
          <cell r="IB105">
            <v>1.5659999999999999E-3</v>
          </cell>
          <cell r="IC105">
            <v>1785</v>
          </cell>
          <cell r="ID105">
            <v>3.8401000000000001</v>
          </cell>
          <cell r="IE105">
            <v>1.554E-3</v>
          </cell>
          <cell r="IF105">
            <v>1781.5</v>
          </cell>
          <cell r="IG105">
            <v>3.8300999999999998</v>
          </cell>
          <cell r="IH105">
            <v>1.5430000000000001E-3</v>
          </cell>
          <cell r="II105">
            <v>1778.3</v>
          </cell>
          <cell r="IJ105">
            <v>3.8206000000000002</v>
          </cell>
          <cell r="IK105">
            <v>1.5330000000000001E-3</v>
          </cell>
          <cell r="IL105">
            <v>1775.3</v>
          </cell>
          <cell r="IM105">
            <v>3.8113000000000001</v>
          </cell>
          <cell r="IN105">
            <v>1.523E-3</v>
          </cell>
          <cell r="IO105">
            <v>1772.4</v>
          </cell>
          <cell r="IP105">
            <v>3.8025000000000002</v>
          </cell>
          <cell r="IQ105">
            <v>1.513E-3</v>
          </cell>
          <cell r="IR105">
            <v>1769.8</v>
          </cell>
          <cell r="IS105">
            <v>3.7938999999999998</v>
          </cell>
        </row>
        <row r="106">
          <cell r="A106">
            <v>400</v>
          </cell>
          <cell r="B106">
            <v>310.66000000000003</v>
          </cell>
          <cell r="C106">
            <v>3279.5</v>
          </cell>
          <cell r="D106">
            <v>10.6709</v>
          </cell>
          <cell r="E106">
            <v>155.33000000000001</v>
          </cell>
          <cell r="F106">
            <v>3279.5</v>
          </cell>
          <cell r="G106">
            <v>10.351000000000001</v>
          </cell>
          <cell r="H106">
            <v>103.55</v>
          </cell>
          <cell r="I106">
            <v>3279.5</v>
          </cell>
          <cell r="J106">
            <v>10.164</v>
          </cell>
          <cell r="K106">
            <v>77.66</v>
          </cell>
          <cell r="L106">
            <v>3279.5</v>
          </cell>
          <cell r="M106">
            <v>10.031000000000001</v>
          </cell>
          <cell r="N106">
            <v>62.13</v>
          </cell>
          <cell r="O106">
            <v>3279.4</v>
          </cell>
          <cell r="P106">
            <v>9.9280000000000008</v>
          </cell>
          <cell r="Q106">
            <v>31.06</v>
          </cell>
          <cell r="R106">
            <v>3279.4</v>
          </cell>
          <cell r="S106">
            <v>9.6081000000000003</v>
          </cell>
          <cell r="T106">
            <v>15.529</v>
          </cell>
          <cell r="U106">
            <v>3279.2</v>
          </cell>
          <cell r="V106">
            <v>9.2880000000000003</v>
          </cell>
          <cell r="W106">
            <v>10.351000000000001</v>
          </cell>
          <cell r="X106">
            <v>3279.1</v>
          </cell>
          <cell r="Y106">
            <v>9.1006999999999998</v>
          </cell>
          <cell r="Z106">
            <v>7.7629999999999999</v>
          </cell>
          <cell r="AA106">
            <v>3278.9</v>
          </cell>
          <cell r="AB106">
            <v>8.9678000000000004</v>
          </cell>
          <cell r="AC106">
            <v>6.2089999999999996</v>
          </cell>
          <cell r="AD106">
            <v>3278.7</v>
          </cell>
          <cell r="AE106">
            <v>8.8645999999999994</v>
          </cell>
          <cell r="AF106">
            <v>5.1740000000000004</v>
          </cell>
          <cell r="AG106">
            <v>3278.6</v>
          </cell>
          <cell r="AH106">
            <v>8.7803000000000004</v>
          </cell>
          <cell r="AI106">
            <v>4.4340000000000002</v>
          </cell>
          <cell r="AJ106">
            <v>3278.4</v>
          </cell>
          <cell r="AK106">
            <v>8.7089999999999996</v>
          </cell>
          <cell r="AL106">
            <v>3.879</v>
          </cell>
          <cell r="AM106">
            <v>3278.3</v>
          </cell>
          <cell r="AN106">
            <v>8.6471999999999998</v>
          </cell>
          <cell r="AO106">
            <v>3.448</v>
          </cell>
          <cell r="AP106">
            <v>3278.1</v>
          </cell>
          <cell r="AQ106">
            <v>8.5927000000000007</v>
          </cell>
          <cell r="AR106">
            <v>3.1030000000000002</v>
          </cell>
          <cell r="AS106">
            <v>3278</v>
          </cell>
          <cell r="AT106">
            <v>8.5439000000000007</v>
          </cell>
          <cell r="AU106">
            <v>1.5489999999999999</v>
          </cell>
          <cell r="AV106">
            <v>3276.5</v>
          </cell>
          <cell r="AW106">
            <v>8.2223000000000006</v>
          </cell>
          <cell r="AX106">
            <v>1.0315000000000001</v>
          </cell>
          <cell r="AY106">
            <v>3274.9</v>
          </cell>
          <cell r="AZ106">
            <v>8.0335000000000001</v>
          </cell>
          <cell r="BA106">
            <v>0.77259999999999995</v>
          </cell>
          <cell r="BB106">
            <v>3273.4</v>
          </cell>
          <cell r="BC106">
            <v>7.8990999999999998</v>
          </cell>
          <cell r="BD106">
            <v>0.61719999999999997</v>
          </cell>
          <cell r="BE106">
            <v>3271.8</v>
          </cell>
          <cell r="BF106">
            <v>7.7944000000000004</v>
          </cell>
          <cell r="BG106">
            <v>0.30659999999999998</v>
          </cell>
          <cell r="BH106">
            <v>3264</v>
          </cell>
          <cell r="BI106">
            <v>7.4606000000000003</v>
          </cell>
          <cell r="BJ106">
            <v>0.20300000000000001</v>
          </cell>
          <cell r="BK106">
            <v>3256.1</v>
          </cell>
          <cell r="BL106">
            <v>7.2701000000000002</v>
          </cell>
          <cell r="BM106">
            <v>0.1512</v>
          </cell>
          <cell r="BN106">
            <v>3248.1</v>
          </cell>
          <cell r="BO106">
            <v>7.1284999999999998</v>
          </cell>
          <cell r="BP106">
            <v>0.1201</v>
          </cell>
          <cell r="BQ106">
            <v>3239.9</v>
          </cell>
          <cell r="BR106">
            <v>7.0164999999999997</v>
          </cell>
          <cell r="BS106">
            <v>9.9330000000000002E-2</v>
          </cell>
          <cell r="BT106">
            <v>3231.6</v>
          </cell>
          <cell r="BU106">
            <v>6.9230999999999998</v>
          </cell>
          <cell r="BV106">
            <v>8.4510000000000002E-2</v>
          </cell>
          <cell r="BW106">
            <v>3223.1</v>
          </cell>
          <cell r="BX106">
            <v>6.8426</v>
          </cell>
          <cell r="BY106">
            <v>7.3389999999999997E-2</v>
          </cell>
          <cell r="BZ106">
            <v>3214.5</v>
          </cell>
          <cell r="CA106">
            <v>6.7713000000000001</v>
          </cell>
          <cell r="CB106">
            <v>6.4729999999999996E-2</v>
          </cell>
          <cell r="CC106">
            <v>3205.8</v>
          </cell>
          <cell r="CD106">
            <v>6.7070999999999996</v>
          </cell>
          <cell r="CE106">
            <v>5.7799999999999997E-2</v>
          </cell>
          <cell r="CF106">
            <v>3196.9</v>
          </cell>
          <cell r="CG106">
            <v>6.6486000000000001</v>
          </cell>
          <cell r="CH106">
            <v>4.7379999999999999E-2</v>
          </cell>
          <cell r="CI106">
            <v>3178.6</v>
          </cell>
          <cell r="CJ106">
            <v>6.5438000000000001</v>
          </cell>
          <cell r="CK106">
            <v>3.9919999999999997E-2</v>
          </cell>
          <cell r="CL106">
            <v>3159.7</v>
          </cell>
          <cell r="CM106">
            <v>6.4511000000000003</v>
          </cell>
          <cell r="CN106">
            <v>3.431E-2</v>
          </cell>
          <cell r="CO106">
            <v>3140.1</v>
          </cell>
          <cell r="CP106">
            <v>6.367</v>
          </cell>
          <cell r="CQ106">
            <v>2.9929999999999998E-2</v>
          </cell>
          <cell r="CR106">
            <v>3119.7</v>
          </cell>
          <cell r="CS106">
            <v>6.2891000000000004</v>
          </cell>
          <cell r="CT106">
            <v>2.6409999999999999E-2</v>
          </cell>
          <cell r="CU106">
            <v>3098.5</v>
          </cell>
          <cell r="CV106">
            <v>6.2157999999999998</v>
          </cell>
          <cell r="CW106">
            <v>2.351E-2</v>
          </cell>
          <cell r="CX106">
            <v>3076.4</v>
          </cell>
          <cell r="CY106">
            <v>6.1459999999999999</v>
          </cell>
          <cell r="CZ106">
            <v>2.1080000000000002E-2</v>
          </cell>
          <cell r="DA106">
            <v>3053.3</v>
          </cell>
          <cell r="DB106">
            <v>6.0787000000000004</v>
          </cell>
          <cell r="DC106">
            <v>1.9009999999999999E-2</v>
          </cell>
          <cell r="DD106">
            <v>3029.3</v>
          </cell>
          <cell r="DE106">
            <v>6.0132000000000003</v>
          </cell>
          <cell r="DF106">
            <v>1.7219999999999999E-2</v>
          </cell>
          <cell r="DG106">
            <v>3004</v>
          </cell>
          <cell r="DH106">
            <v>5.9488000000000003</v>
          </cell>
          <cell r="DI106">
            <v>1.566E-2</v>
          </cell>
          <cell r="DJ106">
            <v>2977.6</v>
          </cell>
          <cell r="DK106">
            <v>5.8851000000000004</v>
          </cell>
          <cell r="DL106">
            <v>1.427E-2</v>
          </cell>
          <cell r="DM106">
            <v>2949.7</v>
          </cell>
          <cell r="DN106">
            <v>5.8215000000000003</v>
          </cell>
          <cell r="DO106">
            <v>1.303E-2</v>
          </cell>
          <cell r="DP106">
            <v>2920.2</v>
          </cell>
          <cell r="DQ106">
            <v>5.7575000000000003</v>
          </cell>
          <cell r="DR106">
            <v>1.191E-2</v>
          </cell>
          <cell r="DS106">
            <v>2889</v>
          </cell>
          <cell r="DT106">
            <v>5.6925999999999997</v>
          </cell>
          <cell r="DU106">
            <v>1.089E-2</v>
          </cell>
          <cell r="DV106">
            <v>2855.7</v>
          </cell>
          <cell r="DW106">
            <v>5.6261999999999999</v>
          </cell>
          <cell r="DX106">
            <v>9.9520000000000008E-3</v>
          </cell>
          <cell r="DY106">
            <v>2820.1</v>
          </cell>
          <cell r="DZ106">
            <v>5.5578000000000003</v>
          </cell>
          <cell r="EA106">
            <v>9.0799999999999995E-3</v>
          </cell>
          <cell r="EB106">
            <v>2781.6</v>
          </cell>
          <cell r="EC106">
            <v>5.4865000000000004</v>
          </cell>
          <cell r="ED106">
            <v>8.2620000000000002E-3</v>
          </cell>
          <cell r="EE106">
            <v>2739.7</v>
          </cell>
          <cell r="EF106">
            <v>5.4114000000000004</v>
          </cell>
          <cell r="EG106">
            <v>7.4850000000000003E-3</v>
          </cell>
          <cell r="EH106">
            <v>2693.6</v>
          </cell>
          <cell r="EI106">
            <v>5.3311000000000002</v>
          </cell>
          <cell r="EJ106">
            <v>6.7380000000000001E-3</v>
          </cell>
          <cell r="EK106">
            <v>2642</v>
          </cell>
          <cell r="EL106">
            <v>5.2439</v>
          </cell>
          <cell r="EM106">
            <v>6.0089999999999996E-3</v>
          </cell>
          <cell r="EN106">
            <v>2583.1999999999998</v>
          </cell>
          <cell r="EO106">
            <v>5.1471999999999998</v>
          </cell>
          <cell r="EP106">
            <v>5.287E-3</v>
          </cell>
          <cell r="EQ106">
            <v>2514.9</v>
          </cell>
          <cell r="ER106">
            <v>5.0373000000000001</v>
          </cell>
          <cell r="ES106">
            <v>4.5640000000000003E-3</v>
          </cell>
          <cell r="ET106">
            <v>2433.9</v>
          </cell>
          <cell r="EU106">
            <v>4.9097</v>
          </cell>
          <cell r="EV106">
            <v>3.8570000000000002E-3</v>
          </cell>
          <cell r="EW106">
            <v>2339.3000000000002</v>
          </cell>
          <cell r="EX106">
            <v>4.7629000000000001</v>
          </cell>
          <cell r="EY106">
            <v>3.2399999999999998E-3</v>
          </cell>
          <cell r="EZ106">
            <v>2240.6</v>
          </cell>
          <cell r="FA106">
            <v>4.6109999999999998</v>
          </cell>
          <cell r="FB106">
            <v>2.8059999999999999E-3</v>
          </cell>
          <cell r="FC106">
            <v>2159.1</v>
          </cell>
          <cell r="FD106">
            <v>4.4854000000000003</v>
          </cell>
          <cell r="FE106">
            <v>2.5400000000000002E-3</v>
          </cell>
          <cell r="FF106">
            <v>2102.3000000000002</v>
          </cell>
          <cell r="FG106">
            <v>4.3971</v>
          </cell>
          <cell r="FH106">
            <v>2.372E-3</v>
          </cell>
          <cell r="FI106">
            <v>2062.9</v>
          </cell>
          <cell r="FJ106">
            <v>4.3349000000000002</v>
          </cell>
          <cell r="FK106">
            <v>2.2569999999999999E-3</v>
          </cell>
          <cell r="FL106">
            <v>2034</v>
          </cell>
          <cell r="FM106">
            <v>4.2885999999999997</v>
          </cell>
          <cell r="FN106">
            <v>2.173E-3</v>
          </cell>
          <cell r="FO106">
            <v>2011.7</v>
          </cell>
          <cell r="FP106">
            <v>4.2521000000000004</v>
          </cell>
          <cell r="FQ106">
            <v>2.1069999999999999E-3</v>
          </cell>
          <cell r="FR106">
            <v>1993.6</v>
          </cell>
          <cell r="FS106">
            <v>4.2221000000000002</v>
          </cell>
          <cell r="FT106">
            <v>2.0539999999999998E-3</v>
          </cell>
          <cell r="FU106">
            <v>1978.5</v>
          </cell>
          <cell r="FV106">
            <v>4.1966000000000001</v>
          </cell>
          <cell r="FW106">
            <v>2.0100000000000001E-3</v>
          </cell>
          <cell r="FX106">
            <v>1965.6</v>
          </cell>
          <cell r="FY106">
            <v>4.1745000000000001</v>
          </cell>
          <cell r="FZ106">
            <v>1.9719999999999998E-3</v>
          </cell>
          <cell r="GA106">
            <v>1954.4</v>
          </cell>
          <cell r="GB106">
            <v>4.1548999999999996</v>
          </cell>
          <cell r="GC106">
            <v>1.939E-3</v>
          </cell>
          <cell r="GD106">
            <v>1944.5</v>
          </cell>
          <cell r="GE106">
            <v>4.1372999999999998</v>
          </cell>
          <cell r="GF106">
            <v>1.9109999999999999E-3</v>
          </cell>
          <cell r="GG106">
            <v>1935.7</v>
          </cell>
          <cell r="GH106">
            <v>4.1212999999999997</v>
          </cell>
          <cell r="GI106">
            <v>1.885E-3</v>
          </cell>
          <cell r="GJ106">
            <v>1927.8</v>
          </cell>
          <cell r="GK106">
            <v>4.1067</v>
          </cell>
          <cell r="GL106">
            <v>1.8619999999999999E-3</v>
          </cell>
          <cell r="GM106">
            <v>1920.5</v>
          </cell>
          <cell r="GN106">
            <v>4.0930999999999997</v>
          </cell>
          <cell r="GO106">
            <v>1.841E-3</v>
          </cell>
          <cell r="GP106">
            <v>1913.9</v>
          </cell>
          <cell r="GQ106">
            <v>4.0805999999999996</v>
          </cell>
          <cell r="GR106">
            <v>1.8220000000000001E-3</v>
          </cell>
          <cell r="GS106">
            <v>1907.8</v>
          </cell>
          <cell r="GT106">
            <v>4.0688000000000004</v>
          </cell>
          <cell r="GU106">
            <v>1.804E-3</v>
          </cell>
          <cell r="GV106">
            <v>1902.2</v>
          </cell>
          <cell r="GW106">
            <v>4.0576999999999996</v>
          </cell>
          <cell r="GX106">
            <v>1.7880000000000001E-3</v>
          </cell>
          <cell r="GY106">
            <v>1897</v>
          </cell>
          <cell r="GZ106">
            <v>4.0472999999999999</v>
          </cell>
          <cell r="HA106">
            <v>1.7719999999999999E-3</v>
          </cell>
          <cell r="HB106">
            <v>1892.1</v>
          </cell>
          <cell r="HC106">
            <v>4.0373999999999999</v>
          </cell>
          <cell r="HD106">
            <v>1.758E-3</v>
          </cell>
          <cell r="HE106">
            <v>1887.5</v>
          </cell>
          <cell r="HF106">
            <v>4.0278999999999998</v>
          </cell>
          <cell r="HG106">
            <v>1.745E-3</v>
          </cell>
          <cell r="HH106">
            <v>1883.2</v>
          </cell>
          <cell r="HI106">
            <v>4.0189000000000004</v>
          </cell>
          <cell r="HJ106">
            <v>1.732E-3</v>
          </cell>
          <cell r="HK106">
            <v>1879.1</v>
          </cell>
          <cell r="HL106">
            <v>4.0103</v>
          </cell>
          <cell r="HM106">
            <v>1.709E-3</v>
          </cell>
          <cell r="HN106">
            <v>1871.7</v>
          </cell>
          <cell r="HO106">
            <v>3.9942000000000002</v>
          </cell>
          <cell r="HP106">
            <v>1.688E-3</v>
          </cell>
          <cell r="HQ106">
            <v>1865</v>
          </cell>
          <cell r="HR106">
            <v>3.9790999999999999</v>
          </cell>
          <cell r="HS106">
            <v>1.6689999999999999E-3</v>
          </cell>
          <cell r="HT106">
            <v>1858.9</v>
          </cell>
          <cell r="HU106">
            <v>3.9651000000000001</v>
          </cell>
          <cell r="HV106">
            <v>1.6509999999999999E-3</v>
          </cell>
          <cell r="HW106">
            <v>1853.3</v>
          </cell>
          <cell r="HX106">
            <v>3.9519000000000002</v>
          </cell>
          <cell r="HY106">
            <v>1.635E-3</v>
          </cell>
          <cell r="HZ106">
            <v>1848.2</v>
          </cell>
          <cell r="IA106">
            <v>3.9394999999999998</v>
          </cell>
          <cell r="IB106">
            <v>1.6199999999999999E-3</v>
          </cell>
          <cell r="IC106">
            <v>1843.6</v>
          </cell>
          <cell r="ID106">
            <v>3.9277000000000002</v>
          </cell>
          <cell r="IE106">
            <v>1.606E-3</v>
          </cell>
          <cell r="IF106">
            <v>1839.2</v>
          </cell>
          <cell r="IG106">
            <v>3.9165000000000001</v>
          </cell>
          <cell r="IH106">
            <v>1.593E-3</v>
          </cell>
          <cell r="II106">
            <v>1835.2</v>
          </cell>
          <cell r="IJ106">
            <v>3.9058000000000002</v>
          </cell>
          <cell r="IK106">
            <v>1.58E-3</v>
          </cell>
          <cell r="IL106">
            <v>1831.5</v>
          </cell>
          <cell r="IM106">
            <v>3.8955000000000002</v>
          </cell>
          <cell r="IN106">
            <v>1.5690000000000001E-3</v>
          </cell>
          <cell r="IO106">
            <v>1828</v>
          </cell>
          <cell r="IP106">
            <v>3.8856000000000002</v>
          </cell>
          <cell r="IQ106">
            <v>1.5579999999999999E-3</v>
          </cell>
          <cell r="IR106">
            <v>1824.7</v>
          </cell>
          <cell r="IS106">
            <v>3.8761999999999999</v>
          </cell>
        </row>
        <row r="107">
          <cell r="A107">
            <v>410</v>
          </cell>
          <cell r="B107">
            <v>315.27999999999997</v>
          </cell>
          <cell r="C107">
            <v>3300.1</v>
          </cell>
          <cell r="D107">
            <v>10.701000000000001</v>
          </cell>
          <cell r="E107">
            <v>157.63999999999999</v>
          </cell>
          <cell r="F107">
            <v>3300.1</v>
          </cell>
          <cell r="G107">
            <v>10.381</v>
          </cell>
          <cell r="H107">
            <v>105.09</v>
          </cell>
          <cell r="I107">
            <v>3300.1</v>
          </cell>
          <cell r="J107">
            <v>10.194000000000001</v>
          </cell>
          <cell r="K107">
            <v>78.819999999999993</v>
          </cell>
          <cell r="L107">
            <v>3300.1</v>
          </cell>
          <cell r="M107">
            <v>10.061</v>
          </cell>
          <cell r="N107">
            <v>63.05</v>
          </cell>
          <cell r="O107">
            <v>3300.1</v>
          </cell>
          <cell r="P107">
            <v>9.9585000000000008</v>
          </cell>
          <cell r="Q107">
            <v>31.52</v>
          </cell>
          <cell r="R107">
            <v>3300</v>
          </cell>
          <cell r="S107">
            <v>9.6385000000000005</v>
          </cell>
          <cell r="T107">
            <v>15.76</v>
          </cell>
          <cell r="U107">
            <v>3299.9</v>
          </cell>
          <cell r="V107">
            <v>9.3185000000000002</v>
          </cell>
          <cell r="W107">
            <v>10.505000000000001</v>
          </cell>
          <cell r="X107">
            <v>3299.7</v>
          </cell>
          <cell r="Y107">
            <v>9.1311999999999998</v>
          </cell>
          <cell r="Z107">
            <v>7.8780000000000001</v>
          </cell>
          <cell r="AA107">
            <v>3299.6</v>
          </cell>
          <cell r="AB107">
            <v>8.9983000000000004</v>
          </cell>
          <cell r="AC107">
            <v>6.3019999999999996</v>
          </cell>
          <cell r="AD107">
            <v>3299.4</v>
          </cell>
          <cell r="AE107">
            <v>8.8950999999999993</v>
          </cell>
          <cell r="AF107">
            <v>5.2510000000000003</v>
          </cell>
          <cell r="AG107">
            <v>3299.3</v>
          </cell>
          <cell r="AH107">
            <v>8.8108000000000004</v>
          </cell>
          <cell r="AI107">
            <v>4.5</v>
          </cell>
          <cell r="AJ107">
            <v>3299.1</v>
          </cell>
          <cell r="AK107">
            <v>8.7394999999999996</v>
          </cell>
          <cell r="AL107">
            <v>3.9369999999999998</v>
          </cell>
          <cell r="AM107">
            <v>3299</v>
          </cell>
          <cell r="AN107">
            <v>8.6776999999999997</v>
          </cell>
          <cell r="AO107">
            <v>3.4990000000000001</v>
          </cell>
          <cell r="AP107">
            <v>3298.8</v>
          </cell>
          <cell r="AQ107">
            <v>8.6232000000000006</v>
          </cell>
          <cell r="AR107">
            <v>3.149</v>
          </cell>
          <cell r="AS107">
            <v>3298.7</v>
          </cell>
          <cell r="AT107">
            <v>8.5744000000000007</v>
          </cell>
          <cell r="AU107">
            <v>1.5720000000000001</v>
          </cell>
          <cell r="AV107">
            <v>3297.2</v>
          </cell>
          <cell r="AW107">
            <v>8.2530000000000001</v>
          </cell>
          <cell r="AX107">
            <v>1.0469999999999999</v>
          </cell>
          <cell r="AY107">
            <v>3295.7</v>
          </cell>
          <cell r="AZ107">
            <v>8.0641999999999996</v>
          </cell>
          <cell r="BA107">
            <v>0.7843</v>
          </cell>
          <cell r="BB107">
            <v>3294.3</v>
          </cell>
          <cell r="BC107">
            <v>7.9298999999999999</v>
          </cell>
          <cell r="BD107">
            <v>0.62660000000000005</v>
          </cell>
          <cell r="BE107">
            <v>3292.8</v>
          </cell>
          <cell r="BF107">
            <v>7.8253000000000004</v>
          </cell>
          <cell r="BG107">
            <v>0.31130000000000002</v>
          </cell>
          <cell r="BH107">
            <v>3285.3</v>
          </cell>
          <cell r="BI107">
            <v>7.4973999999999998</v>
          </cell>
          <cell r="BJ107">
            <v>0.20619999999999999</v>
          </cell>
          <cell r="BK107">
            <v>3277.7</v>
          </cell>
          <cell r="BL107">
            <v>7.3019999999999996</v>
          </cell>
          <cell r="BM107">
            <v>0.15359999999999999</v>
          </cell>
          <cell r="BN107">
            <v>3270</v>
          </cell>
          <cell r="BO107">
            <v>7.1608999999999998</v>
          </cell>
          <cell r="BP107">
            <v>0.1221</v>
          </cell>
          <cell r="BQ107">
            <v>3262.2</v>
          </cell>
          <cell r="BR107">
            <v>7.0494000000000003</v>
          </cell>
          <cell r="BS107">
            <v>0.10105</v>
          </cell>
          <cell r="BT107">
            <v>3254.3</v>
          </cell>
          <cell r="BU107">
            <v>6.9565999999999999</v>
          </cell>
          <cell r="BV107">
            <v>8.6019999999999999E-2</v>
          </cell>
          <cell r="BW107">
            <v>3246.2</v>
          </cell>
          <cell r="BX107">
            <v>6.8765999999999998</v>
          </cell>
          <cell r="BY107">
            <v>7.4730000000000005E-2</v>
          </cell>
          <cell r="BZ107">
            <v>3238</v>
          </cell>
          <cell r="CA107">
            <v>6.806</v>
          </cell>
          <cell r="CB107">
            <v>6.5949999999999995E-2</v>
          </cell>
          <cell r="CC107">
            <v>3229.7</v>
          </cell>
          <cell r="CD107">
            <v>6.7424999999999997</v>
          </cell>
          <cell r="CE107">
            <v>5.8909999999999997E-2</v>
          </cell>
          <cell r="CF107">
            <v>3221.3</v>
          </cell>
          <cell r="CG107">
            <v>6.6844999999999999</v>
          </cell>
          <cell r="CH107">
            <v>4.8349999999999997E-2</v>
          </cell>
          <cell r="CI107">
            <v>3204</v>
          </cell>
          <cell r="CJ107">
            <v>6.5811999999999999</v>
          </cell>
          <cell r="CK107">
            <v>4.079E-2</v>
          </cell>
          <cell r="CL107">
            <v>3186.1</v>
          </cell>
          <cell r="CM107">
            <v>6.49</v>
          </cell>
          <cell r="CN107">
            <v>3.5110000000000002E-2</v>
          </cell>
          <cell r="CO107">
            <v>3167.7</v>
          </cell>
          <cell r="CP107">
            <v>6.4076000000000004</v>
          </cell>
          <cell r="CQ107">
            <v>3.0669999999999999E-2</v>
          </cell>
          <cell r="CR107">
            <v>3148.5</v>
          </cell>
          <cell r="CS107">
            <v>6.3315999999999999</v>
          </cell>
          <cell r="CT107">
            <v>2.7109999999999999E-2</v>
          </cell>
          <cell r="CU107">
            <v>3128.7</v>
          </cell>
          <cell r="CV107">
            <v>6.2605000000000004</v>
          </cell>
          <cell r="CW107">
            <v>2.418E-2</v>
          </cell>
          <cell r="CX107">
            <v>3108.2</v>
          </cell>
          <cell r="CY107">
            <v>6.1928999999999998</v>
          </cell>
          <cell r="CZ107">
            <v>2.1729999999999999E-2</v>
          </cell>
          <cell r="DA107">
            <v>3086.9</v>
          </cell>
          <cell r="DB107">
            <v>6.1281999999999996</v>
          </cell>
          <cell r="DC107">
            <v>1.9640000000000001E-2</v>
          </cell>
          <cell r="DD107">
            <v>3064.8</v>
          </cell>
          <cell r="DE107">
            <v>6.0655000000000001</v>
          </cell>
          <cell r="DF107">
            <v>1.7840000000000002E-2</v>
          </cell>
          <cell r="DG107">
            <v>3041.7</v>
          </cell>
          <cell r="DH107">
            <v>6.0044000000000004</v>
          </cell>
          <cell r="DI107">
            <v>1.627E-2</v>
          </cell>
          <cell r="DJ107">
            <v>3017.7</v>
          </cell>
          <cell r="DK107">
            <v>5.9442000000000004</v>
          </cell>
          <cell r="DL107">
            <v>1.4880000000000001E-2</v>
          </cell>
          <cell r="DM107">
            <v>2992.5</v>
          </cell>
          <cell r="DN107">
            <v>5.8846999999999996</v>
          </cell>
          <cell r="DO107">
            <v>1.3650000000000001E-2</v>
          </cell>
          <cell r="DP107">
            <v>2966.3</v>
          </cell>
          <cell r="DQ107">
            <v>5.8253000000000004</v>
          </cell>
          <cell r="DR107">
            <v>1.2540000000000001E-2</v>
          </cell>
          <cell r="DS107">
            <v>2938.7</v>
          </cell>
          <cell r="DT107">
            <v>5.7657999999999996</v>
          </cell>
          <cell r="DU107">
            <v>1.153E-2</v>
          </cell>
          <cell r="DV107">
            <v>2909.6</v>
          </cell>
          <cell r="DW107">
            <v>5.7057000000000002</v>
          </cell>
          <cell r="DX107">
            <v>1.061E-2</v>
          </cell>
          <cell r="DY107">
            <v>2879</v>
          </cell>
          <cell r="DZ107">
            <v>5.6445999999999996</v>
          </cell>
          <cell r="EA107">
            <v>9.7579999999999993E-3</v>
          </cell>
          <cell r="EB107">
            <v>2846.4</v>
          </cell>
          <cell r="EC107">
            <v>5.5820999999999996</v>
          </cell>
          <cell r="ED107">
            <v>8.9709999999999998E-3</v>
          </cell>
          <cell r="EE107">
            <v>2811.8</v>
          </cell>
          <cell r="EF107">
            <v>5.5176999999999996</v>
          </cell>
          <cell r="EG107">
            <v>8.2360000000000003E-3</v>
          </cell>
          <cell r="EH107">
            <v>2774.7</v>
          </cell>
          <cell r="EI107">
            <v>5.4508000000000001</v>
          </cell>
          <cell r="EJ107">
            <v>7.5440000000000004E-3</v>
          </cell>
          <cell r="EK107">
            <v>2734.7</v>
          </cell>
          <cell r="EL107">
            <v>5.3807999999999998</v>
          </cell>
          <cell r="EM107">
            <v>6.8859999999999998E-3</v>
          </cell>
          <cell r="EN107">
            <v>2691.3</v>
          </cell>
          <cell r="EO107">
            <v>5.3067000000000002</v>
          </cell>
          <cell r="EP107">
            <v>6.2579999999999997E-3</v>
          </cell>
          <cell r="EQ107">
            <v>2643.8</v>
          </cell>
          <cell r="ER107">
            <v>5.2275</v>
          </cell>
          <cell r="ES107">
            <v>5.653E-3</v>
          </cell>
          <cell r="ET107">
            <v>2591.4</v>
          </cell>
          <cell r="EU107">
            <v>5.1421000000000001</v>
          </cell>
          <cell r="EV107">
            <v>5.0689999999999997E-3</v>
          </cell>
          <cell r="EW107">
            <v>2533.4</v>
          </cell>
          <cell r="EX107">
            <v>5.0492999999999997</v>
          </cell>
          <cell r="EY107">
            <v>4.509E-3</v>
          </cell>
          <cell r="EZ107">
            <v>2469.4</v>
          </cell>
          <cell r="FA107">
            <v>4.9485999999999999</v>
          </cell>
          <cell r="FB107">
            <v>3.9839999999999997E-3</v>
          </cell>
          <cell r="FC107">
            <v>2400.4</v>
          </cell>
          <cell r="FD107">
            <v>4.8414000000000001</v>
          </cell>
          <cell r="FE107">
            <v>3.5170000000000002E-3</v>
          </cell>
          <cell r="FF107">
            <v>2329.9</v>
          </cell>
          <cell r="FG107">
            <v>4.7327000000000004</v>
          </cell>
          <cell r="FH107">
            <v>3.1329999999999999E-3</v>
          </cell>
          <cell r="FI107">
            <v>2264.1</v>
          </cell>
          <cell r="FJ107">
            <v>4.6315</v>
          </cell>
          <cell r="FK107">
            <v>2.8419999999999999E-3</v>
          </cell>
          <cell r="FL107">
            <v>2208.5</v>
          </cell>
          <cell r="FM107">
            <v>4.5457999999999998</v>
          </cell>
          <cell r="FN107">
            <v>2.6319999999999998E-3</v>
          </cell>
          <cell r="FO107">
            <v>2164.3000000000002</v>
          </cell>
          <cell r="FP107">
            <v>4.4771000000000001</v>
          </cell>
          <cell r="FQ107">
            <v>2.4789999999999999E-3</v>
          </cell>
          <cell r="FR107">
            <v>2129.5</v>
          </cell>
          <cell r="FS107">
            <v>4.4225000000000003</v>
          </cell>
          <cell r="FT107">
            <v>2.3640000000000002E-3</v>
          </cell>
          <cell r="FU107">
            <v>2101.8000000000002</v>
          </cell>
          <cell r="FV107">
            <v>4.3784000000000001</v>
          </cell>
          <cell r="FW107">
            <v>2.274E-3</v>
          </cell>
          <cell r="FX107">
            <v>2079.3000000000002</v>
          </cell>
          <cell r="FY107">
            <v>4.3419999999999996</v>
          </cell>
          <cell r="FZ107">
            <v>2.2030000000000001E-3</v>
          </cell>
          <cell r="GA107">
            <v>2060.5</v>
          </cell>
          <cell r="GB107">
            <v>4.3112000000000004</v>
          </cell>
          <cell r="GC107">
            <v>2.1440000000000001E-3</v>
          </cell>
          <cell r="GD107">
            <v>2044.5</v>
          </cell>
          <cell r="GE107">
            <v>4.2845000000000004</v>
          </cell>
          <cell r="GF107">
            <v>2.0939999999999999E-3</v>
          </cell>
          <cell r="GG107">
            <v>2030.6</v>
          </cell>
          <cell r="GH107">
            <v>4.2611999999999997</v>
          </cell>
          <cell r="GI107">
            <v>2.052E-3</v>
          </cell>
          <cell r="GJ107">
            <v>2018.4</v>
          </cell>
          <cell r="GK107">
            <v>4.2403000000000004</v>
          </cell>
          <cell r="GL107">
            <v>2.0149999999999999E-3</v>
          </cell>
          <cell r="GM107">
            <v>2007.6</v>
          </cell>
          <cell r="GN107">
            <v>4.2214999999999998</v>
          </cell>
          <cell r="GO107">
            <v>1.9819999999999998E-3</v>
          </cell>
          <cell r="GP107">
            <v>1997.9</v>
          </cell>
          <cell r="GQ107">
            <v>4.2043999999999997</v>
          </cell>
          <cell r="GR107">
            <v>1.9530000000000001E-3</v>
          </cell>
          <cell r="GS107">
            <v>1989.1</v>
          </cell>
          <cell r="GT107">
            <v>4.1886000000000001</v>
          </cell>
          <cell r="GU107">
            <v>1.9269999999999999E-3</v>
          </cell>
          <cell r="GV107">
            <v>1981.1</v>
          </cell>
          <cell r="GW107">
            <v>4.1741000000000001</v>
          </cell>
          <cell r="GX107">
            <v>1.903E-3</v>
          </cell>
          <cell r="GY107">
            <v>1973.8</v>
          </cell>
          <cell r="GZ107">
            <v>4.1605999999999996</v>
          </cell>
          <cell r="HA107">
            <v>1.8810000000000001E-3</v>
          </cell>
          <cell r="HB107">
            <v>1967.1</v>
          </cell>
          <cell r="HC107">
            <v>4.1478999999999999</v>
          </cell>
          <cell r="HD107">
            <v>1.861E-3</v>
          </cell>
          <cell r="HE107">
            <v>1960.8</v>
          </cell>
          <cell r="HF107">
            <v>4.1360999999999999</v>
          </cell>
          <cell r="HG107">
            <v>1.8420000000000001E-3</v>
          </cell>
          <cell r="HH107">
            <v>1955</v>
          </cell>
          <cell r="HI107">
            <v>4.1247999999999996</v>
          </cell>
          <cell r="HJ107">
            <v>1.825E-3</v>
          </cell>
          <cell r="HK107">
            <v>1949.6</v>
          </cell>
          <cell r="HL107">
            <v>4.1142000000000003</v>
          </cell>
          <cell r="HM107">
            <v>1.794E-3</v>
          </cell>
          <cell r="HN107">
            <v>1939.8</v>
          </cell>
          <cell r="HO107">
            <v>4.0945</v>
          </cell>
          <cell r="HP107">
            <v>1.7669999999999999E-3</v>
          </cell>
          <cell r="HQ107">
            <v>1931</v>
          </cell>
          <cell r="HR107">
            <v>4.0766</v>
          </cell>
          <cell r="HS107">
            <v>1.7420000000000001E-3</v>
          </cell>
          <cell r="HT107">
            <v>1923.2</v>
          </cell>
          <cell r="HU107">
            <v>4.0599999999999996</v>
          </cell>
          <cell r="HV107">
            <v>1.72E-3</v>
          </cell>
          <cell r="HW107">
            <v>1916.2</v>
          </cell>
          <cell r="HX107">
            <v>4.0446999999999997</v>
          </cell>
          <cell r="HY107">
            <v>1.6999999999999999E-3</v>
          </cell>
          <cell r="HZ107">
            <v>1909.8</v>
          </cell>
          <cell r="IA107">
            <v>4.0303000000000004</v>
          </cell>
          <cell r="IB107">
            <v>1.681E-3</v>
          </cell>
          <cell r="IC107">
            <v>1904</v>
          </cell>
          <cell r="ID107">
            <v>4.0167999999999999</v>
          </cell>
          <cell r="IE107">
            <v>1.6639999999999999E-3</v>
          </cell>
          <cell r="IF107">
            <v>1898.6</v>
          </cell>
          <cell r="IG107">
            <v>4.0039999999999996</v>
          </cell>
          <cell r="IH107">
            <v>1.6479999999999999E-3</v>
          </cell>
          <cell r="II107">
            <v>1893.7</v>
          </cell>
          <cell r="IJ107">
            <v>3.992</v>
          </cell>
          <cell r="IK107">
            <v>1.6329999999999999E-3</v>
          </cell>
          <cell r="IL107">
            <v>1889.1</v>
          </cell>
          <cell r="IM107">
            <v>3.9805000000000001</v>
          </cell>
          <cell r="IN107">
            <v>1.6199999999999999E-3</v>
          </cell>
          <cell r="IO107">
            <v>1884.8</v>
          </cell>
          <cell r="IP107">
            <v>3.9695</v>
          </cell>
          <cell r="IQ107">
            <v>1.6069999999999999E-3</v>
          </cell>
          <cell r="IR107">
            <v>1880.9</v>
          </cell>
          <cell r="IS107">
            <v>3.9590000000000001</v>
          </cell>
        </row>
        <row r="108">
          <cell r="A108">
            <v>420</v>
          </cell>
          <cell r="B108">
            <v>319.89</v>
          </cell>
          <cell r="C108">
            <v>3320.8</v>
          </cell>
          <cell r="D108">
            <v>10.731</v>
          </cell>
          <cell r="E108">
            <v>159.94</v>
          </cell>
          <cell r="F108">
            <v>3320.8</v>
          </cell>
          <cell r="G108">
            <v>10.411</v>
          </cell>
          <cell r="H108">
            <v>106.63</v>
          </cell>
          <cell r="I108">
            <v>3320.8</v>
          </cell>
          <cell r="J108">
            <v>10.224</v>
          </cell>
          <cell r="K108">
            <v>79.97</v>
          </cell>
          <cell r="L108">
            <v>3320.8</v>
          </cell>
          <cell r="M108">
            <v>10.092000000000001</v>
          </cell>
          <cell r="N108">
            <v>63.98</v>
          </cell>
          <cell r="O108">
            <v>3320.8</v>
          </cell>
          <cell r="P108">
            <v>9.9885999999999999</v>
          </cell>
          <cell r="Q108">
            <v>31.99</v>
          </cell>
          <cell r="R108">
            <v>3320.7</v>
          </cell>
          <cell r="S108">
            <v>9.6685999999999996</v>
          </cell>
          <cell r="T108">
            <v>15.991</v>
          </cell>
          <cell r="U108">
            <v>3320.6</v>
          </cell>
          <cell r="V108">
            <v>9.3485999999999994</v>
          </cell>
          <cell r="W108">
            <v>10.659000000000001</v>
          </cell>
          <cell r="X108">
            <v>3320.5</v>
          </cell>
          <cell r="Y108">
            <v>9.1613000000000007</v>
          </cell>
          <cell r="Z108">
            <v>7.9939999999999998</v>
          </cell>
          <cell r="AA108">
            <v>3320.3</v>
          </cell>
          <cell r="AB108">
            <v>9.0283999999999995</v>
          </cell>
          <cell r="AC108">
            <v>6.3940000000000001</v>
          </cell>
          <cell r="AD108">
            <v>3320.2</v>
          </cell>
          <cell r="AE108">
            <v>8.9253</v>
          </cell>
          <cell r="AF108">
            <v>5.3280000000000003</v>
          </cell>
          <cell r="AG108">
            <v>3320</v>
          </cell>
          <cell r="AH108">
            <v>8.8409999999999993</v>
          </cell>
          <cell r="AI108">
            <v>4.5659999999999998</v>
          </cell>
          <cell r="AJ108">
            <v>3319.9</v>
          </cell>
          <cell r="AK108">
            <v>8.7697000000000003</v>
          </cell>
          <cell r="AL108">
            <v>3.9950000000000001</v>
          </cell>
          <cell r="AM108">
            <v>3319.8</v>
          </cell>
          <cell r="AN108">
            <v>8.7079000000000004</v>
          </cell>
          <cell r="AO108">
            <v>3.5510000000000002</v>
          </cell>
          <cell r="AP108">
            <v>3319.6</v>
          </cell>
          <cell r="AQ108">
            <v>8.6533999999999995</v>
          </cell>
          <cell r="AR108">
            <v>3.1949999999999998</v>
          </cell>
          <cell r="AS108">
            <v>3319.5</v>
          </cell>
          <cell r="AT108">
            <v>8.6045999999999996</v>
          </cell>
          <cell r="AU108">
            <v>1.5960000000000001</v>
          </cell>
          <cell r="AV108">
            <v>3318.1</v>
          </cell>
          <cell r="AW108">
            <v>8.2832000000000008</v>
          </cell>
          <cell r="AX108">
            <v>1.0626</v>
          </cell>
          <cell r="AY108">
            <v>3316.6</v>
          </cell>
          <cell r="AZ108">
            <v>8.0945999999999998</v>
          </cell>
          <cell r="BA108">
            <v>0.79600000000000004</v>
          </cell>
          <cell r="BB108">
            <v>3315.2</v>
          </cell>
          <cell r="BC108">
            <v>7.9603000000000002</v>
          </cell>
          <cell r="BD108">
            <v>0.63600000000000001</v>
          </cell>
          <cell r="BE108">
            <v>3313.8</v>
          </cell>
          <cell r="BF108">
            <v>7.8558000000000003</v>
          </cell>
          <cell r="BG108">
            <v>0.31609999999999999</v>
          </cell>
          <cell r="BH108">
            <v>3306.6</v>
          </cell>
          <cell r="BI108">
            <v>7.5282999999999998</v>
          </cell>
          <cell r="BJ108">
            <v>0.20949999999999999</v>
          </cell>
          <cell r="BK108">
            <v>3299.3</v>
          </cell>
          <cell r="BL108">
            <v>7.3334000000000001</v>
          </cell>
          <cell r="BM108">
            <v>0.15609999999999999</v>
          </cell>
          <cell r="BN108">
            <v>3291.9</v>
          </cell>
          <cell r="BO108">
            <v>7.1927000000000003</v>
          </cell>
          <cell r="BP108">
            <v>0.1241</v>
          </cell>
          <cell r="BQ108">
            <v>3284.5</v>
          </cell>
          <cell r="BR108">
            <v>7.0816999999999997</v>
          </cell>
          <cell r="BS108">
            <v>0.10276</v>
          </cell>
          <cell r="BT108">
            <v>3276.9</v>
          </cell>
          <cell r="BU108">
            <v>6.9893999999999998</v>
          </cell>
          <cell r="BV108">
            <v>8.7510000000000004E-2</v>
          </cell>
          <cell r="BW108">
            <v>3269.2</v>
          </cell>
          <cell r="BX108">
            <v>6.91</v>
          </cell>
          <cell r="BY108">
            <v>7.6060000000000003E-2</v>
          </cell>
          <cell r="BZ108">
            <v>3261.4</v>
          </cell>
          <cell r="CA108">
            <v>6.8399000000000001</v>
          </cell>
          <cell r="CB108">
            <v>6.7150000000000001E-2</v>
          </cell>
          <cell r="CC108">
            <v>3253.5</v>
          </cell>
          <cell r="CD108">
            <v>6.7770000000000001</v>
          </cell>
          <cell r="CE108">
            <v>6.0019999999999997E-2</v>
          </cell>
          <cell r="CF108">
            <v>3245.4</v>
          </cell>
          <cell r="CG108">
            <v>6.7195999999999998</v>
          </cell>
          <cell r="CH108">
            <v>4.931E-2</v>
          </cell>
          <cell r="CI108">
            <v>3229</v>
          </cell>
          <cell r="CJ108">
            <v>6.6174999999999997</v>
          </cell>
          <cell r="CK108">
            <v>4.165E-2</v>
          </cell>
          <cell r="CL108">
            <v>3212.1</v>
          </cell>
          <cell r="CM108">
            <v>6.5278</v>
          </cell>
          <cell r="CN108">
            <v>3.5889999999999998E-2</v>
          </cell>
          <cell r="CO108">
            <v>3194.7</v>
          </cell>
          <cell r="CP108">
            <v>6.4469000000000003</v>
          </cell>
          <cell r="CQ108">
            <v>3.1390000000000001E-2</v>
          </cell>
          <cell r="CR108">
            <v>3176.7</v>
          </cell>
          <cell r="CS108">
            <v>6.3724999999999996</v>
          </cell>
          <cell r="CT108">
            <v>2.7789999999999999E-2</v>
          </cell>
          <cell r="CU108">
            <v>3158.1</v>
          </cell>
          <cell r="CV108">
            <v>6.3030999999999997</v>
          </cell>
          <cell r="CW108">
            <v>2.4830000000000001E-2</v>
          </cell>
          <cell r="CX108">
            <v>3138.9</v>
          </cell>
          <cell r="CY108">
            <v>6.2375999999999996</v>
          </cell>
          <cell r="CZ108">
            <v>2.2349999999999998E-2</v>
          </cell>
          <cell r="DA108">
            <v>3119.1</v>
          </cell>
          <cell r="DB108">
            <v>6.1749999999999998</v>
          </cell>
          <cell r="DC108">
            <v>2.0250000000000001E-2</v>
          </cell>
          <cell r="DD108">
            <v>3098.6</v>
          </cell>
          <cell r="DE108">
            <v>6.1147</v>
          </cell>
          <cell r="DF108">
            <v>1.8440000000000002E-2</v>
          </cell>
          <cell r="DG108">
            <v>3077.4</v>
          </cell>
          <cell r="DH108">
            <v>6.0561999999999996</v>
          </cell>
          <cell r="DI108">
            <v>1.685E-2</v>
          </cell>
          <cell r="DJ108">
            <v>3055.3</v>
          </cell>
          <cell r="DK108">
            <v>5.9989999999999997</v>
          </cell>
          <cell r="DL108">
            <v>1.546E-2</v>
          </cell>
          <cell r="DM108">
            <v>3032.5</v>
          </cell>
          <cell r="DN108">
            <v>5.9427000000000003</v>
          </cell>
          <cell r="DO108">
            <v>1.422E-2</v>
          </cell>
          <cell r="DP108">
            <v>3008.6</v>
          </cell>
          <cell r="DQ108">
            <v>5.8869999999999996</v>
          </cell>
          <cell r="DR108">
            <v>1.311E-2</v>
          </cell>
          <cell r="DS108">
            <v>2983.9</v>
          </cell>
          <cell r="DT108">
            <v>5.8315000000000001</v>
          </cell>
          <cell r="DU108">
            <v>1.2109999999999999E-2</v>
          </cell>
          <cell r="DV108">
            <v>2958</v>
          </cell>
          <cell r="DW108">
            <v>5.7759999999999998</v>
          </cell>
          <cell r="DX108">
            <v>1.119E-2</v>
          </cell>
          <cell r="DY108">
            <v>2931</v>
          </cell>
          <cell r="DZ108">
            <v>5.7202000000000002</v>
          </cell>
          <cell r="EA108">
            <v>1.0357999999999999E-2</v>
          </cell>
          <cell r="EB108">
            <v>2902.7</v>
          </cell>
          <cell r="EC108">
            <v>5.6638000000000002</v>
          </cell>
          <cell r="ED108">
            <v>9.5860000000000008E-3</v>
          </cell>
          <cell r="EE108">
            <v>2872.8</v>
          </cell>
          <cell r="EF108">
            <v>5.6063999999999998</v>
          </cell>
          <cell r="EG108">
            <v>8.8710000000000004E-3</v>
          </cell>
          <cell r="EH108">
            <v>2841.4</v>
          </cell>
          <cell r="EI108">
            <v>5.5477999999999996</v>
          </cell>
          <cell r="EJ108">
            <v>8.2050000000000005E-3</v>
          </cell>
          <cell r="EK108">
            <v>2808.2</v>
          </cell>
          <cell r="EL108">
            <v>5.4875999999999996</v>
          </cell>
          <cell r="EM108">
            <v>7.5789999999999998E-3</v>
          </cell>
          <cell r="EN108">
            <v>2773</v>
          </cell>
          <cell r="EO108">
            <v>5.4253999999999998</v>
          </cell>
          <cell r="EP108">
            <v>6.9899999999999997E-3</v>
          </cell>
          <cell r="EQ108">
            <v>2735.5</v>
          </cell>
          <cell r="ER108">
            <v>5.3608000000000002</v>
          </cell>
          <cell r="ES108">
            <v>6.4320000000000002E-3</v>
          </cell>
          <cell r="ET108">
            <v>2695.4</v>
          </cell>
          <cell r="EU108">
            <v>5.2933000000000003</v>
          </cell>
          <cell r="EV108">
            <v>5.901E-3</v>
          </cell>
          <cell r="EW108">
            <v>2652.5</v>
          </cell>
          <cell r="EX108">
            <v>5.2224000000000004</v>
          </cell>
          <cell r="EY108">
            <v>5.3969999999999999E-3</v>
          </cell>
          <cell r="EZ108">
            <v>2606.4</v>
          </cell>
          <cell r="FA108">
            <v>5.1478000000000002</v>
          </cell>
          <cell r="FB108">
            <v>4.9189999999999998E-3</v>
          </cell>
          <cell r="FC108">
            <v>2557.1999999999998</v>
          </cell>
          <cell r="FD108">
            <v>5.0693999999999999</v>
          </cell>
          <cell r="FE108">
            <v>4.47E-3</v>
          </cell>
          <cell r="FF108">
            <v>2505.1999999999998</v>
          </cell>
          <cell r="FG108">
            <v>4.9874999999999998</v>
          </cell>
          <cell r="FH108">
            <v>4.0540000000000003E-3</v>
          </cell>
          <cell r="FI108">
            <v>2451.1</v>
          </cell>
          <cell r="FJ108">
            <v>4.9034000000000004</v>
          </cell>
          <cell r="FK108">
            <v>3.6800000000000001E-3</v>
          </cell>
          <cell r="FL108">
            <v>2396.8000000000002</v>
          </cell>
          <cell r="FM108">
            <v>4.8194999999999997</v>
          </cell>
          <cell r="FN108">
            <v>3.3549999999999999E-3</v>
          </cell>
          <cell r="FO108">
            <v>2344.4</v>
          </cell>
          <cell r="FP108">
            <v>4.7389000000000001</v>
          </cell>
          <cell r="FQ108">
            <v>3.0850000000000001E-3</v>
          </cell>
          <cell r="FR108">
            <v>2296.5</v>
          </cell>
          <cell r="FS108">
            <v>4.6650999999999998</v>
          </cell>
          <cell r="FT108">
            <v>2.8679999999999999E-3</v>
          </cell>
          <cell r="FU108">
            <v>2254.6</v>
          </cell>
          <cell r="FV108">
            <v>4.6002999999999998</v>
          </cell>
          <cell r="FW108">
            <v>2.696E-3</v>
          </cell>
          <cell r="FX108">
            <v>2218.9</v>
          </cell>
          <cell r="FY108">
            <v>4.5448000000000004</v>
          </cell>
          <cell r="FZ108">
            <v>2.5609999999999999E-3</v>
          </cell>
          <cell r="GA108">
            <v>2188.8000000000002</v>
          </cell>
          <cell r="GB108">
            <v>4.4976000000000003</v>
          </cell>
          <cell r="GC108">
            <v>2.4520000000000002E-3</v>
          </cell>
          <cell r="GD108">
            <v>2163.4</v>
          </cell>
          <cell r="GE108">
            <v>4.4573999999999998</v>
          </cell>
          <cell r="GF108">
            <v>2.3630000000000001E-3</v>
          </cell>
          <cell r="GG108">
            <v>2141.8000000000002</v>
          </cell>
          <cell r="GH108">
            <v>4.4226999999999999</v>
          </cell>
          <cell r="GI108">
            <v>2.2899999999999999E-3</v>
          </cell>
          <cell r="GJ108">
            <v>2123.3000000000002</v>
          </cell>
          <cell r="GK108">
            <v>4.3925999999999998</v>
          </cell>
          <cell r="GL108">
            <v>2.2279999999999999E-3</v>
          </cell>
          <cell r="GM108">
            <v>2107.1</v>
          </cell>
          <cell r="GN108">
            <v>4.3659999999999997</v>
          </cell>
          <cell r="GO108">
            <v>2.1749999999999999E-3</v>
          </cell>
          <cell r="GP108">
            <v>2092.8000000000002</v>
          </cell>
          <cell r="GQ108">
            <v>4.3422999999999998</v>
          </cell>
          <cell r="GR108">
            <v>2.1289999999999998E-3</v>
          </cell>
          <cell r="GS108">
            <v>2080.1</v>
          </cell>
          <cell r="GT108">
            <v>4.3209</v>
          </cell>
          <cell r="GU108">
            <v>2.088E-3</v>
          </cell>
          <cell r="GV108">
            <v>2068.6999999999998</v>
          </cell>
          <cell r="GW108">
            <v>4.3014000000000001</v>
          </cell>
          <cell r="GX108">
            <v>2.0530000000000001E-3</v>
          </cell>
          <cell r="GY108">
            <v>2058.5</v>
          </cell>
          <cell r="GZ108">
            <v>4.2835999999999999</v>
          </cell>
          <cell r="HA108">
            <v>2.0200000000000001E-3</v>
          </cell>
          <cell r="HB108">
            <v>2049.1</v>
          </cell>
          <cell r="HC108">
            <v>4.2671000000000001</v>
          </cell>
          <cell r="HD108">
            <v>1.9910000000000001E-3</v>
          </cell>
          <cell r="HE108">
            <v>2040.5</v>
          </cell>
          <cell r="HF108">
            <v>4.2519</v>
          </cell>
          <cell r="HG108">
            <v>1.9650000000000002E-3</v>
          </cell>
          <cell r="HH108">
            <v>2032.6</v>
          </cell>
          <cell r="HI108">
            <v>4.2377000000000002</v>
          </cell>
          <cell r="HJ108">
            <v>1.941E-3</v>
          </cell>
          <cell r="HK108">
            <v>2025.4</v>
          </cell>
          <cell r="HL108">
            <v>4.2243000000000004</v>
          </cell>
          <cell r="HM108">
            <v>1.8979999999999999E-3</v>
          </cell>
          <cell r="HN108">
            <v>2012.3</v>
          </cell>
          <cell r="HO108">
            <v>4.2</v>
          </cell>
          <cell r="HP108">
            <v>1.861E-3</v>
          </cell>
          <cell r="HQ108">
            <v>2000.9</v>
          </cell>
          <cell r="HR108">
            <v>4.1780999999999997</v>
          </cell>
          <cell r="HS108">
            <v>1.8289999999999999E-3</v>
          </cell>
          <cell r="HT108">
            <v>1990.9</v>
          </cell>
          <cell r="HU108">
            <v>4.1582999999999997</v>
          </cell>
          <cell r="HV108">
            <v>1.8010000000000001E-3</v>
          </cell>
          <cell r="HW108">
            <v>1981.9</v>
          </cell>
          <cell r="HX108">
            <v>4.1401000000000003</v>
          </cell>
          <cell r="HY108">
            <v>1.7750000000000001E-3</v>
          </cell>
          <cell r="HZ108">
            <v>1973.8</v>
          </cell>
          <cell r="IA108">
            <v>4.1233000000000004</v>
          </cell>
          <cell r="IB108">
            <v>1.7520000000000001E-3</v>
          </cell>
          <cell r="IC108">
            <v>1966.5</v>
          </cell>
          <cell r="ID108">
            <v>4.1077000000000004</v>
          </cell>
          <cell r="IE108">
            <v>1.73E-3</v>
          </cell>
          <cell r="IF108">
            <v>1959.9</v>
          </cell>
          <cell r="IG108">
            <v>4.0930999999999997</v>
          </cell>
          <cell r="IH108">
            <v>1.7110000000000001E-3</v>
          </cell>
          <cell r="II108">
            <v>1953.8</v>
          </cell>
          <cell r="IJ108">
            <v>4.0792999999999999</v>
          </cell>
          <cell r="IK108">
            <v>1.6930000000000001E-3</v>
          </cell>
          <cell r="IL108">
            <v>1948.2</v>
          </cell>
          <cell r="IM108">
            <v>4.0663999999999998</v>
          </cell>
          <cell r="IN108">
            <v>1.676E-3</v>
          </cell>
          <cell r="IO108">
            <v>1943</v>
          </cell>
          <cell r="IP108">
            <v>4.0540000000000003</v>
          </cell>
          <cell r="IQ108">
            <v>1.6609999999999999E-3</v>
          </cell>
          <cell r="IR108">
            <v>1938.2</v>
          </cell>
          <cell r="IS108">
            <v>4.0423</v>
          </cell>
        </row>
        <row r="109">
          <cell r="A109">
            <v>430</v>
          </cell>
          <cell r="B109">
            <v>324.51</v>
          </cell>
          <cell r="C109">
            <v>3341.6</v>
          </cell>
          <cell r="D109">
            <v>10.760999999999999</v>
          </cell>
          <cell r="E109">
            <v>162.25</v>
          </cell>
          <cell r="F109">
            <v>3341.6</v>
          </cell>
          <cell r="G109">
            <v>10.441000000000001</v>
          </cell>
          <cell r="H109">
            <v>108.17</v>
          </cell>
          <cell r="I109">
            <v>3341.6</v>
          </cell>
          <cell r="J109">
            <v>10.254</v>
          </cell>
          <cell r="K109">
            <v>81.12</v>
          </cell>
          <cell r="L109">
            <v>3341.6</v>
          </cell>
          <cell r="M109">
            <v>10.121</v>
          </cell>
          <cell r="N109">
            <v>64.900000000000006</v>
          </cell>
          <cell r="O109">
            <v>3341.6</v>
          </cell>
          <cell r="P109">
            <v>10.018000000000001</v>
          </cell>
          <cell r="Q109">
            <v>32.450000000000003</v>
          </cell>
          <cell r="R109">
            <v>3341.5</v>
          </cell>
          <cell r="S109">
            <v>9.6983999999999995</v>
          </cell>
          <cell r="T109">
            <v>16.222000000000001</v>
          </cell>
          <cell r="U109">
            <v>3341.4</v>
          </cell>
          <cell r="V109">
            <v>9.3783999999999992</v>
          </cell>
          <cell r="W109">
            <v>10.813000000000001</v>
          </cell>
          <cell r="X109">
            <v>3341.2</v>
          </cell>
          <cell r="Y109">
            <v>9.1911000000000005</v>
          </cell>
          <cell r="Z109">
            <v>8.109</v>
          </cell>
          <cell r="AA109">
            <v>3341.1</v>
          </cell>
          <cell r="AB109">
            <v>9.0581999999999994</v>
          </cell>
          <cell r="AC109">
            <v>6.4870000000000001</v>
          </cell>
          <cell r="AD109">
            <v>3341</v>
          </cell>
          <cell r="AE109">
            <v>8.9550999999999998</v>
          </cell>
          <cell r="AF109">
            <v>5.4050000000000002</v>
          </cell>
          <cell r="AG109">
            <v>3340.8</v>
          </cell>
          <cell r="AH109">
            <v>8.8707999999999991</v>
          </cell>
          <cell r="AI109">
            <v>4.6319999999999997</v>
          </cell>
          <cell r="AJ109">
            <v>3340.7</v>
          </cell>
          <cell r="AK109">
            <v>8.7995000000000001</v>
          </cell>
          <cell r="AL109">
            <v>4.0529999999999999</v>
          </cell>
          <cell r="AM109">
            <v>3340.6</v>
          </cell>
          <cell r="AN109">
            <v>8.7377000000000002</v>
          </cell>
          <cell r="AO109">
            <v>3.6019999999999999</v>
          </cell>
          <cell r="AP109">
            <v>3340.4</v>
          </cell>
          <cell r="AQ109">
            <v>8.6831999999999994</v>
          </cell>
          <cell r="AR109">
            <v>3.242</v>
          </cell>
          <cell r="AS109">
            <v>3340.3</v>
          </cell>
          <cell r="AT109">
            <v>8.6344999999999992</v>
          </cell>
          <cell r="AU109">
            <v>1.619</v>
          </cell>
          <cell r="AV109">
            <v>3338.9</v>
          </cell>
          <cell r="AW109">
            <v>8.3131000000000004</v>
          </cell>
          <cell r="AX109">
            <v>1.0780000000000001</v>
          </cell>
          <cell r="AY109">
            <v>3337.6</v>
          </cell>
          <cell r="AZ109">
            <v>8.1245999999999992</v>
          </cell>
          <cell r="BA109">
            <v>0.80769999999999997</v>
          </cell>
          <cell r="BB109">
            <v>3336.2</v>
          </cell>
          <cell r="BC109">
            <v>7.9904000000000002</v>
          </cell>
          <cell r="BD109">
            <v>0.64539999999999997</v>
          </cell>
          <cell r="BE109">
            <v>3334.8</v>
          </cell>
          <cell r="BF109">
            <v>7.8860000000000001</v>
          </cell>
          <cell r="BG109">
            <v>0.32090000000000002</v>
          </cell>
          <cell r="BH109">
            <v>3327.9</v>
          </cell>
          <cell r="BI109">
            <v>7.5587999999999997</v>
          </cell>
          <cell r="BJ109">
            <v>0.2127</v>
          </cell>
          <cell r="BK109">
            <v>3320.9</v>
          </cell>
          <cell r="BL109">
            <v>7.3643999999999998</v>
          </cell>
          <cell r="BM109">
            <v>0.15859999999999999</v>
          </cell>
          <cell r="BN109">
            <v>3313.8</v>
          </cell>
          <cell r="BO109">
            <v>7.2241</v>
          </cell>
          <cell r="BP109">
            <v>0.12609999999999999</v>
          </cell>
          <cell r="BQ109">
            <v>3306.7</v>
          </cell>
          <cell r="BR109">
            <v>7.1135000000000002</v>
          </cell>
          <cell r="BS109">
            <v>0.1045</v>
          </cell>
          <cell r="BT109">
            <v>3299.4</v>
          </cell>
          <cell r="BU109">
            <v>7.0217000000000001</v>
          </cell>
          <cell r="BV109">
            <v>8.899E-2</v>
          </cell>
          <cell r="BW109">
            <v>3292</v>
          </cell>
          <cell r="BX109">
            <v>6.9427000000000003</v>
          </cell>
          <cell r="BY109">
            <v>7.7380000000000004E-2</v>
          </cell>
          <cell r="BZ109">
            <v>3284.6</v>
          </cell>
          <cell r="CA109">
            <v>6.8731999999999998</v>
          </cell>
          <cell r="CB109">
            <v>6.8339999999999998E-2</v>
          </cell>
          <cell r="CC109">
            <v>3277</v>
          </cell>
          <cell r="CD109">
            <v>6.8106999999999998</v>
          </cell>
          <cell r="CE109">
            <v>6.1109999999999998E-2</v>
          </cell>
          <cell r="CF109">
            <v>3269.4</v>
          </cell>
          <cell r="CG109">
            <v>6.7538999999999998</v>
          </cell>
          <cell r="CH109">
            <v>5.0259999999999999E-2</v>
          </cell>
          <cell r="CI109">
            <v>3253.8</v>
          </cell>
          <cell r="CJ109">
            <v>6.6529999999999996</v>
          </cell>
          <cell r="CK109">
            <v>4.249E-2</v>
          </cell>
          <cell r="CL109">
            <v>3237.7</v>
          </cell>
          <cell r="CM109">
            <v>6.5644</v>
          </cell>
          <cell r="CN109">
            <v>3.6650000000000002E-2</v>
          </cell>
          <cell r="CO109">
            <v>3221.2</v>
          </cell>
          <cell r="CP109">
            <v>6.4848999999999997</v>
          </cell>
          <cell r="CQ109">
            <v>3.2099999999999997E-2</v>
          </cell>
          <cell r="CR109">
            <v>3204.2</v>
          </cell>
          <cell r="CS109">
            <v>6.4119999999999999</v>
          </cell>
          <cell r="CT109">
            <v>2.845E-2</v>
          </cell>
          <cell r="CU109">
            <v>3186.7</v>
          </cell>
          <cell r="CV109">
            <v>6.3441999999999998</v>
          </cell>
          <cell r="CW109">
            <v>2.546E-2</v>
          </cell>
          <cell r="CX109">
            <v>3168.8</v>
          </cell>
          <cell r="CY109">
            <v>6.2803000000000004</v>
          </cell>
          <cell r="CZ109">
            <v>2.2960000000000001E-2</v>
          </cell>
          <cell r="DA109">
            <v>3150.2</v>
          </cell>
          <cell r="DB109">
            <v>6.2195999999999998</v>
          </cell>
          <cell r="DC109">
            <v>2.0830000000000001E-2</v>
          </cell>
          <cell r="DD109">
            <v>3131.1</v>
          </cell>
          <cell r="DE109">
            <v>6.1612999999999998</v>
          </cell>
          <cell r="DF109">
            <v>1.9E-2</v>
          </cell>
          <cell r="DG109">
            <v>3111.4</v>
          </cell>
          <cell r="DH109">
            <v>6.1050000000000004</v>
          </cell>
          <cell r="DI109">
            <v>1.7409999999999998E-2</v>
          </cell>
          <cell r="DJ109">
            <v>3091.1</v>
          </cell>
          <cell r="DK109">
            <v>6.0502000000000002</v>
          </cell>
          <cell r="DL109">
            <v>1.6E-2</v>
          </cell>
          <cell r="DM109">
            <v>3070</v>
          </cell>
          <cell r="DN109">
            <v>5.9965000000000002</v>
          </cell>
          <cell r="DO109">
            <v>1.4760000000000001E-2</v>
          </cell>
          <cell r="DP109">
            <v>3048.3</v>
          </cell>
          <cell r="DQ109">
            <v>5.9436999999999998</v>
          </cell>
          <cell r="DR109">
            <v>1.3650000000000001E-2</v>
          </cell>
          <cell r="DS109">
            <v>3025.7</v>
          </cell>
          <cell r="DT109">
            <v>5.8914999999999997</v>
          </cell>
          <cell r="DU109">
            <v>1.264E-2</v>
          </cell>
          <cell r="DV109">
            <v>3002.4</v>
          </cell>
          <cell r="DW109">
            <v>5.8395999999999999</v>
          </cell>
          <cell r="DX109">
            <v>1.1730000000000001E-2</v>
          </cell>
          <cell r="DY109">
            <v>2978.1</v>
          </cell>
          <cell r="DZ109">
            <v>5.7877999999999998</v>
          </cell>
          <cell r="EA109">
            <v>1.09E-2</v>
          </cell>
          <cell r="EB109">
            <v>2952.9</v>
          </cell>
          <cell r="EC109">
            <v>5.7358000000000002</v>
          </cell>
          <cell r="ED109">
            <v>1.0137E-2</v>
          </cell>
          <cell r="EE109">
            <v>2926.6</v>
          </cell>
          <cell r="EF109">
            <v>5.6835000000000004</v>
          </cell>
          <cell r="EG109">
            <v>9.4319999999999994E-3</v>
          </cell>
          <cell r="EH109">
            <v>2899.2</v>
          </cell>
          <cell r="EI109">
            <v>5.6306000000000003</v>
          </cell>
          <cell r="EJ109">
            <v>8.7790000000000003E-3</v>
          </cell>
          <cell r="EK109">
            <v>2870.6</v>
          </cell>
          <cell r="EL109">
            <v>5.577</v>
          </cell>
          <cell r="EM109">
            <v>8.1689999999999992E-3</v>
          </cell>
          <cell r="EN109">
            <v>2840.6</v>
          </cell>
          <cell r="EO109">
            <v>5.5223000000000004</v>
          </cell>
          <cell r="EP109">
            <v>7.5989999999999999E-3</v>
          </cell>
          <cell r="EQ109">
            <v>2809.2</v>
          </cell>
          <cell r="ER109">
            <v>5.4664000000000001</v>
          </cell>
          <cell r="ES109">
            <v>7.064E-3</v>
          </cell>
          <cell r="ET109">
            <v>2776.2</v>
          </cell>
          <cell r="EU109">
            <v>5.4089999999999998</v>
          </cell>
          <cell r="EV109">
            <v>6.5589999999999997E-3</v>
          </cell>
          <cell r="EW109">
            <v>2741.4</v>
          </cell>
          <cell r="EX109">
            <v>5.3498999999999999</v>
          </cell>
          <cell r="EY109">
            <v>6.0829999999999999E-3</v>
          </cell>
          <cell r="EZ109">
            <v>2704.8</v>
          </cell>
          <cell r="FA109">
            <v>5.2888999999999999</v>
          </cell>
          <cell r="FB109">
            <v>5.633E-3</v>
          </cell>
          <cell r="FC109">
            <v>2666.4</v>
          </cell>
          <cell r="FD109">
            <v>5.2259000000000002</v>
          </cell>
          <cell r="FE109">
            <v>5.2090000000000001E-3</v>
          </cell>
          <cell r="FF109">
            <v>2626.1</v>
          </cell>
          <cell r="FG109">
            <v>5.1608000000000001</v>
          </cell>
          <cell r="FH109">
            <v>4.81E-3</v>
          </cell>
          <cell r="FI109">
            <v>2584</v>
          </cell>
          <cell r="FJ109">
            <v>5.0938999999999997</v>
          </cell>
          <cell r="FK109">
            <v>4.4380000000000001E-3</v>
          </cell>
          <cell r="FL109">
            <v>2540.6</v>
          </cell>
          <cell r="FM109">
            <v>5.0255999999999998</v>
          </cell>
          <cell r="FN109">
            <v>4.0949999999999997E-3</v>
          </cell>
          <cell r="FO109">
            <v>2496.5</v>
          </cell>
          <cell r="FP109">
            <v>4.9568000000000003</v>
          </cell>
          <cell r="FQ109">
            <v>3.784E-3</v>
          </cell>
          <cell r="FR109">
            <v>2452.5</v>
          </cell>
          <cell r="FS109">
            <v>4.8886000000000003</v>
          </cell>
          <cell r="FT109">
            <v>3.5070000000000001E-3</v>
          </cell>
          <cell r="FU109">
            <v>2409.6</v>
          </cell>
          <cell r="FV109">
            <v>4.8224999999999998</v>
          </cell>
          <cell r="FW109">
            <v>3.2659999999999998E-3</v>
          </cell>
          <cell r="FX109">
            <v>2369.1</v>
          </cell>
          <cell r="FY109">
            <v>4.76</v>
          </cell>
          <cell r="FZ109">
            <v>3.0599999999999998E-3</v>
          </cell>
          <cell r="GA109">
            <v>2331.8000000000002</v>
          </cell>
          <cell r="GB109">
            <v>4.7024999999999997</v>
          </cell>
          <cell r="GC109">
            <v>2.8879999999999999E-3</v>
          </cell>
          <cell r="GD109">
            <v>2298.3000000000002</v>
          </cell>
          <cell r="GE109">
            <v>4.6505999999999998</v>
          </cell>
          <cell r="GF109">
            <v>2.7439999999999999E-3</v>
          </cell>
          <cell r="GG109">
            <v>2268.6999999999998</v>
          </cell>
          <cell r="GH109">
            <v>4.6044</v>
          </cell>
          <cell r="GI109">
            <v>2.624E-3</v>
          </cell>
          <cell r="GJ109">
            <v>2242.6</v>
          </cell>
          <cell r="GK109">
            <v>4.5636000000000001</v>
          </cell>
          <cell r="GL109">
            <v>2.5230000000000001E-3</v>
          </cell>
          <cell r="GM109">
            <v>2219.6999999999998</v>
          </cell>
          <cell r="GN109">
            <v>4.5274000000000001</v>
          </cell>
          <cell r="GO109">
            <v>2.4380000000000001E-3</v>
          </cell>
          <cell r="GP109">
            <v>2199.6</v>
          </cell>
          <cell r="GQ109">
            <v>4.4951999999999996</v>
          </cell>
          <cell r="GR109">
            <v>2.366E-3</v>
          </cell>
          <cell r="GS109">
            <v>2181.8000000000002</v>
          </cell>
          <cell r="GT109">
            <v>4.4664999999999999</v>
          </cell>
          <cell r="GU109">
            <v>2.3029999999999999E-3</v>
          </cell>
          <cell r="GV109">
            <v>2166</v>
          </cell>
          <cell r="GW109">
            <v>4.4406999999999996</v>
          </cell>
          <cell r="GX109">
            <v>2.2490000000000001E-3</v>
          </cell>
          <cell r="GY109">
            <v>2151.8000000000002</v>
          </cell>
          <cell r="GZ109">
            <v>4.4173</v>
          </cell>
          <cell r="HA109">
            <v>2.2009999999999998E-3</v>
          </cell>
          <cell r="HB109">
            <v>2139.1</v>
          </cell>
          <cell r="HC109">
            <v>4.3959999999999999</v>
          </cell>
          <cell r="HD109">
            <v>2.1580000000000002E-3</v>
          </cell>
          <cell r="HE109">
            <v>2127.5</v>
          </cell>
          <cell r="HF109">
            <v>4.3764000000000003</v>
          </cell>
          <cell r="HG109">
            <v>2.1199999999999999E-3</v>
          </cell>
          <cell r="HH109">
            <v>2116.9</v>
          </cell>
          <cell r="HI109">
            <v>4.3582999999999998</v>
          </cell>
          <cell r="HJ109">
            <v>2.0860000000000002E-3</v>
          </cell>
          <cell r="HK109">
            <v>2107.1999999999998</v>
          </cell>
          <cell r="HL109">
            <v>4.3415999999999997</v>
          </cell>
          <cell r="HM109">
            <v>2.026E-3</v>
          </cell>
          <cell r="HN109">
            <v>2090</v>
          </cell>
          <cell r="HO109">
            <v>4.3113000000000001</v>
          </cell>
          <cell r="HP109">
            <v>1.9759999999999999E-3</v>
          </cell>
          <cell r="HQ109">
            <v>2075.1999999999998</v>
          </cell>
          <cell r="HR109">
            <v>4.2845000000000004</v>
          </cell>
          <cell r="HS109">
            <v>1.933E-3</v>
          </cell>
          <cell r="HT109">
            <v>2062.3000000000002</v>
          </cell>
          <cell r="HU109">
            <v>4.2606000000000002</v>
          </cell>
          <cell r="HV109">
            <v>1.8959999999999999E-3</v>
          </cell>
          <cell r="HW109">
            <v>2050.9</v>
          </cell>
          <cell r="HX109">
            <v>4.2389000000000001</v>
          </cell>
          <cell r="HY109">
            <v>1.8619999999999999E-3</v>
          </cell>
          <cell r="HZ109">
            <v>2040.7</v>
          </cell>
          <cell r="IA109">
            <v>4.2191000000000001</v>
          </cell>
          <cell r="IB109">
            <v>1.833E-3</v>
          </cell>
          <cell r="IC109">
            <v>2031.6</v>
          </cell>
          <cell r="ID109">
            <v>4.2008999999999999</v>
          </cell>
          <cell r="IE109">
            <v>1.8060000000000001E-3</v>
          </cell>
          <cell r="IF109">
            <v>2023.4</v>
          </cell>
          <cell r="IG109">
            <v>4.1840000000000002</v>
          </cell>
          <cell r="IH109">
            <v>1.7819999999999999E-3</v>
          </cell>
          <cell r="II109">
            <v>2015.9</v>
          </cell>
          <cell r="IJ109">
            <v>4.1683000000000003</v>
          </cell>
          <cell r="IK109">
            <v>1.7600000000000001E-3</v>
          </cell>
          <cell r="IL109">
            <v>2009.1</v>
          </cell>
          <cell r="IM109">
            <v>4.1535000000000002</v>
          </cell>
          <cell r="IN109">
            <v>1.74E-3</v>
          </cell>
          <cell r="IO109">
            <v>2002.8</v>
          </cell>
          <cell r="IP109">
            <v>4.1395999999999997</v>
          </cell>
          <cell r="IQ109">
            <v>1.7210000000000001E-3</v>
          </cell>
          <cell r="IR109">
            <v>1997</v>
          </cell>
          <cell r="IS109">
            <v>4.1265000000000001</v>
          </cell>
        </row>
        <row r="110">
          <cell r="A110">
            <v>440</v>
          </cell>
          <cell r="B110">
            <v>329.12</v>
          </cell>
          <cell r="C110">
            <v>3362.5</v>
          </cell>
          <cell r="D110">
            <v>10.791</v>
          </cell>
          <cell r="E110">
            <v>164.56</v>
          </cell>
          <cell r="F110">
            <v>3362.5</v>
          </cell>
          <cell r="G110">
            <v>10.471</v>
          </cell>
          <cell r="H110">
            <v>109.7</v>
          </cell>
          <cell r="I110">
            <v>3362.5</v>
          </cell>
          <cell r="J110">
            <v>10.284000000000001</v>
          </cell>
          <cell r="K110">
            <v>82.28</v>
          </cell>
          <cell r="L110">
            <v>3362.4</v>
          </cell>
          <cell r="M110">
            <v>10.151</v>
          </cell>
          <cell r="N110">
            <v>65.819999999999993</v>
          </cell>
          <cell r="O110">
            <v>3362.4</v>
          </cell>
          <cell r="P110">
            <v>10.048</v>
          </cell>
          <cell r="Q110">
            <v>32.909999999999997</v>
          </cell>
          <cell r="R110">
            <v>3362.4</v>
          </cell>
          <cell r="S110">
            <v>9.7279</v>
          </cell>
          <cell r="T110">
            <v>16.45</v>
          </cell>
          <cell r="U110">
            <v>3362.2</v>
          </cell>
          <cell r="V110">
            <v>9.4077999999999999</v>
          </cell>
          <cell r="W110">
            <v>10.967000000000001</v>
          </cell>
          <cell r="X110">
            <v>3362.1</v>
          </cell>
          <cell r="Y110">
            <v>9.2205999999999992</v>
          </cell>
          <cell r="Z110">
            <v>8.2249999999999996</v>
          </cell>
          <cell r="AA110">
            <v>3362</v>
          </cell>
          <cell r="AB110">
            <v>9.0876999999999999</v>
          </cell>
          <cell r="AC110">
            <v>6.5789999999999997</v>
          </cell>
          <cell r="AD110">
            <v>3361.9</v>
          </cell>
          <cell r="AE110">
            <v>8.9845000000000006</v>
          </cell>
          <cell r="AF110">
            <v>5.4820000000000002</v>
          </cell>
          <cell r="AG110">
            <v>3361.7</v>
          </cell>
          <cell r="AH110">
            <v>8.9002999999999997</v>
          </cell>
          <cell r="AI110">
            <v>4.6980000000000004</v>
          </cell>
          <cell r="AJ110">
            <v>3361.6</v>
          </cell>
          <cell r="AK110">
            <v>8.8290000000000006</v>
          </cell>
          <cell r="AL110">
            <v>4.1109999999999998</v>
          </cell>
          <cell r="AM110">
            <v>3361.5</v>
          </cell>
          <cell r="AN110">
            <v>8.7672000000000008</v>
          </cell>
          <cell r="AO110">
            <v>3.653</v>
          </cell>
          <cell r="AP110">
            <v>3361.3</v>
          </cell>
          <cell r="AQ110">
            <v>8.7126999999999999</v>
          </cell>
          <cell r="AR110">
            <v>3.2879999999999998</v>
          </cell>
          <cell r="AS110">
            <v>3361.2</v>
          </cell>
          <cell r="AT110">
            <v>8.6639999999999997</v>
          </cell>
          <cell r="AU110">
            <v>1.6419999999999999</v>
          </cell>
          <cell r="AV110">
            <v>3359.9</v>
          </cell>
          <cell r="AW110">
            <v>8.3427000000000007</v>
          </cell>
          <cell r="AX110">
            <v>1.0940000000000001</v>
          </cell>
          <cell r="AY110">
            <v>3358.6</v>
          </cell>
          <cell r="AZ110">
            <v>8.1541999999999994</v>
          </cell>
          <cell r="BA110">
            <v>0.81930000000000003</v>
          </cell>
          <cell r="BB110">
            <v>3357.3</v>
          </cell>
          <cell r="BC110">
            <v>8.0200999999999993</v>
          </cell>
          <cell r="BD110">
            <v>0.65480000000000005</v>
          </cell>
          <cell r="BE110">
            <v>3355.9</v>
          </cell>
          <cell r="BF110">
            <v>7.9157999999999999</v>
          </cell>
          <cell r="BG110">
            <v>0.3256</v>
          </cell>
          <cell r="BH110">
            <v>3349.3</v>
          </cell>
          <cell r="BI110">
            <v>7.5890000000000004</v>
          </cell>
          <cell r="BJ110">
            <v>0.21590000000000001</v>
          </cell>
          <cell r="BK110">
            <v>3342.6</v>
          </cell>
          <cell r="BL110">
            <v>7.3948999999999998</v>
          </cell>
          <cell r="BM110">
            <v>0.161</v>
          </cell>
          <cell r="BN110">
            <v>3335.7</v>
          </cell>
          <cell r="BO110">
            <v>7.2549999999999999</v>
          </cell>
          <cell r="BP110">
            <v>0.12809999999999999</v>
          </cell>
          <cell r="BQ110">
            <v>3328.9</v>
          </cell>
          <cell r="BR110">
            <v>7.1448999999999998</v>
          </cell>
          <cell r="BS110">
            <v>0.1061</v>
          </cell>
          <cell r="BT110">
            <v>3321.9</v>
          </cell>
          <cell r="BU110">
            <v>7.0534999999999997</v>
          </cell>
          <cell r="BV110">
            <v>9.0459999999999999E-2</v>
          </cell>
          <cell r="BW110">
            <v>3314.8</v>
          </cell>
          <cell r="BX110">
            <v>6.9748999999999999</v>
          </cell>
          <cell r="BY110">
            <v>7.8689999999999996E-2</v>
          </cell>
          <cell r="BZ110">
            <v>3307.7</v>
          </cell>
          <cell r="CA110">
            <v>6.9058000000000002</v>
          </cell>
          <cell r="CB110">
            <v>6.9529999999999995E-2</v>
          </cell>
          <cell r="CC110">
            <v>3300.5</v>
          </cell>
          <cell r="CD110">
            <v>6.8437999999999999</v>
          </cell>
          <cell r="CE110">
            <v>6.2199999999999998E-2</v>
          </cell>
          <cell r="CF110">
            <v>3293.2</v>
          </cell>
          <cell r="CG110">
            <v>6.7874999999999996</v>
          </cell>
          <cell r="CH110">
            <v>5.1189999999999999E-2</v>
          </cell>
          <cell r="CI110">
            <v>3278.3</v>
          </cell>
          <cell r="CJ110">
            <v>6.6875999999999998</v>
          </cell>
          <cell r="CK110">
            <v>4.3319999999999997E-2</v>
          </cell>
          <cell r="CL110">
            <v>3263</v>
          </cell>
          <cell r="CM110">
            <v>6.6002000000000001</v>
          </cell>
          <cell r="CN110">
            <v>3.7409999999999999E-2</v>
          </cell>
          <cell r="CO110">
            <v>3247.3</v>
          </cell>
          <cell r="CP110">
            <v>6.5217999999999998</v>
          </cell>
          <cell r="CQ110">
            <v>3.2800000000000003E-2</v>
          </cell>
          <cell r="CR110">
            <v>3231.2</v>
          </cell>
          <cell r="CS110">
            <v>6.4501999999999997</v>
          </cell>
          <cell r="CT110">
            <v>2.9100000000000001E-2</v>
          </cell>
          <cell r="CU110">
            <v>3214.8</v>
          </cell>
          <cell r="CV110">
            <v>6.3837000000000002</v>
          </cell>
          <cell r="CW110">
            <v>2.6069999999999999E-2</v>
          </cell>
          <cell r="CX110">
            <v>3197.8</v>
          </cell>
          <cell r="CY110">
            <v>6.3213999999999997</v>
          </cell>
          <cell r="CZ110">
            <v>2.3539999999999998E-2</v>
          </cell>
          <cell r="DA110">
            <v>3180.4</v>
          </cell>
          <cell r="DB110">
            <v>6.2622</v>
          </cell>
          <cell r="DC110">
            <v>2.1389999999999999E-2</v>
          </cell>
          <cell r="DD110">
            <v>3162.6</v>
          </cell>
          <cell r="DE110">
            <v>6.2057000000000002</v>
          </cell>
          <cell r="DF110">
            <v>1.9539999999999998E-2</v>
          </cell>
          <cell r="DG110">
            <v>3144.2</v>
          </cell>
          <cell r="DH110">
            <v>6.1512000000000002</v>
          </cell>
          <cell r="DI110">
            <v>1.7940000000000001E-2</v>
          </cell>
          <cell r="DJ110">
            <v>3125.2</v>
          </cell>
          <cell r="DK110">
            <v>6.0983999999999998</v>
          </cell>
          <cell r="DL110">
            <v>1.652E-2</v>
          </cell>
          <cell r="DM110">
            <v>3105.8</v>
          </cell>
          <cell r="DN110">
            <v>6.0469999999999997</v>
          </cell>
          <cell r="DO110">
            <v>1.5270000000000001E-2</v>
          </cell>
          <cell r="DP110">
            <v>3085.7</v>
          </cell>
          <cell r="DQ110">
            <v>5.9965999999999999</v>
          </cell>
          <cell r="DR110">
            <v>1.4149999999999999E-2</v>
          </cell>
          <cell r="DS110">
            <v>3065</v>
          </cell>
          <cell r="DT110">
            <v>5.9470000000000001</v>
          </cell>
          <cell r="DU110">
            <v>1.3140000000000001E-2</v>
          </cell>
          <cell r="DV110">
            <v>3043.7</v>
          </cell>
          <cell r="DW110">
            <v>5.8979999999999997</v>
          </cell>
          <cell r="DX110">
            <v>1.223E-2</v>
          </cell>
          <cell r="DY110">
            <v>3021.7</v>
          </cell>
          <cell r="DZ110">
            <v>5.8493000000000004</v>
          </cell>
          <cell r="EA110">
            <v>1.14E-2</v>
          </cell>
          <cell r="EB110">
            <v>2998.9</v>
          </cell>
          <cell r="EC110">
            <v>5.8007999999999997</v>
          </cell>
          <cell r="ED110">
            <v>1.064E-2</v>
          </cell>
          <cell r="EE110">
            <v>2975.4</v>
          </cell>
          <cell r="EF110">
            <v>5.7523</v>
          </cell>
          <cell r="EG110">
            <v>9.9410000000000002E-3</v>
          </cell>
          <cell r="EH110">
            <v>2951</v>
          </cell>
          <cell r="EI110">
            <v>5.7037000000000004</v>
          </cell>
          <cell r="EJ110">
            <v>9.2940000000000002E-3</v>
          </cell>
          <cell r="EK110">
            <v>2925.7</v>
          </cell>
          <cell r="EL110">
            <v>5.6547000000000001</v>
          </cell>
          <cell r="EM110">
            <v>8.6929999999999993E-3</v>
          </cell>
          <cell r="EN110">
            <v>2899.4</v>
          </cell>
          <cell r="EO110">
            <v>5.6052999999999997</v>
          </cell>
          <cell r="EP110">
            <v>8.1320000000000003E-3</v>
          </cell>
          <cell r="EQ110">
            <v>2872.2</v>
          </cell>
          <cell r="ER110">
            <v>5.5552999999999999</v>
          </cell>
          <cell r="ES110">
            <v>7.6090000000000003E-3</v>
          </cell>
          <cell r="ET110">
            <v>2843.8</v>
          </cell>
          <cell r="EU110">
            <v>5.5045000000000002</v>
          </cell>
          <cell r="EV110">
            <v>7.1170000000000001E-3</v>
          </cell>
          <cell r="EW110">
            <v>2814.3</v>
          </cell>
          <cell r="EX110">
            <v>5.4528999999999996</v>
          </cell>
          <cell r="EY110">
            <v>6.6559999999999996E-3</v>
          </cell>
          <cell r="EZ110">
            <v>2783.6</v>
          </cell>
          <cell r="FA110">
            <v>5.4001999999999999</v>
          </cell>
          <cell r="FB110">
            <v>6.221E-3</v>
          </cell>
          <cell r="FC110">
            <v>2751.7</v>
          </cell>
          <cell r="FD110">
            <v>5.3464</v>
          </cell>
          <cell r="FE110">
            <v>5.8120000000000003E-3</v>
          </cell>
          <cell r="FF110">
            <v>2718.6</v>
          </cell>
          <cell r="FG110">
            <v>5.2915000000000001</v>
          </cell>
          <cell r="FH110">
            <v>5.4270000000000004E-3</v>
          </cell>
          <cell r="FI110">
            <v>2684.3</v>
          </cell>
          <cell r="FJ110">
            <v>5.2355</v>
          </cell>
          <cell r="FK110">
            <v>5.0650000000000001E-3</v>
          </cell>
          <cell r="FL110">
            <v>2648.9</v>
          </cell>
          <cell r="FM110">
            <v>5.1784999999999997</v>
          </cell>
          <cell r="FN110">
            <v>4.7270000000000003E-3</v>
          </cell>
          <cell r="FO110">
            <v>2612.6</v>
          </cell>
          <cell r="FP110">
            <v>5.1208</v>
          </cell>
          <cell r="FQ110">
            <v>4.4120000000000001E-3</v>
          </cell>
          <cell r="FR110">
            <v>2575.6999999999998</v>
          </cell>
          <cell r="FS110">
            <v>5.0625999999999998</v>
          </cell>
          <cell r="FT110">
            <v>4.1219999999999998E-3</v>
          </cell>
          <cell r="FU110">
            <v>2538.6</v>
          </cell>
          <cell r="FV110">
            <v>5.0045999999999999</v>
          </cell>
          <cell r="FW110">
            <v>3.8560000000000001E-3</v>
          </cell>
          <cell r="FX110">
            <v>2501.6999999999998</v>
          </cell>
          <cell r="FY110">
            <v>4.9474</v>
          </cell>
          <cell r="FZ110">
            <v>3.6159999999999999E-3</v>
          </cell>
          <cell r="GA110">
            <v>2465.6999999999998</v>
          </cell>
          <cell r="GB110">
            <v>4.8916000000000004</v>
          </cell>
          <cell r="GC110">
            <v>3.4009999999999999E-3</v>
          </cell>
          <cell r="GD110">
            <v>2431.1</v>
          </cell>
          <cell r="GE110">
            <v>4.8381999999999996</v>
          </cell>
          <cell r="GF110">
            <v>3.2109999999999999E-3</v>
          </cell>
          <cell r="GG110">
            <v>2398.5</v>
          </cell>
          <cell r="GH110">
            <v>4.7877000000000001</v>
          </cell>
          <cell r="GI110">
            <v>3.0460000000000001E-3</v>
          </cell>
          <cell r="GJ110">
            <v>2368.1</v>
          </cell>
          <cell r="GK110">
            <v>4.7408000000000001</v>
          </cell>
          <cell r="GL110">
            <v>2.9030000000000002E-3</v>
          </cell>
          <cell r="GM110">
            <v>2340.3000000000002</v>
          </cell>
          <cell r="GN110">
            <v>4.6977000000000002</v>
          </cell>
          <cell r="GO110">
            <v>2.7799999999999999E-3</v>
          </cell>
          <cell r="GP110">
            <v>2315.1</v>
          </cell>
          <cell r="GQ110">
            <v>4.6584000000000003</v>
          </cell>
          <cell r="GR110">
            <v>2.673E-3</v>
          </cell>
          <cell r="GS110">
            <v>2292.4</v>
          </cell>
          <cell r="GT110">
            <v>4.6226000000000003</v>
          </cell>
          <cell r="GU110">
            <v>2.581E-3</v>
          </cell>
          <cell r="GV110">
            <v>2271.8000000000002</v>
          </cell>
          <cell r="GW110">
            <v>4.5900999999999996</v>
          </cell>
          <cell r="GX110">
            <v>2.5010000000000002E-3</v>
          </cell>
          <cell r="GY110">
            <v>2253.3000000000002</v>
          </cell>
          <cell r="GZ110">
            <v>4.5606</v>
          </cell>
          <cell r="HA110">
            <v>2.431E-3</v>
          </cell>
          <cell r="HB110">
            <v>2236.6</v>
          </cell>
          <cell r="HC110">
            <v>4.5336999999999996</v>
          </cell>
          <cell r="HD110">
            <v>2.3700000000000001E-3</v>
          </cell>
          <cell r="HE110">
            <v>2221.5</v>
          </cell>
          <cell r="HF110">
            <v>4.5091000000000001</v>
          </cell>
          <cell r="HG110">
            <v>2.3149999999999998E-3</v>
          </cell>
          <cell r="HH110">
            <v>2207.6999999999998</v>
          </cell>
          <cell r="HI110">
            <v>4.4866000000000001</v>
          </cell>
          <cell r="HJ110">
            <v>2.2669999999999999E-3</v>
          </cell>
          <cell r="HK110">
            <v>2195.1999999999998</v>
          </cell>
          <cell r="HL110">
            <v>4.4657999999999998</v>
          </cell>
          <cell r="HM110">
            <v>2.1840000000000002E-3</v>
          </cell>
          <cell r="HN110">
            <v>2173</v>
          </cell>
          <cell r="HO110">
            <v>4.4284999999999997</v>
          </cell>
          <cell r="HP110">
            <v>2.1150000000000001E-3</v>
          </cell>
          <cell r="HQ110">
            <v>2154.1</v>
          </cell>
          <cell r="HR110">
            <v>4.3959999999999999</v>
          </cell>
          <cell r="HS110">
            <v>2.0579999999999999E-3</v>
          </cell>
          <cell r="HT110">
            <v>2137.8000000000002</v>
          </cell>
          <cell r="HU110">
            <v>4.3672000000000004</v>
          </cell>
          <cell r="HV110">
            <v>2.0079999999999998E-3</v>
          </cell>
          <cell r="HW110">
            <v>2123.5</v>
          </cell>
          <cell r="HX110">
            <v>4.3414000000000001</v>
          </cell>
          <cell r="HY110">
            <v>1.9650000000000002E-3</v>
          </cell>
          <cell r="HZ110">
            <v>2110.8000000000002</v>
          </cell>
          <cell r="IA110">
            <v>4.3181000000000003</v>
          </cell>
          <cell r="IB110">
            <v>1.928E-3</v>
          </cell>
          <cell r="IC110">
            <v>2099.5</v>
          </cell>
          <cell r="ID110">
            <v>4.2968000000000002</v>
          </cell>
          <cell r="IE110">
            <v>1.8940000000000001E-3</v>
          </cell>
          <cell r="IF110">
            <v>2089.4</v>
          </cell>
          <cell r="IG110">
            <v>4.2771999999999997</v>
          </cell>
          <cell r="IH110">
            <v>1.864E-3</v>
          </cell>
          <cell r="II110">
            <v>2080.1999999999998</v>
          </cell>
          <cell r="IJ110">
            <v>4.2591000000000001</v>
          </cell>
          <cell r="IK110">
            <v>1.8370000000000001E-3</v>
          </cell>
          <cell r="IL110">
            <v>2071.9</v>
          </cell>
          <cell r="IM110">
            <v>4.2423000000000002</v>
          </cell>
          <cell r="IN110">
            <v>1.812E-3</v>
          </cell>
          <cell r="IO110">
            <v>2064.3000000000002</v>
          </cell>
          <cell r="IP110">
            <v>4.2264999999999997</v>
          </cell>
          <cell r="IQ110">
            <v>1.789E-3</v>
          </cell>
          <cell r="IR110">
            <v>2057.3000000000002</v>
          </cell>
          <cell r="IS110">
            <v>4.2117000000000004</v>
          </cell>
        </row>
        <row r="111">
          <cell r="A111">
            <v>450</v>
          </cell>
          <cell r="B111">
            <v>333.74</v>
          </cell>
          <cell r="C111">
            <v>3383.4</v>
          </cell>
          <cell r="D111">
            <v>10.82</v>
          </cell>
          <cell r="E111">
            <v>166.87</v>
          </cell>
          <cell r="F111">
            <v>3383.4</v>
          </cell>
          <cell r="G111">
            <v>10.5</v>
          </cell>
          <cell r="H111">
            <v>111.24</v>
          </cell>
          <cell r="I111">
            <v>3383.4</v>
          </cell>
          <cell r="J111">
            <v>10.313000000000001</v>
          </cell>
          <cell r="K111">
            <v>83.43</v>
          </cell>
          <cell r="L111">
            <v>3383.3</v>
          </cell>
          <cell r="M111">
            <v>10.18</v>
          </cell>
          <cell r="N111">
            <v>66.739999999999995</v>
          </cell>
          <cell r="O111">
            <v>3383.3</v>
          </cell>
          <cell r="P111">
            <v>10.077</v>
          </cell>
          <cell r="Q111">
            <v>33.369999999999997</v>
          </cell>
          <cell r="R111">
            <v>3383.3</v>
          </cell>
          <cell r="S111">
            <v>9.7569999999999997</v>
          </cell>
          <cell r="T111">
            <v>16.68</v>
          </cell>
          <cell r="U111">
            <v>3383.2</v>
          </cell>
          <cell r="V111">
            <v>9.4369999999999994</v>
          </cell>
          <cell r="W111">
            <v>11.121</v>
          </cell>
          <cell r="X111">
            <v>3383</v>
          </cell>
          <cell r="Y111">
            <v>9.2497000000000007</v>
          </cell>
          <cell r="Z111">
            <v>8.34</v>
          </cell>
          <cell r="AA111">
            <v>3382.9</v>
          </cell>
          <cell r="AB111">
            <v>9.1167999999999996</v>
          </cell>
          <cell r="AC111">
            <v>6.6710000000000003</v>
          </cell>
          <cell r="AD111">
            <v>3382.8</v>
          </cell>
          <cell r="AE111">
            <v>9.0137</v>
          </cell>
          <cell r="AF111">
            <v>5.5590000000000002</v>
          </cell>
          <cell r="AG111">
            <v>3382.7</v>
          </cell>
          <cell r="AH111">
            <v>8.9293999999999993</v>
          </cell>
          <cell r="AI111">
            <v>4.7640000000000002</v>
          </cell>
          <cell r="AJ111">
            <v>3382.5</v>
          </cell>
          <cell r="AK111">
            <v>8.8582000000000001</v>
          </cell>
          <cell r="AL111">
            <v>4.1680000000000001</v>
          </cell>
          <cell r="AM111">
            <v>3382.4</v>
          </cell>
          <cell r="AN111">
            <v>8.7964000000000002</v>
          </cell>
          <cell r="AO111">
            <v>3.7050000000000001</v>
          </cell>
          <cell r="AP111">
            <v>3382.3</v>
          </cell>
          <cell r="AQ111">
            <v>8.7418999999999993</v>
          </cell>
          <cell r="AR111">
            <v>3.3340000000000001</v>
          </cell>
          <cell r="AS111">
            <v>3382.2</v>
          </cell>
          <cell r="AT111">
            <v>8.6931999999999992</v>
          </cell>
          <cell r="AU111">
            <v>1.665</v>
          </cell>
          <cell r="AV111">
            <v>3380.9</v>
          </cell>
          <cell r="AW111">
            <v>8.3719999999999999</v>
          </cell>
          <cell r="AX111">
            <v>1.109</v>
          </cell>
          <cell r="AY111">
            <v>3379.6</v>
          </cell>
          <cell r="AZ111">
            <v>8.1836000000000002</v>
          </cell>
          <cell r="BA111">
            <v>0.83099999999999996</v>
          </cell>
          <cell r="BB111">
            <v>3378.4</v>
          </cell>
          <cell r="BC111">
            <v>8.0495000000000001</v>
          </cell>
          <cell r="BD111">
            <v>0.66410000000000002</v>
          </cell>
          <cell r="BE111">
            <v>3377.1</v>
          </cell>
          <cell r="BF111">
            <v>7.9451999999999998</v>
          </cell>
          <cell r="BG111">
            <v>0.33040000000000003</v>
          </cell>
          <cell r="BH111">
            <v>3370.7</v>
          </cell>
          <cell r="BI111">
            <v>7.6188000000000002</v>
          </cell>
          <cell r="BJ111">
            <v>0.21909999999999999</v>
          </cell>
          <cell r="BK111">
            <v>3364.2</v>
          </cell>
          <cell r="BL111">
            <v>7.4249999999999998</v>
          </cell>
          <cell r="BM111">
            <v>0.16350000000000001</v>
          </cell>
          <cell r="BN111">
            <v>3357.7</v>
          </cell>
          <cell r="BO111">
            <v>7.2854999999999999</v>
          </cell>
          <cell r="BP111">
            <v>0.13009999999999999</v>
          </cell>
          <cell r="BQ111">
            <v>3351</v>
          </cell>
          <cell r="BR111">
            <v>7.1757999999999997</v>
          </cell>
          <cell r="BS111">
            <v>0.10780000000000001</v>
          </cell>
          <cell r="BT111">
            <v>3344.4</v>
          </cell>
          <cell r="BU111">
            <v>7.0846999999999998</v>
          </cell>
          <cell r="BV111">
            <v>9.1920000000000002E-2</v>
          </cell>
          <cell r="BW111">
            <v>3337.6</v>
          </cell>
          <cell r="BX111">
            <v>7.0065999999999997</v>
          </cell>
          <cell r="BY111">
            <v>7.9990000000000006E-2</v>
          </cell>
          <cell r="BZ111">
            <v>3330.7</v>
          </cell>
          <cell r="CA111">
            <v>6.9379</v>
          </cell>
          <cell r="CB111">
            <v>7.0699999999999999E-2</v>
          </cell>
          <cell r="CC111">
            <v>3323.8</v>
          </cell>
          <cell r="CD111">
            <v>6.8762999999999996</v>
          </cell>
          <cell r="CE111">
            <v>6.3270000000000007E-2</v>
          </cell>
          <cell r="CF111">
            <v>3316.8</v>
          </cell>
          <cell r="CG111">
            <v>6.8204000000000002</v>
          </cell>
          <cell r="CH111">
            <v>5.212E-2</v>
          </cell>
          <cell r="CI111">
            <v>3302.6</v>
          </cell>
          <cell r="CJ111">
            <v>6.7214</v>
          </cell>
          <cell r="CK111">
            <v>4.4139999999999999E-2</v>
          </cell>
          <cell r="CL111">
            <v>3288</v>
          </cell>
          <cell r="CM111">
            <v>6.6349999999999998</v>
          </cell>
          <cell r="CN111">
            <v>3.8150000000000003E-2</v>
          </cell>
          <cell r="CO111">
            <v>3273.1</v>
          </cell>
          <cell r="CP111">
            <v>6.5576999999999996</v>
          </cell>
          <cell r="CQ111">
            <v>3.3480000000000003E-2</v>
          </cell>
          <cell r="CR111">
            <v>3257.9</v>
          </cell>
          <cell r="CS111">
            <v>6.4871999999999996</v>
          </cell>
          <cell r="CT111">
            <v>2.9739999999999999E-2</v>
          </cell>
          <cell r="CU111">
            <v>3242.2</v>
          </cell>
          <cell r="CV111">
            <v>6.4219999999999997</v>
          </cell>
          <cell r="CW111">
            <v>2.6669999999999999E-2</v>
          </cell>
          <cell r="CX111">
            <v>3226.2</v>
          </cell>
          <cell r="CY111">
            <v>6.3609</v>
          </cell>
          <cell r="CZ111">
            <v>2.4109999999999999E-2</v>
          </cell>
          <cell r="DA111">
            <v>3209.9</v>
          </cell>
          <cell r="DB111">
            <v>6.3032000000000004</v>
          </cell>
          <cell r="DC111">
            <v>2.1940000000000001E-2</v>
          </cell>
          <cell r="DD111">
            <v>3193.1</v>
          </cell>
          <cell r="DE111">
            <v>6.2481999999999998</v>
          </cell>
          <cell r="DF111">
            <v>2.0070000000000001E-2</v>
          </cell>
          <cell r="DG111">
            <v>3175.8</v>
          </cell>
          <cell r="DH111">
            <v>6.1952999999999996</v>
          </cell>
          <cell r="DI111">
            <v>1.8450000000000001E-2</v>
          </cell>
          <cell r="DJ111">
            <v>3158.2</v>
          </cell>
          <cell r="DK111">
            <v>6.1443000000000003</v>
          </cell>
          <cell r="DL111">
            <v>1.702E-2</v>
          </cell>
          <cell r="DM111">
            <v>3140</v>
          </cell>
          <cell r="DN111">
            <v>6.0946999999999996</v>
          </cell>
          <cell r="DO111">
            <v>1.576E-2</v>
          </cell>
          <cell r="DP111">
            <v>3121.4</v>
          </cell>
          <cell r="DQ111">
            <v>6.0461</v>
          </cell>
          <cell r="DR111">
            <v>1.4630000000000001E-2</v>
          </cell>
          <cell r="DS111">
            <v>3102.3</v>
          </cell>
          <cell r="DT111">
            <v>5.9988999999999999</v>
          </cell>
          <cell r="DU111">
            <v>1.362E-2</v>
          </cell>
          <cell r="DV111">
            <v>3082.6</v>
          </cell>
          <cell r="DW111">
            <v>5.9522000000000004</v>
          </cell>
          <cell r="DX111">
            <v>1.2699999999999999E-2</v>
          </cell>
          <cell r="DY111">
            <v>3062.4</v>
          </cell>
          <cell r="DZ111">
            <v>5.9061000000000003</v>
          </cell>
          <cell r="EA111">
            <v>1.187E-2</v>
          </cell>
          <cell r="EB111">
            <v>3041.7</v>
          </cell>
          <cell r="EC111">
            <v>5.8602999999999996</v>
          </cell>
          <cell r="ED111">
            <v>1.111E-2</v>
          </cell>
          <cell r="EE111">
            <v>3020.3</v>
          </cell>
          <cell r="EF111">
            <v>5.8148999999999997</v>
          </cell>
          <cell r="EG111">
            <v>1.0410000000000001E-2</v>
          </cell>
          <cell r="EH111">
            <v>2998.2</v>
          </cell>
          <cell r="EI111">
            <v>5.7694999999999999</v>
          </cell>
          <cell r="EJ111">
            <v>9.7660000000000004E-3</v>
          </cell>
          <cell r="EK111">
            <v>2975.5</v>
          </cell>
          <cell r="EL111">
            <v>5.7241999999999997</v>
          </cell>
          <cell r="EM111">
            <v>9.1680000000000008E-3</v>
          </cell>
          <cell r="EN111">
            <v>2952.1</v>
          </cell>
          <cell r="EO111">
            <v>5.6787000000000001</v>
          </cell>
          <cell r="EP111">
            <v>8.6119999999999999E-3</v>
          </cell>
          <cell r="EQ111">
            <v>2927.9</v>
          </cell>
          <cell r="ER111">
            <v>5.6329000000000002</v>
          </cell>
          <cell r="ES111">
            <v>8.0949999999999998E-3</v>
          </cell>
          <cell r="ET111">
            <v>2903</v>
          </cell>
          <cell r="EU111">
            <v>5.5869</v>
          </cell>
          <cell r="EV111">
            <v>7.6099999999999996E-3</v>
          </cell>
          <cell r="EW111">
            <v>2877.2</v>
          </cell>
          <cell r="EX111">
            <v>5.5404</v>
          </cell>
          <cell r="EY111">
            <v>7.156E-3</v>
          </cell>
          <cell r="EZ111">
            <v>2850.6</v>
          </cell>
          <cell r="FA111">
            <v>5.4934000000000003</v>
          </cell>
          <cell r="FB111">
            <v>6.7299999999999999E-3</v>
          </cell>
          <cell r="FC111">
            <v>2823.1</v>
          </cell>
          <cell r="FD111">
            <v>5.4458000000000002</v>
          </cell>
          <cell r="FE111">
            <v>6.3299999999999997E-3</v>
          </cell>
          <cell r="FF111">
            <v>2794.8</v>
          </cell>
          <cell r="FG111">
            <v>5.3977000000000004</v>
          </cell>
          <cell r="FH111">
            <v>5.953E-3</v>
          </cell>
          <cell r="FI111">
            <v>2765.7</v>
          </cell>
          <cell r="FJ111">
            <v>5.3489000000000004</v>
          </cell>
          <cell r="FK111">
            <v>5.5989999999999998E-3</v>
          </cell>
          <cell r="FL111">
            <v>2735.7</v>
          </cell>
          <cell r="FM111">
            <v>5.2995000000000001</v>
          </cell>
          <cell r="FN111">
            <v>5.2659999999999998E-3</v>
          </cell>
          <cell r="FO111">
            <v>2705.1</v>
          </cell>
          <cell r="FP111">
            <v>5.2496</v>
          </cell>
          <cell r="FQ111">
            <v>4.9540000000000001E-3</v>
          </cell>
          <cell r="FR111">
            <v>2673.8</v>
          </cell>
          <cell r="FS111">
            <v>5.1993</v>
          </cell>
          <cell r="FT111">
            <v>4.6620000000000003E-3</v>
          </cell>
          <cell r="FU111">
            <v>2642.1</v>
          </cell>
          <cell r="FV111">
            <v>5.1489000000000003</v>
          </cell>
          <cell r="FW111">
            <v>4.3899999999999998E-3</v>
          </cell>
          <cell r="FX111">
            <v>2610.1999999999998</v>
          </cell>
          <cell r="FY111">
            <v>5.0984999999999996</v>
          </cell>
          <cell r="FZ111">
            <v>4.1390000000000003E-3</v>
          </cell>
          <cell r="GA111">
            <v>2578.4</v>
          </cell>
          <cell r="GB111">
            <v>5.0484999999999998</v>
          </cell>
          <cell r="GC111">
            <v>3.9069999999999999E-3</v>
          </cell>
          <cell r="GD111">
            <v>2546.8000000000002</v>
          </cell>
          <cell r="GE111">
            <v>4.9992999999999999</v>
          </cell>
          <cell r="GF111">
            <v>3.6949999999999999E-3</v>
          </cell>
          <cell r="GG111">
            <v>2515.9</v>
          </cell>
          <cell r="GH111">
            <v>4.9512999999999998</v>
          </cell>
          <cell r="GI111">
            <v>3.503E-3</v>
          </cell>
          <cell r="GJ111">
            <v>2485.9</v>
          </cell>
          <cell r="GK111">
            <v>4.9048999999999996</v>
          </cell>
          <cell r="GL111">
            <v>3.3300000000000001E-3</v>
          </cell>
          <cell r="GM111">
            <v>2457.3000000000002</v>
          </cell>
          <cell r="GN111">
            <v>4.8605</v>
          </cell>
          <cell r="GO111">
            <v>3.1749999999999999E-3</v>
          </cell>
          <cell r="GP111">
            <v>2430.1</v>
          </cell>
          <cell r="GQ111">
            <v>4.8185000000000002</v>
          </cell>
          <cell r="GR111">
            <v>3.0370000000000002E-3</v>
          </cell>
          <cell r="GS111">
            <v>2404.6999999999998</v>
          </cell>
          <cell r="GT111">
            <v>4.7789999999999999</v>
          </cell>
          <cell r="GU111">
            <v>2.9150000000000001E-3</v>
          </cell>
          <cell r="GV111">
            <v>2381</v>
          </cell>
          <cell r="GW111">
            <v>4.7422000000000004</v>
          </cell>
          <cell r="GX111">
            <v>2.8080000000000002E-3</v>
          </cell>
          <cell r="GY111">
            <v>2359.1999999999998</v>
          </cell>
          <cell r="GZ111">
            <v>4.7080000000000002</v>
          </cell>
          <cell r="HA111">
            <v>2.7130000000000001E-3</v>
          </cell>
          <cell r="HB111">
            <v>2339.1</v>
          </cell>
          <cell r="HC111">
            <v>4.6764000000000001</v>
          </cell>
          <cell r="HD111">
            <v>2.6289999999999998E-3</v>
          </cell>
          <cell r="HE111">
            <v>2320.6999999999998</v>
          </cell>
          <cell r="HF111">
            <v>4.6471999999999998</v>
          </cell>
          <cell r="HG111">
            <v>2.5539999999999998E-3</v>
          </cell>
          <cell r="HH111">
            <v>2303.6999999999998</v>
          </cell>
          <cell r="HI111">
            <v>4.6203000000000003</v>
          </cell>
          <cell r="HJ111">
            <v>2.4870000000000001E-3</v>
          </cell>
          <cell r="HK111">
            <v>2288.1999999999998</v>
          </cell>
          <cell r="HL111">
            <v>4.5952999999999999</v>
          </cell>
          <cell r="HM111">
            <v>2.3739999999999998E-3</v>
          </cell>
          <cell r="HN111">
            <v>2260.6999999999998</v>
          </cell>
          <cell r="HO111">
            <v>4.5506000000000002</v>
          </cell>
          <cell r="HP111">
            <v>2.2820000000000002E-3</v>
          </cell>
          <cell r="HQ111">
            <v>2237.3000000000002</v>
          </cell>
          <cell r="HR111">
            <v>4.5118</v>
          </cell>
          <cell r="HS111">
            <v>2.2060000000000001E-3</v>
          </cell>
          <cell r="HT111">
            <v>2217.1</v>
          </cell>
          <cell r="HU111">
            <v>4.4775999999999998</v>
          </cell>
          <cell r="HV111">
            <v>2.1410000000000001E-3</v>
          </cell>
          <cell r="HW111">
            <v>2199.5</v>
          </cell>
          <cell r="HX111">
            <v>4.4473000000000003</v>
          </cell>
          <cell r="HY111">
            <v>2.0860000000000002E-3</v>
          </cell>
          <cell r="HZ111">
            <v>2184</v>
          </cell>
          <cell r="IA111">
            <v>4.42</v>
          </cell>
          <cell r="IB111">
            <v>2.0370000000000002E-3</v>
          </cell>
          <cell r="IC111">
            <v>2170.1999999999998</v>
          </cell>
          <cell r="ID111">
            <v>4.3952999999999998</v>
          </cell>
          <cell r="IE111">
            <v>1.9949999999999998E-3</v>
          </cell>
          <cell r="IF111">
            <v>2157.9</v>
          </cell>
          <cell r="IG111">
            <v>4.3727</v>
          </cell>
          <cell r="IH111">
            <v>1.957E-3</v>
          </cell>
          <cell r="II111">
            <v>2146.9</v>
          </cell>
          <cell r="IJ111">
            <v>4.3518999999999997</v>
          </cell>
          <cell r="IK111">
            <v>1.9239999999999999E-3</v>
          </cell>
          <cell r="IL111">
            <v>2136.8000000000002</v>
          </cell>
          <cell r="IM111">
            <v>4.3327</v>
          </cell>
          <cell r="IN111">
            <v>1.8929999999999999E-3</v>
          </cell>
          <cell r="IO111">
            <v>2127.6999999999998</v>
          </cell>
          <cell r="IP111">
            <v>4.3148</v>
          </cell>
          <cell r="IQ111">
            <v>1.866E-3</v>
          </cell>
          <cell r="IR111">
            <v>2119.4</v>
          </cell>
          <cell r="IS111">
            <v>4.2980999999999998</v>
          </cell>
        </row>
        <row r="112">
          <cell r="A112">
            <v>460</v>
          </cell>
          <cell r="B112">
            <v>338.35</v>
          </cell>
          <cell r="C112">
            <v>3404.4</v>
          </cell>
          <cell r="D112">
            <v>10.848000000000001</v>
          </cell>
          <cell r="E112">
            <v>169.17</v>
          </cell>
          <cell r="F112">
            <v>3404.4</v>
          </cell>
          <cell r="G112">
            <v>10.529</v>
          </cell>
          <cell r="H112">
            <v>112.78</v>
          </cell>
          <cell r="I112">
            <v>3404.4</v>
          </cell>
          <cell r="J112">
            <v>10.342000000000001</v>
          </cell>
          <cell r="K112">
            <v>84.59</v>
          </cell>
          <cell r="L112">
            <v>3404.3</v>
          </cell>
          <cell r="M112">
            <v>10.209</v>
          </cell>
          <cell r="N112">
            <v>67.67</v>
          </cell>
          <cell r="O112">
            <v>3404.3</v>
          </cell>
          <cell r="P112">
            <v>10.106</v>
          </cell>
          <cell r="Q112">
            <v>33.83</v>
          </cell>
          <cell r="R112">
            <v>3404.3</v>
          </cell>
          <cell r="S112">
            <v>9.7858000000000001</v>
          </cell>
          <cell r="T112">
            <v>16.91</v>
          </cell>
          <cell r="U112">
            <v>3404.2</v>
          </cell>
          <cell r="V112">
            <v>9.4657999999999998</v>
          </cell>
          <cell r="W112">
            <v>11.275</v>
          </cell>
          <cell r="X112">
            <v>3404</v>
          </cell>
          <cell r="Y112">
            <v>9.2784999999999993</v>
          </cell>
          <cell r="Z112">
            <v>8.4559999999999995</v>
          </cell>
          <cell r="AA112">
            <v>3403.9</v>
          </cell>
          <cell r="AB112">
            <v>9.1456999999999997</v>
          </cell>
          <cell r="AC112">
            <v>6.7640000000000002</v>
          </cell>
          <cell r="AD112">
            <v>3403.8</v>
          </cell>
          <cell r="AE112">
            <v>9.0425000000000004</v>
          </cell>
          <cell r="AF112">
            <v>5.6360000000000001</v>
          </cell>
          <cell r="AG112">
            <v>3403.7</v>
          </cell>
          <cell r="AH112">
            <v>8.9582999999999995</v>
          </cell>
          <cell r="AI112">
            <v>4.83</v>
          </cell>
          <cell r="AJ112">
            <v>3403.6</v>
          </cell>
          <cell r="AK112">
            <v>8.8870000000000005</v>
          </cell>
          <cell r="AL112">
            <v>4.226</v>
          </cell>
          <cell r="AM112">
            <v>3403.4</v>
          </cell>
          <cell r="AN112">
            <v>8.8253000000000004</v>
          </cell>
          <cell r="AO112">
            <v>3.7559999999999998</v>
          </cell>
          <cell r="AP112">
            <v>3403.3</v>
          </cell>
          <cell r="AQ112">
            <v>8.7707999999999995</v>
          </cell>
          <cell r="AR112">
            <v>3.38</v>
          </cell>
          <cell r="AS112">
            <v>3403.2</v>
          </cell>
          <cell r="AT112">
            <v>8.7219999999999995</v>
          </cell>
          <cell r="AU112">
            <v>1.6890000000000001</v>
          </cell>
          <cell r="AV112">
            <v>3402</v>
          </cell>
          <cell r="AW112">
            <v>8.4009</v>
          </cell>
          <cell r="AX112">
            <v>1.125</v>
          </cell>
          <cell r="AY112">
            <v>3400.7</v>
          </cell>
          <cell r="AZ112">
            <v>8.2126000000000001</v>
          </cell>
          <cell r="BA112">
            <v>0.8427</v>
          </cell>
          <cell r="BB112">
            <v>3399.5</v>
          </cell>
          <cell r="BC112">
            <v>8.0785999999999998</v>
          </cell>
          <cell r="BD112">
            <v>0.67349999999999999</v>
          </cell>
          <cell r="BE112">
            <v>3398.3</v>
          </cell>
          <cell r="BF112">
            <v>7.9743000000000004</v>
          </cell>
          <cell r="BG112">
            <v>0.33510000000000001</v>
          </cell>
          <cell r="BH112">
            <v>3392.1</v>
          </cell>
          <cell r="BI112">
            <v>7.6482000000000001</v>
          </cell>
          <cell r="BJ112">
            <v>0.2223</v>
          </cell>
          <cell r="BK112">
            <v>3385.9</v>
          </cell>
          <cell r="BL112">
            <v>7.4547999999999996</v>
          </cell>
          <cell r="BM112">
            <v>0.16589999999999999</v>
          </cell>
          <cell r="BN112">
            <v>3379.6</v>
          </cell>
          <cell r="BO112">
            <v>7.3155999999999999</v>
          </cell>
          <cell r="BP112">
            <v>0.1321</v>
          </cell>
          <cell r="BQ112">
            <v>3373.2</v>
          </cell>
          <cell r="BR112">
            <v>7.2061999999999999</v>
          </cell>
          <cell r="BS112">
            <v>0.1095</v>
          </cell>
          <cell r="BT112">
            <v>3366.8</v>
          </cell>
          <cell r="BU112">
            <v>7.1154999999999999</v>
          </cell>
          <cell r="BV112">
            <v>9.3380000000000005E-2</v>
          </cell>
          <cell r="BW112">
            <v>3360.3</v>
          </cell>
          <cell r="BX112">
            <v>7.0377999999999998</v>
          </cell>
          <cell r="BY112">
            <v>8.1280000000000005E-2</v>
          </cell>
          <cell r="BZ112">
            <v>3353.7</v>
          </cell>
          <cell r="CA112">
            <v>6.9694000000000003</v>
          </cell>
          <cell r="CB112">
            <v>7.1870000000000003E-2</v>
          </cell>
          <cell r="CC112">
            <v>3347.1</v>
          </cell>
          <cell r="CD112">
            <v>6.9082999999999997</v>
          </cell>
          <cell r="CE112">
            <v>6.4339999999999994E-2</v>
          </cell>
          <cell r="CF112">
            <v>3340.4</v>
          </cell>
          <cell r="CG112">
            <v>6.8528000000000002</v>
          </cell>
          <cell r="CH112">
            <v>5.3030000000000001E-2</v>
          </cell>
          <cell r="CI112">
            <v>3326.8</v>
          </cell>
          <cell r="CJ112">
            <v>6.7545999999999999</v>
          </cell>
          <cell r="CK112">
            <v>4.4949999999999997E-2</v>
          </cell>
          <cell r="CL112">
            <v>3312.8</v>
          </cell>
          <cell r="CM112">
            <v>6.6691000000000003</v>
          </cell>
          <cell r="CN112">
            <v>3.8879999999999998E-2</v>
          </cell>
          <cell r="CO112">
            <v>3298.6</v>
          </cell>
          <cell r="CP112">
            <v>6.5928000000000004</v>
          </cell>
          <cell r="CQ112">
            <v>3.415E-2</v>
          </cell>
          <cell r="CR112">
            <v>3284.1</v>
          </cell>
          <cell r="CS112">
            <v>6.5232999999999999</v>
          </cell>
          <cell r="CT112">
            <v>3.0360000000000002E-2</v>
          </cell>
          <cell r="CU112">
            <v>3269.3</v>
          </cell>
          <cell r="CV112">
            <v>6.4511000000000003</v>
          </cell>
          <cell r="CW112">
            <v>2.726E-2</v>
          </cell>
          <cell r="CX112">
            <v>3254.1</v>
          </cell>
          <cell r="CY112">
            <v>6.3992000000000004</v>
          </cell>
          <cell r="CZ112">
            <v>2.4670000000000001E-2</v>
          </cell>
          <cell r="DA112">
            <v>3238.6</v>
          </cell>
          <cell r="DB112">
            <v>6.3426999999999998</v>
          </cell>
          <cell r="DC112">
            <v>2.247E-2</v>
          </cell>
          <cell r="DD112">
            <v>3222.8</v>
          </cell>
          <cell r="DE112">
            <v>6.2889999999999997</v>
          </cell>
          <cell r="DF112">
            <v>2.0580000000000001E-2</v>
          </cell>
          <cell r="DG112">
            <v>3206</v>
          </cell>
          <cell r="DH112">
            <v>6.2375999999999996</v>
          </cell>
          <cell r="DI112">
            <v>1.8939999999999999E-2</v>
          </cell>
          <cell r="DJ112">
            <v>3190</v>
          </cell>
          <cell r="DK112">
            <v>6.1879999999999997</v>
          </cell>
          <cell r="DL112">
            <v>1.7500000000000002E-2</v>
          </cell>
          <cell r="DM112">
            <v>3173</v>
          </cell>
          <cell r="DN112">
            <v>6.14</v>
          </cell>
          <cell r="DO112">
            <v>1.6230000000000001E-2</v>
          </cell>
          <cell r="DP112">
            <v>3155.7</v>
          </cell>
          <cell r="DQ112">
            <v>6.0933999999999999</v>
          </cell>
          <cell r="DR112">
            <v>1.5089999999999999E-2</v>
          </cell>
          <cell r="DS112">
            <v>3137.9</v>
          </cell>
          <cell r="DT112">
            <v>6.0477999999999996</v>
          </cell>
          <cell r="DU112">
            <v>1.4069999999999999E-2</v>
          </cell>
          <cell r="DV112">
            <v>3119.7</v>
          </cell>
          <cell r="DW112">
            <v>6.0030000000000001</v>
          </cell>
          <cell r="DX112">
            <v>1.315E-2</v>
          </cell>
          <cell r="DY112">
            <v>3101</v>
          </cell>
          <cell r="DZ112">
            <v>5.9589999999999996</v>
          </cell>
          <cell r="EA112">
            <v>1.2319999999999999E-2</v>
          </cell>
          <cell r="EB112">
            <v>3081.9</v>
          </cell>
          <cell r="EC112">
            <v>5.9156000000000004</v>
          </cell>
          <cell r="ED112">
            <v>1.155E-2</v>
          </cell>
          <cell r="EE112">
            <v>3062.2</v>
          </cell>
          <cell r="EF112">
            <v>5.8724999999999996</v>
          </cell>
          <cell r="EG112">
            <v>1.085E-2</v>
          </cell>
          <cell r="EH112">
            <v>3042.1</v>
          </cell>
          <cell r="EI112">
            <v>5.8297999999999996</v>
          </cell>
          <cell r="EJ112">
            <v>1.0204E-2</v>
          </cell>
          <cell r="EK112">
            <v>3021.5</v>
          </cell>
          <cell r="EL112">
            <v>5.7873000000000001</v>
          </cell>
          <cell r="EM112">
            <v>9.6069999999999992E-3</v>
          </cell>
          <cell r="EN112">
            <v>3000.3</v>
          </cell>
          <cell r="EO112">
            <v>5.7447999999999997</v>
          </cell>
          <cell r="EP112">
            <v>9.0530000000000003E-3</v>
          </cell>
          <cell r="EQ112">
            <v>2978.5</v>
          </cell>
          <cell r="ER112">
            <v>5.7023999999999999</v>
          </cell>
          <cell r="ES112">
            <v>8.5380000000000005E-3</v>
          </cell>
          <cell r="ET112">
            <v>2956.1</v>
          </cell>
          <cell r="EU112">
            <v>5.6599000000000004</v>
          </cell>
          <cell r="EV112">
            <v>8.0569999999999999E-3</v>
          </cell>
          <cell r="EW112">
            <v>2933.2</v>
          </cell>
          <cell r="EX112">
            <v>5.6173000000000002</v>
          </cell>
          <cell r="EY112">
            <v>7.607E-3</v>
          </cell>
          <cell r="EZ112">
            <v>2909.6</v>
          </cell>
          <cell r="FA112">
            <v>5.5743999999999998</v>
          </cell>
          <cell r="FB112">
            <v>7.1850000000000004E-3</v>
          </cell>
          <cell r="FC112">
            <v>2885.4</v>
          </cell>
          <cell r="FD112">
            <v>5.5312999999999999</v>
          </cell>
          <cell r="FE112">
            <v>6.7889999999999999E-3</v>
          </cell>
          <cell r="FF112">
            <v>2860.5</v>
          </cell>
          <cell r="FG112">
            <v>5.4878999999999998</v>
          </cell>
          <cell r="FH112">
            <v>6.4159999999999998E-3</v>
          </cell>
          <cell r="FI112">
            <v>2835.1</v>
          </cell>
          <cell r="FJ112">
            <v>5.4442000000000004</v>
          </cell>
          <cell r="FK112">
            <v>6.0660000000000002E-3</v>
          </cell>
          <cell r="FL112">
            <v>2809.1</v>
          </cell>
          <cell r="FM112">
            <v>5.4001999999999999</v>
          </cell>
          <cell r="FN112">
            <v>5.7369999999999999E-3</v>
          </cell>
          <cell r="FO112">
            <v>2782.5</v>
          </cell>
          <cell r="FP112">
            <v>5.3559000000000001</v>
          </cell>
          <cell r="FQ112">
            <v>5.4270000000000004E-3</v>
          </cell>
          <cell r="FR112">
            <v>2755.5</v>
          </cell>
          <cell r="FS112">
            <v>5.3113999999999999</v>
          </cell>
          <cell r="FT112">
            <v>5.1359999999999999E-3</v>
          </cell>
          <cell r="FU112">
            <v>2728</v>
          </cell>
          <cell r="FV112">
            <v>5.2667999999999999</v>
          </cell>
          <cell r="FW112">
            <v>4.8640000000000003E-3</v>
          </cell>
          <cell r="FX112">
            <v>2700.2</v>
          </cell>
          <cell r="FY112">
            <v>5.2221000000000002</v>
          </cell>
          <cell r="FZ112">
            <v>4.6090000000000002E-3</v>
          </cell>
          <cell r="GA112">
            <v>2672.3</v>
          </cell>
          <cell r="GB112">
            <v>5.1775000000000002</v>
          </cell>
          <cell r="GC112">
            <v>4.3709999999999999E-3</v>
          </cell>
          <cell r="GD112">
            <v>2644.3</v>
          </cell>
          <cell r="GE112">
            <v>5.1332000000000004</v>
          </cell>
          <cell r="GF112">
            <v>4.1489999999999999E-3</v>
          </cell>
          <cell r="GG112">
            <v>2616.5</v>
          </cell>
          <cell r="GH112">
            <v>5.0894000000000004</v>
          </cell>
          <cell r="GI112">
            <v>3.9439999999999996E-3</v>
          </cell>
          <cell r="GJ112">
            <v>2581</v>
          </cell>
          <cell r="GK112">
            <v>5.0464000000000002</v>
          </cell>
          <cell r="GL112">
            <v>3.7550000000000001E-3</v>
          </cell>
          <cell r="GM112">
            <v>2562</v>
          </cell>
          <cell r="GN112">
            <v>5.0042999999999997</v>
          </cell>
          <cell r="GO112">
            <v>3.5820000000000001E-3</v>
          </cell>
          <cell r="GP112">
            <v>2535.6999999999998</v>
          </cell>
          <cell r="GQ112">
            <v>4.9634999999999998</v>
          </cell>
          <cell r="GR112">
            <v>3.424E-3</v>
          </cell>
          <cell r="GS112">
            <v>2510.3000000000002</v>
          </cell>
          <cell r="GT112">
            <v>4.9241000000000001</v>
          </cell>
          <cell r="GU112">
            <v>3.2799999999999999E-3</v>
          </cell>
          <cell r="GV112">
            <v>2486</v>
          </cell>
          <cell r="GW112">
            <v>4.8864000000000001</v>
          </cell>
          <cell r="GX112">
            <v>3.1489999999999999E-3</v>
          </cell>
          <cell r="GY112">
            <v>2462.9</v>
          </cell>
          <cell r="GZ112">
            <v>4.8505000000000003</v>
          </cell>
          <cell r="HA112">
            <v>3.032E-3</v>
          </cell>
          <cell r="HB112">
            <v>2441.1</v>
          </cell>
          <cell r="HC112">
            <v>4.8164999999999996</v>
          </cell>
          <cell r="HD112">
            <v>2.9260000000000002E-3</v>
          </cell>
          <cell r="HE112">
            <v>2420.6</v>
          </cell>
          <cell r="HF112">
            <v>4.7845000000000004</v>
          </cell>
          <cell r="HG112">
            <v>2.8310000000000002E-3</v>
          </cell>
          <cell r="HH112">
            <v>2401.4</v>
          </cell>
          <cell r="HI112">
            <v>4.7544000000000004</v>
          </cell>
          <cell r="HJ112">
            <v>2.745E-3</v>
          </cell>
          <cell r="HK112">
            <v>2383.5</v>
          </cell>
          <cell r="HL112">
            <v>4.7262000000000004</v>
          </cell>
          <cell r="HM112">
            <v>2.598E-3</v>
          </cell>
          <cell r="HN112">
            <v>2351.4</v>
          </cell>
          <cell r="HO112">
            <v>4.6750999999999996</v>
          </cell>
          <cell r="HP112">
            <v>2.4780000000000002E-3</v>
          </cell>
          <cell r="HQ112">
            <v>2323.6</v>
          </cell>
          <cell r="HR112">
            <v>4.6303000000000001</v>
          </cell>
          <cell r="HS112">
            <v>2.379E-3</v>
          </cell>
          <cell r="HT112">
            <v>2299.5</v>
          </cell>
          <cell r="HU112">
            <v>4.5907999999999998</v>
          </cell>
          <cell r="HV112">
            <v>2.2959999999999999E-3</v>
          </cell>
          <cell r="HW112">
            <v>2278.4</v>
          </cell>
          <cell r="HX112">
            <v>4.5556999999999999</v>
          </cell>
          <cell r="HY112">
            <v>2.225E-3</v>
          </cell>
          <cell r="HZ112">
            <v>2259.9</v>
          </cell>
          <cell r="IA112">
            <v>4.5243000000000002</v>
          </cell>
          <cell r="IB112">
            <v>2.1640000000000001E-3</v>
          </cell>
          <cell r="IC112">
            <v>2243.5</v>
          </cell>
          <cell r="ID112">
            <v>4.4958999999999998</v>
          </cell>
          <cell r="IE112">
            <v>2.111E-3</v>
          </cell>
          <cell r="IF112">
            <v>2228.9</v>
          </cell>
          <cell r="IG112">
            <v>4.4701000000000004</v>
          </cell>
          <cell r="IH112">
            <v>2.0639999999999999E-3</v>
          </cell>
          <cell r="II112">
            <v>2215.6999999999998</v>
          </cell>
          <cell r="IJ112">
            <v>4.4465000000000003</v>
          </cell>
          <cell r="IK112">
            <v>2.0219999999999999E-3</v>
          </cell>
          <cell r="IL112">
            <v>2203.8000000000002</v>
          </cell>
          <cell r="IM112">
            <v>4.4246999999999996</v>
          </cell>
          <cell r="IN112">
            <v>1.9849999999999998E-3</v>
          </cell>
          <cell r="IO112">
            <v>2193.1</v>
          </cell>
          <cell r="IP112">
            <v>4.4044999999999996</v>
          </cell>
          <cell r="IQ112">
            <v>1.951E-3</v>
          </cell>
          <cell r="IR112">
            <v>2183.1999999999998</v>
          </cell>
          <cell r="IS112">
            <v>4.3856999999999999</v>
          </cell>
        </row>
        <row r="113">
          <cell r="A113">
            <v>470</v>
          </cell>
          <cell r="B113">
            <v>342.97</v>
          </cell>
          <cell r="C113">
            <v>3425.4</v>
          </cell>
          <cell r="D113">
            <v>10.877000000000001</v>
          </cell>
          <cell r="E113">
            <v>171.48</v>
          </cell>
          <cell r="F113">
            <v>3425.4</v>
          </cell>
          <cell r="G113">
            <v>10.557</v>
          </cell>
          <cell r="H113">
            <v>114.32</v>
          </cell>
          <cell r="I113">
            <v>3425.4</v>
          </cell>
          <cell r="J113">
            <v>10.37</v>
          </cell>
          <cell r="K113">
            <v>85.74</v>
          </cell>
          <cell r="L113">
            <v>3425.4</v>
          </cell>
          <cell r="M113">
            <v>10.237</v>
          </cell>
          <cell r="N113">
            <v>68.59</v>
          </cell>
          <cell r="O113">
            <v>3425.4</v>
          </cell>
          <cell r="P113">
            <v>10.134</v>
          </cell>
          <cell r="Q113">
            <v>34.29</v>
          </cell>
          <cell r="R113">
            <v>3425.3</v>
          </cell>
          <cell r="S113">
            <v>9.8142999999999994</v>
          </cell>
          <cell r="T113">
            <v>17.14</v>
          </cell>
          <cell r="U113">
            <v>3425.2</v>
          </cell>
          <cell r="V113">
            <v>9.4943000000000008</v>
          </cell>
          <cell r="W113">
            <v>11.429</v>
          </cell>
          <cell r="X113">
            <v>3425.1</v>
          </cell>
          <cell r="Y113">
            <v>9.3071000000000002</v>
          </cell>
          <cell r="Z113">
            <v>8.5709999999999997</v>
          </cell>
          <cell r="AA113">
            <v>3425</v>
          </cell>
          <cell r="AB113">
            <v>9.1742000000000008</v>
          </cell>
          <cell r="AC113">
            <v>6.8559999999999999</v>
          </cell>
          <cell r="AD113">
            <v>3424.9</v>
          </cell>
          <cell r="AE113">
            <v>9.0710999999999995</v>
          </cell>
          <cell r="AF113">
            <v>5.7130000000000001</v>
          </cell>
          <cell r="AG113">
            <v>3424.8</v>
          </cell>
          <cell r="AH113">
            <v>8.9868000000000006</v>
          </cell>
          <cell r="AI113">
            <v>4.8959999999999999</v>
          </cell>
          <cell r="AJ113">
            <v>3424.6</v>
          </cell>
          <cell r="AK113">
            <v>8.9155999999999995</v>
          </cell>
          <cell r="AL113">
            <v>4.2839999999999998</v>
          </cell>
          <cell r="AM113">
            <v>3424.5</v>
          </cell>
          <cell r="AN113">
            <v>8.8537999999999997</v>
          </cell>
          <cell r="AO113">
            <v>3.8079999999999998</v>
          </cell>
          <cell r="AP113">
            <v>3424.4</v>
          </cell>
          <cell r="AQ113">
            <v>8.7994000000000003</v>
          </cell>
          <cell r="AR113">
            <v>3.427</v>
          </cell>
          <cell r="AS113">
            <v>3424.3</v>
          </cell>
          <cell r="AT113">
            <v>8.7506000000000004</v>
          </cell>
          <cell r="AU113">
            <v>1.712</v>
          </cell>
          <cell r="AV113">
            <v>3423.1</v>
          </cell>
          <cell r="AW113">
            <v>8.4295000000000009</v>
          </cell>
          <cell r="AX113">
            <v>1.1399999999999999</v>
          </cell>
          <cell r="AY113">
            <v>3421.9</v>
          </cell>
          <cell r="AZ113">
            <v>8.2411999999999992</v>
          </cell>
          <cell r="BA113">
            <v>0.85429999999999995</v>
          </cell>
          <cell r="BB113">
            <v>3420.7</v>
          </cell>
          <cell r="BC113">
            <v>8.1073000000000004</v>
          </cell>
          <cell r="BD113">
            <v>0.68279999999999996</v>
          </cell>
          <cell r="BE113">
            <v>3419.6</v>
          </cell>
          <cell r="BF113">
            <v>8.0030999999999999</v>
          </cell>
          <cell r="BG113">
            <v>0.33989999999999998</v>
          </cell>
          <cell r="BH113">
            <v>3413.8</v>
          </cell>
          <cell r="BI113">
            <v>7.6772999999999998</v>
          </cell>
          <cell r="BJ113">
            <v>0.22550000000000001</v>
          </cell>
          <cell r="BK113">
            <v>3407.6</v>
          </cell>
          <cell r="BL113">
            <v>7.4842000000000004</v>
          </cell>
          <cell r="BM113">
            <v>0.16839999999999999</v>
          </cell>
          <cell r="BN113">
            <v>3401.5</v>
          </cell>
          <cell r="BO113">
            <v>7.3453999999999997</v>
          </cell>
          <cell r="BP113">
            <v>0.13400000000000001</v>
          </cell>
          <cell r="BQ113">
            <v>3395.4</v>
          </cell>
          <cell r="BR113">
            <v>7.2362000000000002</v>
          </cell>
          <cell r="BS113">
            <v>0.11119999999999999</v>
          </cell>
          <cell r="BT113">
            <v>3389.2</v>
          </cell>
          <cell r="BU113">
            <v>7.1459000000000001</v>
          </cell>
          <cell r="BV113">
            <v>9.4829999999999998E-2</v>
          </cell>
          <cell r="BW113">
            <v>3382.9</v>
          </cell>
          <cell r="BX113">
            <v>7.0683999999999996</v>
          </cell>
          <cell r="BY113">
            <v>8.2570000000000005E-2</v>
          </cell>
          <cell r="BZ113">
            <v>3376.6</v>
          </cell>
          <cell r="CA113">
            <v>7.0004999999999997</v>
          </cell>
          <cell r="CB113">
            <v>7.3029999999999998E-2</v>
          </cell>
          <cell r="CC113">
            <v>3370.3</v>
          </cell>
          <cell r="CD113">
            <v>6.9397000000000002</v>
          </cell>
          <cell r="CE113">
            <v>6.5390000000000004E-2</v>
          </cell>
          <cell r="CF113">
            <v>3363.8</v>
          </cell>
          <cell r="CG113">
            <v>6.8845999999999998</v>
          </cell>
          <cell r="CH113">
            <v>5.3940000000000002E-2</v>
          </cell>
          <cell r="CI113">
            <v>3350.8</v>
          </cell>
          <cell r="CJ113">
            <v>6.7872000000000003</v>
          </cell>
          <cell r="CK113">
            <v>4.5749999999999999E-2</v>
          </cell>
          <cell r="CL113">
            <v>3337.5</v>
          </cell>
          <cell r="CM113">
            <v>6.7024999999999997</v>
          </cell>
          <cell r="CN113">
            <v>3.9600000000000003E-2</v>
          </cell>
          <cell r="CO113">
            <v>3323.9</v>
          </cell>
          <cell r="CP113">
            <v>6.6269999999999998</v>
          </cell>
          <cell r="CQ113">
            <v>3.4810000000000001E-2</v>
          </cell>
          <cell r="CR113">
            <v>3310.1</v>
          </cell>
          <cell r="CS113">
            <v>6.5583999999999998</v>
          </cell>
          <cell r="CT113">
            <v>3.0980000000000001E-2</v>
          </cell>
          <cell r="CU113">
            <v>3296</v>
          </cell>
          <cell r="CV113">
            <v>6.4953000000000003</v>
          </cell>
          <cell r="CW113">
            <v>2.784E-2</v>
          </cell>
          <cell r="CX113">
            <v>3281.6</v>
          </cell>
          <cell r="CY113">
            <v>6.4363999999999999</v>
          </cell>
          <cell r="CZ113">
            <v>2.521E-2</v>
          </cell>
          <cell r="DA113">
            <v>3266.9</v>
          </cell>
          <cell r="DB113">
            <v>6.3810000000000002</v>
          </cell>
          <cell r="DC113">
            <v>2.299E-2</v>
          </cell>
          <cell r="DD113">
            <v>3251.9</v>
          </cell>
          <cell r="DE113">
            <v>6.3284000000000002</v>
          </cell>
          <cell r="DF113">
            <v>2.1080000000000002E-2</v>
          </cell>
          <cell r="DG113">
            <v>3236.6</v>
          </cell>
          <cell r="DH113">
            <v>6.2782</v>
          </cell>
          <cell r="DI113">
            <v>1.942E-2</v>
          </cell>
          <cell r="DJ113">
            <v>3221</v>
          </cell>
          <cell r="DK113">
            <v>6.23</v>
          </cell>
          <cell r="DL113">
            <v>1.797E-2</v>
          </cell>
          <cell r="DM113">
            <v>3205</v>
          </cell>
          <cell r="DN113">
            <v>6.1833999999999998</v>
          </cell>
          <cell r="DO113">
            <v>1.668E-2</v>
          </cell>
          <cell r="DP113">
            <v>3188.8</v>
          </cell>
          <cell r="DQ113">
            <v>6.1181999999999999</v>
          </cell>
          <cell r="DR113">
            <v>1.554E-2</v>
          </cell>
          <cell r="DS113">
            <v>3172.1</v>
          </cell>
          <cell r="DT113">
            <v>6.0941999999999998</v>
          </cell>
          <cell r="DU113">
            <v>1.451E-2</v>
          </cell>
          <cell r="DV113">
            <v>3155.1</v>
          </cell>
          <cell r="DW113">
            <v>6.0510999999999999</v>
          </cell>
          <cell r="DX113">
            <v>1.358E-2</v>
          </cell>
          <cell r="DY113">
            <v>3137.8</v>
          </cell>
          <cell r="DZ113">
            <v>6.0087999999999999</v>
          </cell>
          <cell r="EA113">
            <v>1.274E-2</v>
          </cell>
          <cell r="EB113">
            <v>3120</v>
          </cell>
          <cell r="EC113">
            <v>5.9672999999999998</v>
          </cell>
          <cell r="ED113">
            <v>1.197E-2</v>
          </cell>
          <cell r="EE113">
            <v>3101.9</v>
          </cell>
          <cell r="EF113">
            <v>5.9261999999999997</v>
          </cell>
          <cell r="EG113">
            <v>1.1259999999999999E-2</v>
          </cell>
          <cell r="EH113">
            <v>3083.4</v>
          </cell>
          <cell r="EI113">
            <v>5.8856999999999999</v>
          </cell>
          <cell r="EJ113">
            <v>1.0619999999999999E-2</v>
          </cell>
          <cell r="EK113">
            <v>3064.4</v>
          </cell>
          <cell r="EL113">
            <v>5.8453999999999997</v>
          </cell>
          <cell r="EM113">
            <v>1.0018000000000001E-2</v>
          </cell>
          <cell r="EN113">
            <v>3045</v>
          </cell>
          <cell r="EO113">
            <v>5.8055000000000003</v>
          </cell>
          <cell r="EP113">
            <v>9.4640000000000002E-3</v>
          </cell>
          <cell r="EQ113">
            <v>3025.2</v>
          </cell>
          <cell r="ER113">
            <v>5.7656000000000001</v>
          </cell>
          <cell r="ES113">
            <v>8.9479999999999994E-3</v>
          </cell>
          <cell r="ET113">
            <v>3004.9</v>
          </cell>
          <cell r="EU113">
            <v>5.726</v>
          </cell>
          <cell r="EV113">
            <v>8.4679999999999998E-3</v>
          </cell>
          <cell r="EW113">
            <v>2984.1</v>
          </cell>
          <cell r="EX113">
            <v>5.6863000000000001</v>
          </cell>
          <cell r="EY113">
            <v>8.0190000000000001E-3</v>
          </cell>
          <cell r="EZ113">
            <v>2962.9</v>
          </cell>
          <cell r="FA113">
            <v>5.6466000000000003</v>
          </cell>
          <cell r="FB113">
            <v>7.5989999999999999E-3</v>
          </cell>
          <cell r="FC113">
            <v>2941.2</v>
          </cell>
          <cell r="FD113">
            <v>5.6069000000000004</v>
          </cell>
          <cell r="FE113">
            <v>7.2049999999999996E-3</v>
          </cell>
          <cell r="FF113">
            <v>2919</v>
          </cell>
          <cell r="FG113">
            <v>5.5670999999999999</v>
          </cell>
          <cell r="FH113">
            <v>6.8339999999999998E-3</v>
          </cell>
          <cell r="FI113">
            <v>2896.4</v>
          </cell>
          <cell r="FJ113">
            <v>5.5271999999999997</v>
          </cell>
          <cell r="FK113">
            <v>6.4859999999999996E-3</v>
          </cell>
          <cell r="FL113">
            <v>2873.3</v>
          </cell>
          <cell r="FM113">
            <v>5.4871999999999996</v>
          </cell>
          <cell r="FN113">
            <v>6.1590000000000004E-3</v>
          </cell>
          <cell r="FO113">
            <v>2849.8</v>
          </cell>
          <cell r="FP113">
            <v>5.4470999999999998</v>
          </cell>
          <cell r="FQ113">
            <v>5.8510000000000003E-3</v>
          </cell>
          <cell r="FR113">
            <v>2825.9</v>
          </cell>
          <cell r="FS113">
            <v>5.4067999999999996</v>
          </cell>
          <cell r="FT113">
            <v>5.5599999999999998E-3</v>
          </cell>
          <cell r="FU113">
            <v>2801.6</v>
          </cell>
          <cell r="FV113">
            <v>5.3666</v>
          </cell>
          <cell r="FW113">
            <v>5.287E-3</v>
          </cell>
          <cell r="FX113">
            <v>2777.1</v>
          </cell>
          <cell r="FY113">
            <v>5.3262999999999998</v>
          </cell>
          <cell r="FZ113">
            <v>5.0309999999999999E-3</v>
          </cell>
          <cell r="GA113">
            <v>2752.4</v>
          </cell>
          <cell r="GB113">
            <v>5.2861000000000002</v>
          </cell>
          <cell r="GC113">
            <v>4.79E-3</v>
          </cell>
          <cell r="GD113">
            <v>2727.6</v>
          </cell>
          <cell r="GE113">
            <v>5.2461000000000002</v>
          </cell>
          <cell r="GF113">
            <v>4.5640000000000003E-3</v>
          </cell>
          <cell r="GG113">
            <v>2702.7</v>
          </cell>
          <cell r="GH113">
            <v>5.2062999999999997</v>
          </cell>
          <cell r="GI113">
            <v>4.3530000000000001E-3</v>
          </cell>
          <cell r="GJ113">
            <v>2677.9</v>
          </cell>
          <cell r="GK113">
            <v>5.1669</v>
          </cell>
          <cell r="GL113">
            <v>4.156E-3</v>
          </cell>
          <cell r="GM113">
            <v>2653.3</v>
          </cell>
          <cell r="GN113">
            <v>5.1280999999999999</v>
          </cell>
          <cell r="GO113">
            <v>3.9719999999999998E-3</v>
          </cell>
          <cell r="GP113">
            <v>2629</v>
          </cell>
          <cell r="GQ113">
            <v>5.0899000000000001</v>
          </cell>
          <cell r="GR113">
            <v>3.8019999999999998E-3</v>
          </cell>
          <cell r="GS113">
            <v>2605.1</v>
          </cell>
          <cell r="GT113">
            <v>5.0526</v>
          </cell>
          <cell r="GU113">
            <v>3.6440000000000001E-3</v>
          </cell>
          <cell r="GV113">
            <v>2581.8000000000002</v>
          </cell>
          <cell r="GW113">
            <v>5.0162000000000004</v>
          </cell>
          <cell r="GX113">
            <v>3.4989999999999999E-3</v>
          </cell>
          <cell r="GY113">
            <v>2559.1999999999998</v>
          </cell>
          <cell r="GZ113">
            <v>4.9809000000000001</v>
          </cell>
          <cell r="HA113">
            <v>3.3649999999999999E-3</v>
          </cell>
          <cell r="HB113">
            <v>2537.3000000000002</v>
          </cell>
          <cell r="HC113">
            <v>4.9469000000000003</v>
          </cell>
          <cell r="HD113">
            <v>3.2420000000000001E-3</v>
          </cell>
          <cell r="HE113">
            <v>2516.3000000000002</v>
          </cell>
          <cell r="HF113">
            <v>4.9142000000000001</v>
          </cell>
          <cell r="HG113">
            <v>3.13E-3</v>
          </cell>
          <cell r="HH113">
            <v>2496.3000000000002</v>
          </cell>
          <cell r="HI113">
            <v>4.883</v>
          </cell>
          <cell r="HJ113">
            <v>3.0279999999999999E-3</v>
          </cell>
          <cell r="HK113">
            <v>2477.1999999999998</v>
          </cell>
          <cell r="HL113">
            <v>4.8532000000000002</v>
          </cell>
          <cell r="HM113">
            <v>2.849E-3</v>
          </cell>
          <cell r="HN113">
            <v>2442.1999999999998</v>
          </cell>
          <cell r="HO113">
            <v>4.7980999999999998</v>
          </cell>
          <cell r="HP113">
            <v>2.7009999999999998E-3</v>
          </cell>
          <cell r="HQ113">
            <v>2411.1</v>
          </cell>
          <cell r="HR113">
            <v>4.7488000000000001</v>
          </cell>
          <cell r="HS113">
            <v>2.5769999999999999E-3</v>
          </cell>
          <cell r="HT113">
            <v>2383.6</v>
          </cell>
          <cell r="HU113">
            <v>4.7046999999999999</v>
          </cell>
          <cell r="HV113">
            <v>2.4719999999999998E-3</v>
          </cell>
          <cell r="HW113">
            <v>2359.3000000000002</v>
          </cell>
          <cell r="HX113">
            <v>4.6653000000000002</v>
          </cell>
          <cell r="HY113">
            <v>2.3839999999999998E-3</v>
          </cell>
          <cell r="HZ113">
            <v>2337.8000000000002</v>
          </cell>
          <cell r="IA113">
            <v>4.6298000000000004</v>
          </cell>
          <cell r="IB113">
            <v>2.3080000000000002E-3</v>
          </cell>
          <cell r="IC113">
            <v>2318.8000000000002</v>
          </cell>
          <cell r="ID113">
            <v>4.5978000000000003</v>
          </cell>
          <cell r="IE113">
            <v>2.2420000000000001E-3</v>
          </cell>
          <cell r="IF113">
            <v>2301.6999999999998</v>
          </cell>
          <cell r="IG113">
            <v>4.5688000000000004</v>
          </cell>
          <cell r="IH113">
            <v>2.1840000000000002E-3</v>
          </cell>
          <cell r="II113">
            <v>2286.4</v>
          </cell>
          <cell r="IJ113">
            <v>4.5422000000000002</v>
          </cell>
          <cell r="IK113">
            <v>2.1329999999999999E-3</v>
          </cell>
          <cell r="IL113">
            <v>2272.6</v>
          </cell>
          <cell r="IM113">
            <v>4.5178000000000003</v>
          </cell>
          <cell r="IN113">
            <v>2.088E-3</v>
          </cell>
          <cell r="IO113">
            <v>2260.1</v>
          </cell>
          <cell r="IP113">
            <v>4.4953000000000003</v>
          </cell>
          <cell r="IQ113">
            <v>2.0470000000000002E-3</v>
          </cell>
          <cell r="IR113">
            <v>2248.6</v>
          </cell>
          <cell r="IS113">
            <v>4.4744000000000002</v>
          </cell>
        </row>
        <row r="114">
          <cell r="A114">
            <v>480</v>
          </cell>
          <cell r="B114">
            <v>347.58</v>
          </cell>
          <cell r="C114">
            <v>3446.5</v>
          </cell>
          <cell r="D114">
            <v>10.904999999999999</v>
          </cell>
          <cell r="E114">
            <v>173.79</v>
          </cell>
          <cell r="F114">
            <v>3446.5</v>
          </cell>
          <cell r="G114">
            <v>10.585000000000001</v>
          </cell>
          <cell r="H114">
            <v>115.86</v>
          </cell>
          <cell r="I114">
            <v>3446.5</v>
          </cell>
          <cell r="J114">
            <v>10.398</v>
          </cell>
          <cell r="K114">
            <v>86.89</v>
          </cell>
          <cell r="L114">
            <v>3446.5</v>
          </cell>
          <cell r="M114">
            <v>10.265000000000001</v>
          </cell>
          <cell r="N114">
            <v>69.510000000000005</v>
          </cell>
          <cell r="O114">
            <v>3446.5</v>
          </cell>
          <cell r="P114">
            <v>10.162000000000001</v>
          </cell>
          <cell r="Q114">
            <v>34.76</v>
          </cell>
          <cell r="R114">
            <v>3446.4</v>
          </cell>
          <cell r="S114">
            <v>9.8425999999999991</v>
          </cell>
          <cell r="T114">
            <v>17.38</v>
          </cell>
          <cell r="U114">
            <v>3446.3</v>
          </cell>
          <cell r="V114">
            <v>9.5226000000000006</v>
          </cell>
          <cell r="W114">
            <v>11.583</v>
          </cell>
          <cell r="X114">
            <v>3446.2</v>
          </cell>
          <cell r="Y114">
            <v>9.3353000000000002</v>
          </cell>
          <cell r="Z114">
            <v>8.6869999999999994</v>
          </cell>
          <cell r="AA114">
            <v>3446.1</v>
          </cell>
          <cell r="AB114">
            <v>9.2024000000000008</v>
          </cell>
          <cell r="AC114">
            <v>6.9489999999999998</v>
          </cell>
          <cell r="AD114">
            <v>3446</v>
          </cell>
          <cell r="AE114">
            <v>9.0992999999999995</v>
          </cell>
          <cell r="AF114">
            <v>5.79</v>
          </cell>
          <cell r="AG114">
            <v>3445.9</v>
          </cell>
          <cell r="AH114">
            <v>9.0151000000000003</v>
          </cell>
          <cell r="AI114">
            <v>4.9619999999999997</v>
          </cell>
          <cell r="AJ114">
            <v>3445.8</v>
          </cell>
          <cell r="AK114">
            <v>8.9437999999999995</v>
          </cell>
          <cell r="AL114">
            <v>4.3419999999999996</v>
          </cell>
          <cell r="AM114">
            <v>3445.7</v>
          </cell>
          <cell r="AN114">
            <v>8.8820999999999994</v>
          </cell>
          <cell r="AO114">
            <v>3.859</v>
          </cell>
          <cell r="AP114">
            <v>3445.6</v>
          </cell>
          <cell r="AQ114">
            <v>8.8276000000000003</v>
          </cell>
          <cell r="AR114">
            <v>3.4729999999999999</v>
          </cell>
          <cell r="AS114">
            <v>3445.4</v>
          </cell>
          <cell r="AT114">
            <v>8.7789000000000001</v>
          </cell>
          <cell r="AU114">
            <v>1.7350000000000001</v>
          </cell>
          <cell r="AV114">
            <v>3444.3</v>
          </cell>
          <cell r="AW114">
            <v>8.4579000000000004</v>
          </cell>
          <cell r="AX114">
            <v>1.1559999999999999</v>
          </cell>
          <cell r="AY114">
            <v>3443.2</v>
          </cell>
          <cell r="AZ114">
            <v>8.2696000000000005</v>
          </cell>
          <cell r="BA114">
            <v>0.86599999999999999</v>
          </cell>
          <cell r="BB114">
            <v>3442</v>
          </cell>
          <cell r="BC114">
            <v>8.1356999999999999</v>
          </cell>
          <cell r="BD114">
            <v>0.69220000000000004</v>
          </cell>
          <cell r="BE114">
            <v>3440.9</v>
          </cell>
          <cell r="BF114">
            <v>8.0315999999999992</v>
          </cell>
          <cell r="BG114">
            <v>0.34460000000000002</v>
          </cell>
          <cell r="BH114">
            <v>3435.1</v>
          </cell>
          <cell r="BI114">
            <v>7.7061000000000002</v>
          </cell>
          <cell r="BJ114">
            <v>0.22869999999999999</v>
          </cell>
          <cell r="BK114">
            <v>3429.3</v>
          </cell>
          <cell r="BL114">
            <v>7.5132000000000003</v>
          </cell>
          <cell r="BM114">
            <v>0.17080000000000001</v>
          </cell>
          <cell r="BN114">
            <v>3423.5</v>
          </cell>
          <cell r="BO114">
            <v>7.3746999999999998</v>
          </cell>
          <cell r="BP114">
            <v>0.13600000000000001</v>
          </cell>
          <cell r="BQ114">
            <v>3417.5</v>
          </cell>
          <cell r="BR114">
            <v>7.2659000000000002</v>
          </cell>
          <cell r="BS114">
            <v>0.1128</v>
          </cell>
          <cell r="BT114">
            <v>3411.6</v>
          </cell>
          <cell r="BU114">
            <v>7.1757999999999997</v>
          </cell>
          <cell r="BV114">
            <v>9.6269999999999994E-2</v>
          </cell>
          <cell r="BW114">
            <v>3405.6</v>
          </cell>
          <cell r="BX114">
            <v>7.0987</v>
          </cell>
          <cell r="BY114">
            <v>8.3839999999999998E-2</v>
          </cell>
          <cell r="BZ114">
            <v>3399.5</v>
          </cell>
          <cell r="CA114">
            <v>7.0309999999999997</v>
          </cell>
          <cell r="CB114">
            <v>7.4179999999999996E-2</v>
          </cell>
          <cell r="CC114">
            <v>3393.4</v>
          </cell>
          <cell r="CD114">
            <v>6.9706000000000001</v>
          </cell>
          <cell r="CE114">
            <v>6.6439999999999999E-2</v>
          </cell>
          <cell r="CF114">
            <v>3387.2</v>
          </cell>
          <cell r="CG114">
            <v>6.9157999999999999</v>
          </cell>
          <cell r="CH114">
            <v>5.484E-2</v>
          </cell>
          <cell r="CI114">
            <v>3374.7</v>
          </cell>
          <cell r="CJ114">
            <v>6.8190999999999997</v>
          </cell>
          <cell r="CK114">
            <v>4.6539999999999998E-2</v>
          </cell>
          <cell r="CL114">
            <v>3361.9</v>
          </cell>
          <cell r="CM114">
            <v>6.7351999999999999</v>
          </cell>
          <cell r="CN114">
            <v>4.0309999999999999E-2</v>
          </cell>
          <cell r="CO114">
            <v>3349</v>
          </cell>
          <cell r="CP114">
            <v>6.6604999999999999</v>
          </cell>
          <cell r="CQ114">
            <v>3.5459999999999998E-2</v>
          </cell>
          <cell r="CR114">
            <v>3335.7</v>
          </cell>
          <cell r="CS114">
            <v>6.5926999999999998</v>
          </cell>
          <cell r="CT114">
            <v>3.1579999999999997E-2</v>
          </cell>
          <cell r="CU114">
            <v>3322.3</v>
          </cell>
          <cell r="CV114">
            <v>6.5305</v>
          </cell>
          <cell r="CW114">
            <v>2.8400000000000002E-2</v>
          </cell>
          <cell r="CX114">
            <v>3308.6</v>
          </cell>
          <cell r="CY114">
            <v>6.4725000000000001</v>
          </cell>
          <cell r="CZ114">
            <v>2.5749999999999999E-2</v>
          </cell>
          <cell r="DA114">
            <v>3294.6</v>
          </cell>
          <cell r="DB114">
            <v>6.4180999999999999</v>
          </cell>
          <cell r="DC114">
            <v>2.35E-2</v>
          </cell>
          <cell r="DD114">
            <v>3280.4</v>
          </cell>
          <cell r="DE114">
            <v>6.3666</v>
          </cell>
          <cell r="DF114">
            <v>2.1569999999999999E-2</v>
          </cell>
          <cell r="DG114">
            <v>3265.9</v>
          </cell>
          <cell r="DH114">
            <v>6.3174000000000001</v>
          </cell>
          <cell r="DI114">
            <v>1.9890000000000001E-2</v>
          </cell>
          <cell r="DJ114">
            <v>3251.2</v>
          </cell>
          <cell r="DK114">
            <v>6.2704000000000004</v>
          </cell>
          <cell r="DL114">
            <v>1.8419999999999999E-2</v>
          </cell>
          <cell r="DM114">
            <v>3236.2</v>
          </cell>
          <cell r="DN114">
            <v>6.2249999999999996</v>
          </cell>
          <cell r="DO114">
            <v>1.712E-2</v>
          </cell>
          <cell r="DP114">
            <v>3220.8</v>
          </cell>
          <cell r="DQ114">
            <v>6.1810999999999998</v>
          </cell>
          <cell r="DR114">
            <v>1.5970000000000002E-2</v>
          </cell>
          <cell r="DS114">
            <v>3205.2</v>
          </cell>
          <cell r="DT114">
            <v>6.1383999999999999</v>
          </cell>
          <cell r="DU114">
            <v>1.4930000000000001E-2</v>
          </cell>
          <cell r="DV114">
            <v>3189.3</v>
          </cell>
          <cell r="DW114">
            <v>6.0968</v>
          </cell>
          <cell r="DX114">
            <v>1.3990000000000001E-2</v>
          </cell>
          <cell r="DY114">
            <v>3173.1</v>
          </cell>
          <cell r="DZ114">
            <v>6.056</v>
          </cell>
          <cell r="EA114">
            <v>1.3140000000000001E-2</v>
          </cell>
          <cell r="EB114">
            <v>3156.6</v>
          </cell>
          <cell r="EC114">
            <v>6.0160999999999998</v>
          </cell>
          <cell r="ED114">
            <v>1.2370000000000001E-2</v>
          </cell>
          <cell r="EE114">
            <v>3139.7</v>
          </cell>
          <cell r="EF114">
            <v>5.9767000000000001</v>
          </cell>
          <cell r="EG114">
            <v>1.166E-2</v>
          </cell>
          <cell r="EH114">
            <v>3122.5</v>
          </cell>
          <cell r="EI114">
            <v>5.9379999999999997</v>
          </cell>
          <cell r="EJ114">
            <v>1.1010000000000001E-2</v>
          </cell>
          <cell r="EK114">
            <v>3104.9</v>
          </cell>
          <cell r="EL114">
            <v>5.8996000000000004</v>
          </cell>
          <cell r="EM114">
            <v>1.0410000000000001E-2</v>
          </cell>
          <cell r="EN114">
            <v>3087</v>
          </cell>
          <cell r="EO114">
            <v>5.8616999999999999</v>
          </cell>
          <cell r="EP114">
            <v>9.8499999999999994E-3</v>
          </cell>
          <cell r="EQ114">
            <v>3068.8</v>
          </cell>
          <cell r="ER114">
            <v>5.8239999999999998</v>
          </cell>
          <cell r="ES114">
            <v>9.3329999999999993E-3</v>
          </cell>
          <cell r="ET114">
            <v>3050.2</v>
          </cell>
          <cell r="EU114">
            <v>5.7866</v>
          </cell>
          <cell r="EV114">
            <v>8.8520000000000005E-3</v>
          </cell>
          <cell r="EW114">
            <v>3031.2</v>
          </cell>
          <cell r="EX114">
            <v>5.7492999999999999</v>
          </cell>
          <cell r="EY114">
            <v>8.4019999999999997E-3</v>
          </cell>
          <cell r="EZ114">
            <v>3011.9</v>
          </cell>
          <cell r="FA114">
            <v>5.7122000000000002</v>
          </cell>
          <cell r="FB114">
            <v>7.9819999999999995E-3</v>
          </cell>
          <cell r="FC114">
            <v>2992.2</v>
          </cell>
          <cell r="FD114">
            <v>5.6750999999999996</v>
          </cell>
          <cell r="FE114">
            <v>7.5880000000000001E-3</v>
          </cell>
          <cell r="FF114">
            <v>2972.1</v>
          </cell>
          <cell r="FG114">
            <v>5.6380999999999997</v>
          </cell>
          <cell r="FH114">
            <v>7.2179999999999996E-3</v>
          </cell>
          <cell r="FI114">
            <v>2951.7</v>
          </cell>
          <cell r="FJ114">
            <v>5.6012000000000004</v>
          </cell>
          <cell r="FK114">
            <v>6.8710000000000004E-3</v>
          </cell>
          <cell r="FL114">
            <v>2930.9</v>
          </cell>
          <cell r="FM114">
            <v>5.5641999999999996</v>
          </cell>
          <cell r="FN114">
            <v>6.5440000000000003E-3</v>
          </cell>
          <cell r="FO114">
            <v>2909.8</v>
          </cell>
          <cell r="FP114">
            <v>5.5273000000000003</v>
          </cell>
          <cell r="FQ114">
            <v>6.2360000000000002E-3</v>
          </cell>
          <cell r="FR114">
            <v>2888.4</v>
          </cell>
          <cell r="FS114">
            <v>5.4904000000000002</v>
          </cell>
          <cell r="FT114">
            <v>5.9449999999999998E-3</v>
          </cell>
          <cell r="FU114">
            <v>2866.7</v>
          </cell>
          <cell r="FV114">
            <v>5.4535</v>
          </cell>
          <cell r="FW114">
            <v>5.672E-3</v>
          </cell>
          <cell r="FX114">
            <v>2844.7</v>
          </cell>
          <cell r="FY114">
            <v>5.4166999999999996</v>
          </cell>
          <cell r="FZ114">
            <v>5.4140000000000004E-3</v>
          </cell>
          <cell r="GA114">
            <v>2822.6</v>
          </cell>
          <cell r="GB114">
            <v>5.3799000000000001</v>
          </cell>
          <cell r="GC114">
            <v>5.1710000000000002E-3</v>
          </cell>
          <cell r="GD114">
            <v>2800.3</v>
          </cell>
          <cell r="GE114">
            <v>5.3433000000000002</v>
          </cell>
          <cell r="GF114">
            <v>4.9430000000000003E-3</v>
          </cell>
          <cell r="GG114">
            <v>2778</v>
          </cell>
          <cell r="GH114">
            <v>5.3068999999999997</v>
          </cell>
          <cell r="GI114">
            <v>4.7280000000000004E-3</v>
          </cell>
          <cell r="GJ114">
            <v>2755.6</v>
          </cell>
          <cell r="GK114">
            <v>5.2708000000000004</v>
          </cell>
          <cell r="GL114">
            <v>4.5259999999999996E-3</v>
          </cell>
          <cell r="GM114">
            <v>2733.3</v>
          </cell>
          <cell r="GN114">
            <v>5.2350000000000003</v>
          </cell>
          <cell r="GO114">
            <v>4.3369999999999997E-3</v>
          </cell>
          <cell r="GP114">
            <v>2711.1</v>
          </cell>
          <cell r="GQ114">
            <v>5.1997</v>
          </cell>
          <cell r="GR114">
            <v>4.1590000000000004E-3</v>
          </cell>
          <cell r="GS114">
            <v>2689.1</v>
          </cell>
          <cell r="GT114">
            <v>5.1647999999999996</v>
          </cell>
          <cell r="GU114">
            <v>3.993E-3</v>
          </cell>
          <cell r="GV114">
            <v>2667.4</v>
          </cell>
          <cell r="GW114">
            <v>5.1306000000000003</v>
          </cell>
          <cell r="GX114">
            <v>3.839E-3</v>
          </cell>
          <cell r="GY114">
            <v>2646.1</v>
          </cell>
          <cell r="GZ114">
            <v>5.0971000000000002</v>
          </cell>
          <cell r="HA114">
            <v>3.6939999999999998E-3</v>
          </cell>
          <cell r="HB114">
            <v>2625.2</v>
          </cell>
          <cell r="HC114">
            <v>5.0644</v>
          </cell>
          <cell r="HD114">
            <v>3.5599999999999998E-3</v>
          </cell>
          <cell r="HE114">
            <v>2604.8000000000002</v>
          </cell>
          <cell r="HF114">
            <v>5.0324999999999998</v>
          </cell>
          <cell r="HG114">
            <v>3.4359999999999998E-3</v>
          </cell>
          <cell r="HH114">
            <v>2585.1</v>
          </cell>
          <cell r="HI114">
            <v>5.0015999999999998</v>
          </cell>
          <cell r="HJ114">
            <v>3.32E-3</v>
          </cell>
          <cell r="HK114">
            <v>2566</v>
          </cell>
          <cell r="HL114">
            <v>4.9718</v>
          </cell>
          <cell r="HM114">
            <v>3.1150000000000001E-3</v>
          </cell>
          <cell r="HN114">
            <v>2530</v>
          </cell>
          <cell r="HO114">
            <v>4.9154999999999998</v>
          </cell>
          <cell r="HP114">
            <v>2.941E-3</v>
          </cell>
          <cell r="HQ114">
            <v>2497.1</v>
          </cell>
          <cell r="HR114">
            <v>4.8638000000000003</v>
          </cell>
          <cell r="HS114">
            <v>2.7929999999999999E-3</v>
          </cell>
          <cell r="HT114">
            <v>2467.3000000000002</v>
          </cell>
          <cell r="HU114">
            <v>4.8167</v>
          </cell>
          <cell r="HV114">
            <v>2.6679999999999998E-3</v>
          </cell>
          <cell r="HW114">
            <v>2440.6</v>
          </cell>
          <cell r="HX114">
            <v>4.7739000000000003</v>
          </cell>
          <cell r="HY114">
            <v>2.5600000000000002E-3</v>
          </cell>
          <cell r="HZ114">
            <v>2416.6</v>
          </cell>
          <cell r="IA114">
            <v>4.7351000000000001</v>
          </cell>
          <cell r="IB114">
            <v>2.4680000000000001E-3</v>
          </cell>
          <cell r="IC114">
            <v>2395.1</v>
          </cell>
          <cell r="ID114">
            <v>4.6999000000000004</v>
          </cell>
          <cell r="IE114">
            <v>2.3879999999999999E-3</v>
          </cell>
          <cell r="IF114">
            <v>2375.8000000000002</v>
          </cell>
          <cell r="IG114">
            <v>4.6677999999999997</v>
          </cell>
          <cell r="IH114">
            <v>2.3180000000000002E-3</v>
          </cell>
          <cell r="II114">
            <v>2358.4</v>
          </cell>
          <cell r="IJ114">
            <v>4.6383999999999999</v>
          </cell>
          <cell r="IK114">
            <v>2.2569999999999999E-3</v>
          </cell>
          <cell r="IL114">
            <v>2342.6</v>
          </cell>
          <cell r="IM114">
            <v>4.6115000000000004</v>
          </cell>
          <cell r="IN114">
            <v>2.202E-3</v>
          </cell>
          <cell r="IO114">
            <v>2328.4</v>
          </cell>
          <cell r="IP114">
            <v>4.5865999999999998</v>
          </cell>
          <cell r="IQ114">
            <v>2.153E-3</v>
          </cell>
          <cell r="IR114">
            <v>2315.3000000000002</v>
          </cell>
          <cell r="IS114">
            <v>4.5635000000000003</v>
          </cell>
        </row>
        <row r="115">
          <cell r="A115">
            <v>490</v>
          </cell>
          <cell r="B115">
            <v>352.2</v>
          </cell>
          <cell r="C115">
            <v>3467.7</v>
          </cell>
          <cell r="D115">
            <v>10.933</v>
          </cell>
          <cell r="E115">
            <v>176.1</v>
          </cell>
          <cell r="F115">
            <v>3467.7</v>
          </cell>
          <cell r="G115">
            <v>10.613</v>
          </cell>
          <cell r="H115">
            <v>117.4</v>
          </cell>
          <cell r="I115">
            <v>3467.7</v>
          </cell>
          <cell r="J115">
            <v>10.426</v>
          </cell>
          <cell r="K115">
            <v>88.05</v>
          </cell>
          <cell r="L115">
            <v>3467.7</v>
          </cell>
          <cell r="M115">
            <v>10.292999999999999</v>
          </cell>
          <cell r="N115">
            <v>70.44</v>
          </cell>
          <cell r="O115">
            <v>3467.7</v>
          </cell>
          <cell r="P115">
            <v>10.19</v>
          </cell>
          <cell r="Q115">
            <v>35.22</v>
          </cell>
          <cell r="R115">
            <v>3467.6</v>
          </cell>
          <cell r="S115">
            <v>9.8704999999999998</v>
          </cell>
          <cell r="T115">
            <v>17.61</v>
          </cell>
          <cell r="U115">
            <v>3467.5</v>
          </cell>
          <cell r="V115">
            <v>9.5504999999999995</v>
          </cell>
          <cell r="W115">
            <v>11.737</v>
          </cell>
          <cell r="X115">
            <v>3467.4</v>
          </cell>
          <cell r="Y115">
            <v>9.3633000000000006</v>
          </cell>
          <cell r="Z115">
            <v>8.8019999999999996</v>
          </cell>
          <cell r="AA115">
            <v>3467.3</v>
          </cell>
          <cell r="AB115">
            <v>9.2303999999999995</v>
          </cell>
          <cell r="AC115">
            <v>7.0410000000000004</v>
          </cell>
          <cell r="AD115">
            <v>3467.2</v>
          </cell>
          <cell r="AE115">
            <v>9.1273</v>
          </cell>
          <cell r="AF115">
            <v>5.867</v>
          </cell>
          <cell r="AG115">
            <v>3467.1</v>
          </cell>
          <cell r="AH115">
            <v>9.0431000000000008</v>
          </cell>
          <cell r="AI115">
            <v>5.0289999999999999</v>
          </cell>
          <cell r="AJ115">
            <v>3467</v>
          </cell>
          <cell r="AK115">
            <v>8.9718</v>
          </cell>
          <cell r="AL115">
            <v>4.4000000000000004</v>
          </cell>
          <cell r="AM115">
            <v>3466.9</v>
          </cell>
          <cell r="AN115">
            <v>8.9100999999999999</v>
          </cell>
          <cell r="AO115">
            <v>3.91</v>
          </cell>
          <cell r="AP115">
            <v>3466.8</v>
          </cell>
          <cell r="AQ115">
            <v>8.8556000000000008</v>
          </cell>
          <cell r="AR115">
            <v>3.5190000000000001</v>
          </cell>
          <cell r="AS115">
            <v>3466.6</v>
          </cell>
          <cell r="AT115">
            <v>8.8069000000000006</v>
          </cell>
          <cell r="AU115">
            <v>1.758</v>
          </cell>
          <cell r="AV115">
            <v>3465.6</v>
          </cell>
          <cell r="AW115">
            <v>8.4859000000000009</v>
          </cell>
          <cell r="AX115">
            <v>1.171</v>
          </cell>
          <cell r="AY115">
            <v>3464.5</v>
          </cell>
          <cell r="AZ115">
            <v>8.2977000000000007</v>
          </cell>
          <cell r="BA115">
            <v>0.87760000000000005</v>
          </cell>
          <cell r="BB115">
            <v>3463.4</v>
          </cell>
          <cell r="BC115">
            <v>8.1638999999999999</v>
          </cell>
          <cell r="BD115">
            <v>0.70150000000000001</v>
          </cell>
          <cell r="BE115">
            <v>3462.2</v>
          </cell>
          <cell r="BF115">
            <v>8.0597999999999992</v>
          </cell>
          <cell r="BG115">
            <v>0.3493</v>
          </cell>
          <cell r="BH115">
            <v>3456.7</v>
          </cell>
          <cell r="BI115">
            <v>7.7344999999999997</v>
          </cell>
          <cell r="BJ115">
            <v>0.2319</v>
          </cell>
          <cell r="BK115">
            <v>3451.1</v>
          </cell>
          <cell r="BL115">
            <v>7.5419999999999998</v>
          </cell>
          <cell r="BM115">
            <v>0.17319999999999999</v>
          </cell>
          <cell r="BN115">
            <v>3445.4</v>
          </cell>
          <cell r="BO115">
            <v>7.4036999999999997</v>
          </cell>
          <cell r="BP115">
            <v>0.13800000000000001</v>
          </cell>
          <cell r="BQ115">
            <v>3439.7</v>
          </cell>
          <cell r="BR115">
            <v>7.2950999999999997</v>
          </cell>
          <cell r="BS115">
            <v>0.1145</v>
          </cell>
          <cell r="BT115">
            <v>3434</v>
          </cell>
          <cell r="BU115">
            <v>7.2054</v>
          </cell>
          <cell r="BV115">
            <v>9.7699999999999995E-2</v>
          </cell>
          <cell r="BW115">
            <v>3428.2</v>
          </cell>
          <cell r="BX115">
            <v>7.1284999999999998</v>
          </cell>
          <cell r="BY115">
            <v>8.5120000000000001E-2</v>
          </cell>
          <cell r="BZ115">
            <v>3422.3</v>
          </cell>
          <cell r="CA115">
            <v>7.0612000000000004</v>
          </cell>
          <cell r="CB115">
            <v>7.5319999999999998E-2</v>
          </cell>
          <cell r="CC115">
            <v>3416.5</v>
          </cell>
          <cell r="CD115">
            <v>7.0010000000000003</v>
          </cell>
          <cell r="CE115">
            <v>6.7489999999999994E-2</v>
          </cell>
          <cell r="CF115">
            <v>3410.5</v>
          </cell>
          <cell r="CG115">
            <v>6.9465000000000003</v>
          </cell>
          <cell r="CH115">
            <v>5.5730000000000002E-2</v>
          </cell>
          <cell r="CI115">
            <v>3398.5</v>
          </cell>
          <cell r="CJ115">
            <v>6.8505000000000003</v>
          </cell>
          <cell r="CK115">
            <v>4.7320000000000001E-2</v>
          </cell>
          <cell r="CL115">
            <v>3386.3</v>
          </cell>
          <cell r="CM115">
            <v>6.7672999999999996</v>
          </cell>
          <cell r="CN115">
            <v>4.1020000000000001E-2</v>
          </cell>
          <cell r="CO115">
            <v>3373.8</v>
          </cell>
          <cell r="CP115">
            <v>6.6932999999999998</v>
          </cell>
          <cell r="CQ115">
            <v>3.6110000000000003E-2</v>
          </cell>
          <cell r="CR115">
            <v>3361.2</v>
          </cell>
          <cell r="CS115">
            <v>6.6262999999999996</v>
          </cell>
          <cell r="CT115">
            <v>3.218E-2</v>
          </cell>
          <cell r="CU115">
            <v>3348.3</v>
          </cell>
          <cell r="CV115">
            <v>6.5648</v>
          </cell>
          <cell r="CW115">
            <v>2.896E-2</v>
          </cell>
          <cell r="CX115">
            <v>3335.3</v>
          </cell>
          <cell r="CY115">
            <v>6.5076999999999998</v>
          </cell>
          <cell r="CZ115">
            <v>2.6270000000000002E-2</v>
          </cell>
          <cell r="DA115">
            <v>3322</v>
          </cell>
          <cell r="DB115">
            <v>6.4542000000000002</v>
          </cell>
          <cell r="DC115">
            <v>2.4E-2</v>
          </cell>
          <cell r="DD115">
            <v>3308.5</v>
          </cell>
          <cell r="DE115">
            <v>6.4036</v>
          </cell>
          <cell r="DF115">
            <v>2.2040000000000001E-2</v>
          </cell>
          <cell r="DG115">
            <v>3294.7</v>
          </cell>
          <cell r="DH115">
            <v>6.3554000000000004</v>
          </cell>
          <cell r="DI115">
            <v>2.035E-2</v>
          </cell>
          <cell r="DJ115">
            <v>3280.7</v>
          </cell>
          <cell r="DK115">
            <v>6.3093000000000004</v>
          </cell>
          <cell r="DL115">
            <v>1.8859999999999998E-2</v>
          </cell>
          <cell r="DM115">
            <v>3266.5</v>
          </cell>
          <cell r="DN115">
            <v>6.2649999999999997</v>
          </cell>
          <cell r="DO115">
            <v>1.755E-2</v>
          </cell>
          <cell r="DP115">
            <v>3252.1</v>
          </cell>
          <cell r="DQ115">
            <v>6.2222</v>
          </cell>
          <cell r="DR115">
            <v>1.6379999999999999E-2</v>
          </cell>
          <cell r="DS115">
            <v>3237.4</v>
          </cell>
          <cell r="DT115">
            <v>6.1807999999999996</v>
          </cell>
          <cell r="DU115">
            <v>1.533E-2</v>
          </cell>
          <cell r="DV115">
            <v>3222.4</v>
          </cell>
          <cell r="DW115">
            <v>6.1403999999999996</v>
          </cell>
          <cell r="DX115">
            <v>1.439E-2</v>
          </cell>
          <cell r="DY115">
            <v>3207.2</v>
          </cell>
          <cell r="DZ115">
            <v>6.101</v>
          </cell>
          <cell r="EA115">
            <v>1.353E-2</v>
          </cell>
          <cell r="EB115">
            <v>3191.7</v>
          </cell>
          <cell r="EC115">
            <v>6.0624000000000002</v>
          </cell>
          <cell r="ED115">
            <v>1.2749999999999999E-2</v>
          </cell>
          <cell r="EE115">
            <v>3175.9</v>
          </cell>
          <cell r="EF115">
            <v>6.0244999999999997</v>
          </cell>
          <cell r="EG115">
            <v>1.204E-2</v>
          </cell>
          <cell r="EH115">
            <v>3159.9</v>
          </cell>
          <cell r="EI115">
            <v>5.9873000000000003</v>
          </cell>
          <cell r="EJ115">
            <v>1.1379999999999999E-2</v>
          </cell>
          <cell r="EK115">
            <v>3143.5</v>
          </cell>
          <cell r="EL115">
            <v>5.9504999999999999</v>
          </cell>
          <cell r="EM115">
            <v>1.078E-2</v>
          </cell>
          <cell r="EN115">
            <v>3126.9</v>
          </cell>
          <cell r="EO115">
            <v>5.9142999999999999</v>
          </cell>
          <cell r="EP115">
            <v>1.0215999999999999E-2</v>
          </cell>
          <cell r="EQ115">
            <v>3110</v>
          </cell>
          <cell r="ER115">
            <v>5.8784000000000001</v>
          </cell>
          <cell r="ES115">
            <v>9.6959999999999998E-3</v>
          </cell>
          <cell r="ET115">
            <v>3092.8</v>
          </cell>
          <cell r="EU115">
            <v>5.8428000000000004</v>
          </cell>
          <cell r="EV115">
            <v>9.2130000000000007E-3</v>
          </cell>
          <cell r="EW115">
            <v>3075.4</v>
          </cell>
          <cell r="EX115">
            <v>5.8075000000000001</v>
          </cell>
          <cell r="EY115">
            <v>8.7620000000000007E-3</v>
          </cell>
          <cell r="EZ115">
            <v>3057.6</v>
          </cell>
          <cell r="FA115">
            <v>5.7724000000000002</v>
          </cell>
          <cell r="FB115">
            <v>8.3409999999999995E-3</v>
          </cell>
          <cell r="FC115">
            <v>3039.5</v>
          </cell>
          <cell r="FD115">
            <v>5.7375999999999996</v>
          </cell>
          <cell r="FE115">
            <v>7.9459999999999999E-3</v>
          </cell>
          <cell r="FF115">
            <v>3021.1</v>
          </cell>
          <cell r="FG115">
            <v>5.7027999999999999</v>
          </cell>
          <cell r="FH115">
            <v>7.5760000000000003E-3</v>
          </cell>
          <cell r="FI115">
            <v>3002.5</v>
          </cell>
          <cell r="FJ115">
            <v>5.6681999999999997</v>
          </cell>
          <cell r="FK115">
            <v>7.2269999999999999E-3</v>
          </cell>
          <cell r="FL115">
            <v>2983.6</v>
          </cell>
          <cell r="FM115">
            <v>5.6337000000000002</v>
          </cell>
          <cell r="FN115">
            <v>6.8999999999999999E-3</v>
          </cell>
          <cell r="FO115">
            <v>2964.4</v>
          </cell>
          <cell r="FP115">
            <v>5.5994000000000002</v>
          </cell>
          <cell r="FQ115">
            <v>6.5909999999999996E-3</v>
          </cell>
          <cell r="FR115">
            <v>2944.9</v>
          </cell>
          <cell r="FS115">
            <v>5.5651000000000002</v>
          </cell>
          <cell r="FT115">
            <v>6.3E-3</v>
          </cell>
          <cell r="FU115">
            <v>2925.3</v>
          </cell>
          <cell r="FV115">
            <v>5.5308999999999999</v>
          </cell>
          <cell r="FW115">
            <v>6.025E-3</v>
          </cell>
          <cell r="FX115">
            <v>2905.5</v>
          </cell>
          <cell r="FY115">
            <v>5.4968000000000004</v>
          </cell>
          <cell r="FZ115">
            <v>5.7660000000000003E-3</v>
          </cell>
          <cell r="GA115">
            <v>2885.5</v>
          </cell>
          <cell r="GB115">
            <v>5.4627999999999997</v>
          </cell>
          <cell r="GC115">
            <v>5.522E-3</v>
          </cell>
          <cell r="GD115">
            <v>2865.3</v>
          </cell>
          <cell r="GE115">
            <v>5.4290000000000003</v>
          </cell>
          <cell r="GF115">
            <v>5.2909999999999997E-3</v>
          </cell>
          <cell r="GG115">
            <v>2845</v>
          </cell>
          <cell r="GH115">
            <v>5.3954000000000004</v>
          </cell>
          <cell r="GI115">
            <v>5.0740000000000004E-3</v>
          </cell>
          <cell r="GJ115">
            <v>2824.7</v>
          </cell>
          <cell r="GK115">
            <v>5.3620000000000001</v>
          </cell>
          <cell r="GL115">
            <v>4.8089999999999999E-3</v>
          </cell>
          <cell r="GM115">
            <v>2804.4</v>
          </cell>
          <cell r="GN115">
            <v>5.3289</v>
          </cell>
          <cell r="GO115">
            <v>4.6750000000000003E-3</v>
          </cell>
          <cell r="GP115">
            <v>2784.1</v>
          </cell>
          <cell r="GQ115">
            <v>5.2960000000000003</v>
          </cell>
          <cell r="GR115">
            <v>4.4929999999999996E-3</v>
          </cell>
          <cell r="GS115">
            <v>2764</v>
          </cell>
          <cell r="GT115">
            <v>5.2636000000000003</v>
          </cell>
          <cell r="GU115">
            <v>4.3220000000000003E-3</v>
          </cell>
          <cell r="GV115">
            <v>2743.9</v>
          </cell>
          <cell r="GW115">
            <v>5.2316000000000003</v>
          </cell>
          <cell r="GX115">
            <v>4.1609999999999998E-3</v>
          </cell>
          <cell r="GY115">
            <v>2724.1</v>
          </cell>
          <cell r="GZ115">
            <v>5.2000999999999999</v>
          </cell>
          <cell r="HA115">
            <v>4.0090000000000004E-3</v>
          </cell>
          <cell r="HB115">
            <v>2704.6</v>
          </cell>
          <cell r="HC115">
            <v>5.1691000000000003</v>
          </cell>
          <cell r="HD115">
            <v>3.8679999999999999E-3</v>
          </cell>
          <cell r="HE115">
            <v>2685.3</v>
          </cell>
          <cell r="HF115">
            <v>5.1387</v>
          </cell>
          <cell r="HG115">
            <v>3.735E-3</v>
          </cell>
          <cell r="HH115">
            <v>2666.5</v>
          </cell>
          <cell r="HI115">
            <v>5.109</v>
          </cell>
          <cell r="HJ115">
            <v>3.6099999999999999E-3</v>
          </cell>
          <cell r="HK115">
            <v>2648</v>
          </cell>
          <cell r="HL115">
            <v>5.08</v>
          </cell>
          <cell r="HM115">
            <v>3.3860000000000001E-3</v>
          </cell>
          <cell r="HN115">
            <v>2612.6</v>
          </cell>
          <cell r="HO115">
            <v>5.0244999999999997</v>
          </cell>
          <cell r="HP115">
            <v>3.1909999999999998E-3</v>
          </cell>
          <cell r="HQ115">
            <v>2579.5</v>
          </cell>
          <cell r="HR115">
            <v>4.9724000000000004</v>
          </cell>
          <cell r="HS115">
            <v>3.0230000000000001E-3</v>
          </cell>
          <cell r="HT115">
            <v>2548.6999999999998</v>
          </cell>
          <cell r="HU115">
            <v>4.9240000000000004</v>
          </cell>
          <cell r="HV115">
            <v>2.8770000000000002E-3</v>
          </cell>
          <cell r="HW115">
            <v>2520.5</v>
          </cell>
          <cell r="HX115">
            <v>4.8792999999999997</v>
          </cell>
          <cell r="HY115">
            <v>2.751E-3</v>
          </cell>
          <cell r="HZ115">
            <v>2494.8000000000002</v>
          </cell>
          <cell r="IA115">
            <v>4.8383000000000003</v>
          </cell>
          <cell r="IB115">
            <v>2.6419999999999998E-3</v>
          </cell>
          <cell r="IC115">
            <v>2471.4</v>
          </cell>
          <cell r="ID115">
            <v>4.8006000000000002</v>
          </cell>
          <cell r="IE115">
            <v>2.5479999999999999E-3</v>
          </cell>
          <cell r="IF115">
            <v>2450.1999999999998</v>
          </cell>
          <cell r="IG115">
            <v>4.7659000000000002</v>
          </cell>
          <cell r="IH115">
            <v>2.4650000000000002E-3</v>
          </cell>
          <cell r="II115">
            <v>2430.9</v>
          </cell>
          <cell r="IJ115">
            <v>4.7340999999999998</v>
          </cell>
          <cell r="IK115">
            <v>2.392E-3</v>
          </cell>
          <cell r="IL115">
            <v>2413.4</v>
          </cell>
          <cell r="IM115">
            <v>4.7047999999999996</v>
          </cell>
          <cell r="IN115">
            <v>2.3270000000000001E-3</v>
          </cell>
          <cell r="IO115">
            <v>2397.4</v>
          </cell>
          <cell r="IP115">
            <v>4.6776999999999997</v>
          </cell>
          <cell r="IQ115">
            <v>2.2699999999999999E-3</v>
          </cell>
          <cell r="IR115">
            <v>2382.8000000000002</v>
          </cell>
          <cell r="IS115">
            <v>4.6524999999999999</v>
          </cell>
        </row>
        <row r="116">
          <cell r="A116">
            <v>500</v>
          </cell>
          <cell r="B116">
            <v>356.81</v>
          </cell>
          <cell r="C116">
            <v>3489</v>
          </cell>
          <cell r="D116">
            <v>10.961</v>
          </cell>
          <cell r="E116">
            <v>178.4</v>
          </cell>
          <cell r="F116">
            <v>3489</v>
          </cell>
          <cell r="G116">
            <v>10.641</v>
          </cell>
          <cell r="H116">
            <v>118.94</v>
          </cell>
          <cell r="I116">
            <v>3489</v>
          </cell>
          <cell r="J116">
            <v>10.454000000000001</v>
          </cell>
          <cell r="K116">
            <v>89.2</v>
          </cell>
          <cell r="L116">
            <v>3489</v>
          </cell>
          <cell r="M116">
            <v>10.321</v>
          </cell>
          <cell r="N116">
            <v>71.36</v>
          </cell>
          <cell r="O116">
            <v>3489</v>
          </cell>
          <cell r="P116">
            <v>10.218</v>
          </cell>
          <cell r="Q116">
            <v>35.68</v>
          </cell>
          <cell r="R116">
            <v>3488.9</v>
          </cell>
          <cell r="S116">
            <v>9.8981999999999992</v>
          </cell>
          <cell r="T116">
            <v>17.84</v>
          </cell>
          <cell r="U116">
            <v>3488.8</v>
          </cell>
          <cell r="V116">
            <v>9.5782000000000007</v>
          </cell>
          <cell r="W116">
            <v>11.891</v>
          </cell>
          <cell r="X116">
            <v>3488.7</v>
          </cell>
          <cell r="Y116">
            <v>9.391</v>
          </cell>
          <cell r="Z116">
            <v>8.9179999999999993</v>
          </cell>
          <cell r="AA116">
            <v>3488.6</v>
          </cell>
          <cell r="AB116">
            <v>9.2581000000000007</v>
          </cell>
          <cell r="AC116">
            <v>7.1340000000000003</v>
          </cell>
          <cell r="AD116">
            <v>3488.5</v>
          </cell>
          <cell r="AE116">
            <v>9.1549999999999994</v>
          </cell>
          <cell r="AF116">
            <v>5.944</v>
          </cell>
          <cell r="AG116">
            <v>3488.4</v>
          </cell>
          <cell r="AH116">
            <v>9.0708000000000002</v>
          </cell>
          <cell r="AI116">
            <v>5.0949999999999998</v>
          </cell>
          <cell r="AJ116">
            <v>3488.3</v>
          </cell>
          <cell r="AK116">
            <v>8.9994999999999994</v>
          </cell>
          <cell r="AL116">
            <v>4.4569999999999999</v>
          </cell>
          <cell r="AM116">
            <v>3488.2</v>
          </cell>
          <cell r="AN116">
            <v>8.9377999999999993</v>
          </cell>
          <cell r="AO116">
            <v>3.9620000000000002</v>
          </cell>
          <cell r="AP116">
            <v>3488</v>
          </cell>
          <cell r="AQ116">
            <v>8.8833000000000002</v>
          </cell>
          <cell r="AR116">
            <v>3.5649999999999999</v>
          </cell>
          <cell r="AS116">
            <v>3487.9</v>
          </cell>
          <cell r="AT116">
            <v>8.8346</v>
          </cell>
          <cell r="AU116">
            <v>1.7809999999999999</v>
          </cell>
          <cell r="AV116">
            <v>3486.9</v>
          </cell>
          <cell r="AW116">
            <v>8.5137</v>
          </cell>
          <cell r="AX116">
            <v>1.1870000000000001</v>
          </cell>
          <cell r="AY116">
            <v>3485.8</v>
          </cell>
          <cell r="AZ116">
            <v>8.3254999999999999</v>
          </cell>
          <cell r="BA116">
            <v>0.88929999999999998</v>
          </cell>
          <cell r="BB116">
            <v>3484.7</v>
          </cell>
          <cell r="BC116">
            <v>8.1917000000000009</v>
          </cell>
          <cell r="BD116">
            <v>0.71089999999999998</v>
          </cell>
          <cell r="BE116">
            <v>3483.7</v>
          </cell>
          <cell r="BF116">
            <v>8.0876999999999999</v>
          </cell>
          <cell r="BG116">
            <v>0.35399999999999998</v>
          </cell>
          <cell r="BH116">
            <v>3478.3</v>
          </cell>
          <cell r="BI116">
            <v>7.7626999999999997</v>
          </cell>
          <cell r="BJ116">
            <v>0.2351</v>
          </cell>
          <cell r="BK116">
            <v>3472.9</v>
          </cell>
          <cell r="BL116">
            <v>7.5702999999999996</v>
          </cell>
          <cell r="BM116">
            <v>0.17560000000000001</v>
          </cell>
          <cell r="BN116">
            <v>3467.4</v>
          </cell>
          <cell r="BO116">
            <v>7.4322999999999997</v>
          </cell>
          <cell r="BP116">
            <v>0.1399</v>
          </cell>
          <cell r="BQ116">
            <v>3461.9</v>
          </cell>
          <cell r="BR116">
            <v>7.3239999999999998</v>
          </cell>
          <cell r="BS116">
            <v>0.11609999999999999</v>
          </cell>
          <cell r="BT116">
            <v>3456.4</v>
          </cell>
          <cell r="BU116">
            <v>7.2344999999999997</v>
          </cell>
          <cell r="BV116">
            <v>9.9129999999999996E-2</v>
          </cell>
          <cell r="BW116">
            <v>3450.8</v>
          </cell>
          <cell r="BX116">
            <v>7.1580000000000004</v>
          </cell>
          <cell r="BY116">
            <v>8.6379999999999998E-2</v>
          </cell>
          <cell r="BZ116">
            <v>3445.2</v>
          </cell>
          <cell r="CA116">
            <v>7.0909000000000004</v>
          </cell>
          <cell r="CB116">
            <v>7.646E-2</v>
          </cell>
          <cell r="CC116">
            <v>3439.5</v>
          </cell>
          <cell r="CD116">
            <v>7.0309999999999997</v>
          </cell>
          <cell r="CE116">
            <v>6.8529999999999994E-2</v>
          </cell>
          <cell r="CF116">
            <v>3433.8</v>
          </cell>
          <cell r="CG116">
            <v>6.9767999999999999</v>
          </cell>
          <cell r="CH116">
            <v>5.6619999999999997E-2</v>
          </cell>
          <cell r="CI116">
            <v>3422.2</v>
          </cell>
          <cell r="CJ116">
            <v>6.8814000000000002</v>
          </cell>
          <cell r="CK116">
            <v>4.8099999999999997E-2</v>
          </cell>
          <cell r="CL116">
            <v>3410.5</v>
          </cell>
          <cell r="CM116">
            <v>6.7988</v>
          </cell>
          <cell r="CN116">
            <v>4.172E-2</v>
          </cell>
          <cell r="CO116">
            <v>3398.5</v>
          </cell>
          <cell r="CP116">
            <v>6.7253999999999996</v>
          </cell>
          <cell r="CQ116">
            <v>3.6749999999999998E-2</v>
          </cell>
          <cell r="CR116">
            <v>3386.4</v>
          </cell>
          <cell r="CS116">
            <v>6.6592000000000002</v>
          </cell>
          <cell r="CT116">
            <v>3.2770000000000001E-2</v>
          </cell>
          <cell r="CU116">
            <v>3374.1</v>
          </cell>
          <cell r="CV116">
            <v>6.5983999999999998</v>
          </cell>
          <cell r="CW116">
            <v>2.9510000000000002E-2</v>
          </cell>
          <cell r="CX116">
            <v>3361.6</v>
          </cell>
          <cell r="CY116">
            <v>6.5419999999999998</v>
          </cell>
          <cell r="CZ116">
            <v>2.6790000000000001E-2</v>
          </cell>
          <cell r="DA116">
            <v>3349</v>
          </cell>
          <cell r="DB116">
            <v>6.4893000000000001</v>
          </cell>
          <cell r="DC116">
            <v>2.4479999999999998E-2</v>
          </cell>
          <cell r="DD116">
            <v>3336.1</v>
          </cell>
          <cell r="DE116">
            <v>6.4394999999999998</v>
          </cell>
          <cell r="DF116">
            <v>2.2509999999999999E-2</v>
          </cell>
          <cell r="DG116">
            <v>3323</v>
          </cell>
          <cell r="DH116">
            <v>6.3921999999999999</v>
          </cell>
          <cell r="DI116">
            <v>2.0789999999999999E-2</v>
          </cell>
          <cell r="DJ116">
            <v>3309.7</v>
          </cell>
          <cell r="DK116">
            <v>6.3471000000000002</v>
          </cell>
          <cell r="DL116">
            <v>1.9290000000000002E-2</v>
          </cell>
          <cell r="DM116">
            <v>3296.3</v>
          </cell>
          <cell r="DN116">
            <v>6.3037999999999998</v>
          </cell>
          <cell r="DO116">
            <v>1.797E-2</v>
          </cell>
          <cell r="DP116">
            <v>3282.6</v>
          </cell>
          <cell r="DQ116">
            <v>6.2619999999999996</v>
          </cell>
          <cell r="DR116">
            <v>1.678E-2</v>
          </cell>
          <cell r="DS116">
            <v>3268.7</v>
          </cell>
          <cell r="DT116">
            <v>6.2214999999999998</v>
          </cell>
          <cell r="DU116">
            <v>1.5730000000000001E-2</v>
          </cell>
          <cell r="DV116">
            <v>3254.5</v>
          </cell>
          <cell r="DW116">
            <v>6.1821999999999999</v>
          </cell>
          <cell r="DX116">
            <v>1.477E-2</v>
          </cell>
          <cell r="DY116">
            <v>3240.2</v>
          </cell>
          <cell r="DZ116">
            <v>6.1440000000000001</v>
          </cell>
          <cell r="EA116">
            <v>1.391E-2</v>
          </cell>
          <cell r="EB116">
            <v>3225.6</v>
          </cell>
          <cell r="EC116">
            <v>6.1066000000000003</v>
          </cell>
          <cell r="ED116">
            <v>1.312E-2</v>
          </cell>
          <cell r="EE116">
            <v>3210.8</v>
          </cell>
          <cell r="EF116">
            <v>6.07</v>
          </cell>
          <cell r="EG116">
            <v>1.24E-2</v>
          </cell>
          <cell r="EH116">
            <v>3195.8</v>
          </cell>
          <cell r="EI116">
            <v>6.0339999999999998</v>
          </cell>
          <cell r="EJ116">
            <v>1.174E-2</v>
          </cell>
          <cell r="EK116">
            <v>3180.5</v>
          </cell>
          <cell r="EL116">
            <v>5.9987000000000004</v>
          </cell>
          <cell r="EM116">
            <v>1.1129999999999999E-2</v>
          </cell>
          <cell r="EN116">
            <v>3165</v>
          </cell>
          <cell r="EO116">
            <v>5.9638999999999998</v>
          </cell>
          <cell r="EP116">
            <v>1.056E-2</v>
          </cell>
          <cell r="EQ116">
            <v>3149.3</v>
          </cell>
          <cell r="ER116">
            <v>5.9295</v>
          </cell>
          <cell r="ES116">
            <v>1.0042000000000001E-2</v>
          </cell>
          <cell r="ET116">
            <v>3133.3</v>
          </cell>
          <cell r="EU116">
            <v>5.8955000000000002</v>
          </cell>
          <cell r="EV116">
            <v>9.5560000000000003E-3</v>
          </cell>
          <cell r="EW116">
            <v>3117.1</v>
          </cell>
          <cell r="EX116">
            <v>5.8617999999999997</v>
          </cell>
          <cell r="EY116">
            <v>9.103E-3</v>
          </cell>
          <cell r="EZ116">
            <v>3100.6</v>
          </cell>
          <cell r="FA116">
            <v>5.8285</v>
          </cell>
          <cell r="FB116">
            <v>8.6789999999999992E-3</v>
          </cell>
          <cell r="FC116">
            <v>3083.9</v>
          </cell>
          <cell r="FD116">
            <v>5.7953999999999999</v>
          </cell>
          <cell r="FE116">
            <v>8.2830000000000004E-3</v>
          </cell>
          <cell r="FF116">
            <v>3067</v>
          </cell>
          <cell r="FG116">
            <v>5.7625000000000002</v>
          </cell>
          <cell r="FH116">
            <v>7.9109999999999996E-3</v>
          </cell>
          <cell r="FI116">
            <v>3049.8</v>
          </cell>
          <cell r="FJ116">
            <v>5.7298999999999998</v>
          </cell>
          <cell r="FK116">
            <v>7.561E-3</v>
          </cell>
          <cell r="FL116">
            <v>3032.5</v>
          </cell>
          <cell r="FM116">
            <v>5.6974</v>
          </cell>
          <cell r="FN116">
            <v>7.2319999999999997E-3</v>
          </cell>
          <cell r="FO116">
            <v>3014.9</v>
          </cell>
          <cell r="FP116">
            <v>5.6650999999999998</v>
          </cell>
          <cell r="FQ116">
            <v>6.9220000000000002E-3</v>
          </cell>
          <cell r="FR116">
            <v>2997.1</v>
          </cell>
          <cell r="FS116">
            <v>5.6329000000000002</v>
          </cell>
          <cell r="FT116">
            <v>6.6299999999999996E-3</v>
          </cell>
          <cell r="FU116">
            <v>2979.1</v>
          </cell>
          <cell r="FV116">
            <v>5.6009000000000002</v>
          </cell>
          <cell r="FW116">
            <v>6.3540000000000003E-3</v>
          </cell>
          <cell r="FX116">
            <v>2961</v>
          </cell>
          <cell r="FY116">
            <v>5.569</v>
          </cell>
          <cell r="FZ116">
            <v>6.0939999999999996E-3</v>
          </cell>
          <cell r="GA116">
            <v>2942.7</v>
          </cell>
          <cell r="GB116">
            <v>5.5373000000000001</v>
          </cell>
          <cell r="GC116">
            <v>5.8469999999999998E-3</v>
          </cell>
          <cell r="GD116">
            <v>2924.3</v>
          </cell>
          <cell r="GE116">
            <v>5.5057999999999998</v>
          </cell>
          <cell r="GF116">
            <v>5.6150000000000002E-3</v>
          </cell>
          <cell r="GG116">
            <v>2905.8</v>
          </cell>
          <cell r="GH116">
            <v>5.4744999999999999</v>
          </cell>
          <cell r="GI116">
            <v>5.3949999999999996E-3</v>
          </cell>
          <cell r="GJ116">
            <v>2887.2</v>
          </cell>
          <cell r="GK116">
            <v>5.4432999999999998</v>
          </cell>
          <cell r="GL116">
            <v>5.1869999999999998E-3</v>
          </cell>
          <cell r="GM116">
            <v>2868.6</v>
          </cell>
          <cell r="GN116">
            <v>5.4123999999999999</v>
          </cell>
          <cell r="GO116">
            <v>4.9909999999999998E-3</v>
          </cell>
          <cell r="GP116">
            <v>2850</v>
          </cell>
          <cell r="GQ116">
            <v>5.3818000000000001</v>
          </cell>
          <cell r="GR116">
            <v>4.8050000000000002E-3</v>
          </cell>
          <cell r="GS116">
            <v>2831.5</v>
          </cell>
          <cell r="GT116">
            <v>5.3514999999999997</v>
          </cell>
          <cell r="GU116">
            <v>4.6299999999999996E-3</v>
          </cell>
          <cell r="GV116">
            <v>2813</v>
          </cell>
          <cell r="GW116">
            <v>5.3215000000000003</v>
          </cell>
          <cell r="GX116">
            <v>4.4640000000000001E-3</v>
          </cell>
          <cell r="GY116">
            <v>2794.7</v>
          </cell>
          <cell r="GZ116">
            <v>5.2919</v>
          </cell>
          <cell r="HA116">
            <v>4.3080000000000002E-3</v>
          </cell>
          <cell r="HB116">
            <v>2776.5</v>
          </cell>
          <cell r="HC116">
            <v>5.2626999999999997</v>
          </cell>
          <cell r="HD116">
            <v>4.1599999999999996E-3</v>
          </cell>
          <cell r="HE116">
            <v>2758.5</v>
          </cell>
          <cell r="HF116">
            <v>5.2339000000000002</v>
          </cell>
          <cell r="HG116">
            <v>4.0210000000000003E-3</v>
          </cell>
          <cell r="HH116">
            <v>2740.7</v>
          </cell>
          <cell r="HI116">
            <v>5.2057000000000002</v>
          </cell>
          <cell r="HJ116">
            <v>3.8909999999999999E-3</v>
          </cell>
          <cell r="HK116">
            <v>2723.2</v>
          </cell>
          <cell r="HL116">
            <v>5.1779999999999999</v>
          </cell>
          <cell r="HM116">
            <v>3.6519999999999999E-3</v>
          </cell>
          <cell r="HN116">
            <v>2689.3</v>
          </cell>
          <cell r="HO116">
            <v>5.1242999999999999</v>
          </cell>
          <cell r="HP116">
            <v>3.441E-3</v>
          </cell>
          <cell r="HQ116">
            <v>2656.9</v>
          </cell>
          <cell r="HR116">
            <v>5.0731999999999999</v>
          </cell>
          <cell r="HS116">
            <v>3.2560000000000002E-3</v>
          </cell>
          <cell r="HT116">
            <v>2626.3</v>
          </cell>
          <cell r="HU116">
            <v>5.0250000000000004</v>
          </cell>
          <cell r="HV116">
            <v>3.094E-3</v>
          </cell>
          <cell r="HW116">
            <v>2597.6</v>
          </cell>
          <cell r="HX116">
            <v>4.9797000000000002</v>
          </cell>
          <cell r="HY116">
            <v>2.9520000000000002E-3</v>
          </cell>
          <cell r="HZ116">
            <v>2571</v>
          </cell>
          <cell r="IA116">
            <v>4.9375</v>
          </cell>
          <cell r="IB116">
            <v>2.8279999999999998E-3</v>
          </cell>
          <cell r="IC116">
            <v>2546.4</v>
          </cell>
          <cell r="ID116">
            <v>4.8982000000000001</v>
          </cell>
          <cell r="IE116">
            <v>2.7179999999999999E-3</v>
          </cell>
          <cell r="IF116">
            <v>2523.9</v>
          </cell>
          <cell r="IG116">
            <v>4.8617999999999997</v>
          </cell>
          <cell r="IH116">
            <v>2.6220000000000002E-3</v>
          </cell>
          <cell r="II116">
            <v>2503.1</v>
          </cell>
          <cell r="IJ116">
            <v>4.8281000000000001</v>
          </cell>
          <cell r="IK116">
            <v>2.5379999999999999E-3</v>
          </cell>
          <cell r="IL116">
            <v>2484.1</v>
          </cell>
          <cell r="IM116">
            <v>4.7968999999999999</v>
          </cell>
          <cell r="IN116">
            <v>2.4620000000000002E-3</v>
          </cell>
          <cell r="IO116">
            <v>2466.6999999999998</v>
          </cell>
          <cell r="IP116">
            <v>4.7679</v>
          </cell>
          <cell r="IQ116">
            <v>2.395E-3</v>
          </cell>
          <cell r="IR116">
            <v>2450.6999999999998</v>
          </cell>
          <cell r="IS116">
            <v>4.7408999999999999</v>
          </cell>
        </row>
        <row r="117">
          <cell r="A117">
            <v>510</v>
          </cell>
          <cell r="B117">
            <v>361.43</v>
          </cell>
          <cell r="C117">
            <v>3510.3</v>
          </cell>
          <cell r="D117">
            <v>10.988</v>
          </cell>
          <cell r="E117">
            <v>180.71</v>
          </cell>
          <cell r="F117">
            <v>3510.3</v>
          </cell>
          <cell r="G117">
            <v>10.667999999999999</v>
          </cell>
          <cell r="H117">
            <v>120.47</v>
          </cell>
          <cell r="I117">
            <v>3510.3</v>
          </cell>
          <cell r="J117">
            <v>10.481</v>
          </cell>
          <cell r="K117">
            <v>90.36</v>
          </cell>
          <cell r="L117">
            <v>3510.3</v>
          </cell>
          <cell r="M117">
            <v>10.348000000000001</v>
          </cell>
          <cell r="N117">
            <v>72.28</v>
          </cell>
          <cell r="O117">
            <v>3510.3</v>
          </cell>
          <cell r="P117">
            <v>10.244999999999999</v>
          </cell>
          <cell r="Q117">
            <v>36.14</v>
          </cell>
          <cell r="R117">
            <v>3510.2</v>
          </cell>
          <cell r="S117">
            <v>9.9255999999999993</v>
          </cell>
          <cell r="T117">
            <v>18.07</v>
          </cell>
          <cell r="U117">
            <v>3510.1</v>
          </cell>
          <cell r="V117">
            <v>9.6056000000000008</v>
          </cell>
          <cell r="W117">
            <v>12.045</v>
          </cell>
          <cell r="X117">
            <v>3510</v>
          </cell>
          <cell r="Y117">
            <v>9.4184000000000001</v>
          </cell>
          <cell r="Z117">
            <v>9.0329999999999995</v>
          </cell>
          <cell r="AA117">
            <v>3509.9</v>
          </cell>
          <cell r="AB117">
            <v>9.2855000000000008</v>
          </cell>
          <cell r="AC117">
            <v>7.226</v>
          </cell>
          <cell r="AD117">
            <v>3509.8</v>
          </cell>
          <cell r="AE117">
            <v>9.1823999999999995</v>
          </cell>
          <cell r="AF117">
            <v>6.0209999999999999</v>
          </cell>
          <cell r="AG117">
            <v>3509.7</v>
          </cell>
          <cell r="AH117">
            <v>9.0982000000000003</v>
          </cell>
          <cell r="AI117">
            <v>5.1609999999999996</v>
          </cell>
          <cell r="AJ117">
            <v>3509.6</v>
          </cell>
          <cell r="AK117">
            <v>9.0268999999999995</v>
          </cell>
          <cell r="AL117">
            <v>4.5149999999999997</v>
          </cell>
          <cell r="AM117">
            <v>3509.7</v>
          </cell>
          <cell r="AN117">
            <v>8.9651999999999994</v>
          </cell>
          <cell r="AO117">
            <v>4.0129999999999999</v>
          </cell>
          <cell r="AP117">
            <v>3509.4</v>
          </cell>
          <cell r="AQ117">
            <v>8.9108000000000001</v>
          </cell>
          <cell r="AR117">
            <v>3.6120000000000001</v>
          </cell>
          <cell r="AS117">
            <v>3509.3</v>
          </cell>
          <cell r="AT117">
            <v>8.8620000000000001</v>
          </cell>
          <cell r="AU117">
            <v>1.804</v>
          </cell>
          <cell r="AV117">
            <v>3508.3</v>
          </cell>
          <cell r="AW117">
            <v>8.5411999999999999</v>
          </cell>
          <cell r="AX117">
            <v>1.202</v>
          </cell>
          <cell r="AY117">
            <v>3507.2</v>
          </cell>
          <cell r="AZ117">
            <v>8.3530999999999995</v>
          </cell>
          <cell r="BA117">
            <v>0.90090000000000003</v>
          </cell>
          <cell r="BB117">
            <v>3506.2</v>
          </cell>
          <cell r="BC117">
            <v>8.2193000000000005</v>
          </cell>
          <cell r="BD117">
            <v>0.72019999999999995</v>
          </cell>
          <cell r="BE117">
            <v>3505.2</v>
          </cell>
          <cell r="BF117">
            <v>8.1153999999999993</v>
          </cell>
          <cell r="BG117">
            <v>0.35880000000000001</v>
          </cell>
          <cell r="BH117">
            <v>3500</v>
          </cell>
          <cell r="BI117">
            <v>7.7904999999999998</v>
          </cell>
          <cell r="BJ117">
            <v>0.23830000000000001</v>
          </cell>
          <cell r="BK117">
            <v>3494.7</v>
          </cell>
          <cell r="BL117">
            <v>7.5983999999999998</v>
          </cell>
          <cell r="BM117">
            <v>0.17799999999999999</v>
          </cell>
          <cell r="BN117">
            <v>3489.5</v>
          </cell>
          <cell r="BO117">
            <v>7.4606000000000003</v>
          </cell>
          <cell r="BP117">
            <v>0.1419</v>
          </cell>
          <cell r="BQ117">
            <v>3484.1</v>
          </cell>
          <cell r="BR117">
            <v>7.3525999999999998</v>
          </cell>
          <cell r="BS117">
            <v>0.1178</v>
          </cell>
          <cell r="BT117">
            <v>3478.8</v>
          </cell>
          <cell r="BU117">
            <v>7.2633000000000001</v>
          </cell>
          <cell r="BV117">
            <v>0.10056</v>
          </cell>
          <cell r="BW117">
            <v>3473.4</v>
          </cell>
          <cell r="BX117">
            <v>7.1870000000000003</v>
          </cell>
          <cell r="BY117">
            <v>8.7639999999999996E-2</v>
          </cell>
          <cell r="BZ117">
            <v>3468</v>
          </cell>
          <cell r="CA117">
            <v>7.1201999999999996</v>
          </cell>
          <cell r="CB117">
            <v>7.7600000000000002E-2</v>
          </cell>
          <cell r="CC117">
            <v>3462.5</v>
          </cell>
          <cell r="CD117">
            <v>7.0606</v>
          </cell>
          <cell r="CE117">
            <v>6.9559999999999997E-2</v>
          </cell>
          <cell r="CF117">
            <v>3457</v>
          </cell>
          <cell r="CG117">
            <v>7.0067000000000004</v>
          </cell>
          <cell r="CH117">
            <v>5.7500000000000002E-2</v>
          </cell>
          <cell r="CI117">
            <v>3445.9</v>
          </cell>
          <cell r="CJ117">
            <v>6.9118000000000004</v>
          </cell>
          <cell r="CK117">
            <v>4.888E-2</v>
          </cell>
          <cell r="CL117">
            <v>3434.6</v>
          </cell>
          <cell r="CM117">
            <v>6.8297999999999996</v>
          </cell>
          <cell r="CN117">
            <v>4.2410000000000003E-2</v>
          </cell>
          <cell r="CO117">
            <v>3423.1</v>
          </cell>
          <cell r="CP117">
            <v>6.7569999999999997</v>
          </cell>
          <cell r="CQ117">
            <v>3.7379999999999997E-2</v>
          </cell>
          <cell r="CR117">
            <v>3411.5</v>
          </cell>
          <cell r="CS117">
            <v>6.6913999999999998</v>
          </cell>
          <cell r="CT117">
            <v>3.3349999999999998E-2</v>
          </cell>
          <cell r="CU117">
            <v>3399.7</v>
          </cell>
          <cell r="CV117">
            <v>6.6313000000000004</v>
          </cell>
          <cell r="CW117">
            <v>3.005E-2</v>
          </cell>
          <cell r="CX117">
            <v>3387.8</v>
          </cell>
          <cell r="CY117">
            <v>6.5755999999999997</v>
          </cell>
          <cell r="CZ117">
            <v>2.7300000000000001E-2</v>
          </cell>
          <cell r="DA117">
            <v>3375.6</v>
          </cell>
          <cell r="DB117">
            <v>6.5236000000000001</v>
          </cell>
          <cell r="DC117">
            <v>2.496E-2</v>
          </cell>
          <cell r="DD117">
            <v>3363.4</v>
          </cell>
          <cell r="DE117">
            <v>6.4745999999999997</v>
          </cell>
          <cell r="DF117">
            <v>2.2970000000000001E-2</v>
          </cell>
          <cell r="DG117">
            <v>3350.9</v>
          </cell>
          <cell r="DH117">
            <v>6.4280999999999997</v>
          </cell>
          <cell r="DI117">
            <v>2.1229999999999999E-2</v>
          </cell>
          <cell r="DJ117">
            <v>3338.3</v>
          </cell>
          <cell r="DK117">
            <v>6.3837999999999999</v>
          </cell>
          <cell r="DL117">
            <v>1.9709999999999998E-2</v>
          </cell>
          <cell r="DM117">
            <v>3325.4</v>
          </cell>
          <cell r="DN117">
            <v>6.3413000000000004</v>
          </cell>
          <cell r="DO117">
            <v>1.8370000000000001E-2</v>
          </cell>
          <cell r="DP117">
            <v>3312.4</v>
          </cell>
          <cell r="DQ117">
            <v>6.3003999999999998</v>
          </cell>
          <cell r="DR117">
            <v>1.7180000000000001E-2</v>
          </cell>
          <cell r="DS117">
            <v>3299.3</v>
          </cell>
          <cell r="DT117">
            <v>6.2607999999999997</v>
          </cell>
          <cell r="DU117">
            <v>1.6109999999999999E-2</v>
          </cell>
          <cell r="DV117">
            <v>3285.9</v>
          </cell>
          <cell r="DW117">
            <v>6.2225000000000001</v>
          </cell>
          <cell r="DX117">
            <v>1.5140000000000001E-2</v>
          </cell>
          <cell r="DY117">
            <v>3272.3</v>
          </cell>
          <cell r="DZ117">
            <v>6.1852999999999998</v>
          </cell>
          <cell r="EA117">
            <v>1.427E-2</v>
          </cell>
          <cell r="EB117">
            <v>3258.6</v>
          </cell>
          <cell r="EC117">
            <v>6.149</v>
          </cell>
          <cell r="ED117">
            <v>1.3480000000000001E-2</v>
          </cell>
          <cell r="EE117">
            <v>3244.6</v>
          </cell>
          <cell r="EF117">
            <v>6.1134000000000004</v>
          </cell>
          <cell r="EG117">
            <v>1.2749999999999999E-2</v>
          </cell>
          <cell r="EH117">
            <v>3230.5</v>
          </cell>
          <cell r="EI117">
            <v>6.0787000000000004</v>
          </cell>
          <cell r="EJ117">
            <v>1.208E-2</v>
          </cell>
          <cell r="EK117">
            <v>3216.2</v>
          </cell>
          <cell r="EL117">
            <v>6.0445000000000002</v>
          </cell>
          <cell r="EM117">
            <v>1.1469999999999999E-2</v>
          </cell>
          <cell r="EN117">
            <v>3201.6</v>
          </cell>
          <cell r="EO117">
            <v>6.0109000000000004</v>
          </cell>
          <cell r="EP117">
            <v>1.09E-2</v>
          </cell>
          <cell r="EQ117">
            <v>3186.9</v>
          </cell>
          <cell r="ER117">
            <v>5.9778000000000002</v>
          </cell>
          <cell r="ES117">
            <v>1.0370000000000001E-2</v>
          </cell>
          <cell r="ET117">
            <v>3172</v>
          </cell>
          <cell r="EU117">
            <v>5.9451999999999998</v>
          </cell>
          <cell r="EV117">
            <v>9.8840000000000004E-3</v>
          </cell>
          <cell r="EW117">
            <v>3156.8</v>
          </cell>
          <cell r="EX117">
            <v>5.9128999999999996</v>
          </cell>
          <cell r="EY117">
            <v>9.4280000000000006E-3</v>
          </cell>
          <cell r="EZ117">
            <v>3141.5</v>
          </cell>
          <cell r="FA117">
            <v>5.8810000000000002</v>
          </cell>
          <cell r="FB117">
            <v>9.0010000000000003E-3</v>
          </cell>
          <cell r="FC117">
            <v>3126</v>
          </cell>
          <cell r="FD117">
            <v>5.8494999999999999</v>
          </cell>
          <cell r="FE117">
            <v>8.6020000000000003E-3</v>
          </cell>
          <cell r="FF117">
            <v>3110.3</v>
          </cell>
          <cell r="FG117">
            <v>5.8182</v>
          </cell>
          <cell r="FH117">
            <v>8.2279999999999992E-3</v>
          </cell>
          <cell r="FI117">
            <v>3094.4</v>
          </cell>
          <cell r="FJ117">
            <v>5.7870999999999997</v>
          </cell>
          <cell r="FK117">
            <v>7.8759999999999993E-3</v>
          </cell>
          <cell r="FL117">
            <v>3078.3</v>
          </cell>
          <cell r="FM117">
            <v>5.7563000000000004</v>
          </cell>
          <cell r="FN117">
            <v>7.5459999999999998E-3</v>
          </cell>
          <cell r="FO117">
            <v>3062</v>
          </cell>
          <cell r="FP117">
            <v>5.7256999999999998</v>
          </cell>
          <cell r="FQ117">
            <v>7.234E-3</v>
          </cell>
          <cell r="FR117">
            <v>3045.6</v>
          </cell>
          <cell r="FS117">
            <v>5.6952999999999996</v>
          </cell>
          <cell r="FT117">
            <v>6.94E-3</v>
          </cell>
          <cell r="FU117">
            <v>3029.1</v>
          </cell>
          <cell r="FV117">
            <v>5.6650999999999998</v>
          </cell>
          <cell r="FW117">
            <v>6.6620000000000004E-3</v>
          </cell>
          <cell r="FX117">
            <v>3012.3</v>
          </cell>
          <cell r="FY117">
            <v>5.6351000000000004</v>
          </cell>
          <cell r="FZ117">
            <v>6.4000000000000003E-3</v>
          </cell>
          <cell r="GA117">
            <v>2995.5</v>
          </cell>
          <cell r="GB117">
            <v>5.6052</v>
          </cell>
          <cell r="GC117">
            <v>6.1520000000000004E-3</v>
          </cell>
          <cell r="GD117">
            <v>2978.6</v>
          </cell>
          <cell r="GE117">
            <v>5.5755999999999997</v>
          </cell>
          <cell r="GF117">
            <v>5.9170000000000004E-3</v>
          </cell>
          <cell r="GG117">
            <v>2961.6</v>
          </cell>
          <cell r="GH117">
            <v>5.5461999999999998</v>
          </cell>
          <cell r="GI117">
            <v>5.6950000000000004E-3</v>
          </cell>
          <cell r="GJ117">
            <v>2944.5</v>
          </cell>
          <cell r="GK117">
            <v>5.5170000000000003</v>
          </cell>
          <cell r="GL117">
            <v>5.4850000000000003E-3</v>
          </cell>
          <cell r="GM117">
            <v>2927.4</v>
          </cell>
          <cell r="GN117">
            <v>5.4880000000000004</v>
          </cell>
          <cell r="GO117">
            <v>5.2859999999999999E-3</v>
          </cell>
          <cell r="GP117">
            <v>2910.2</v>
          </cell>
          <cell r="GQ117">
            <v>5.4592000000000001</v>
          </cell>
          <cell r="GR117">
            <v>5.097E-3</v>
          </cell>
          <cell r="GS117">
            <v>2893.1</v>
          </cell>
          <cell r="GT117">
            <v>5.4306999999999999</v>
          </cell>
          <cell r="GU117">
            <v>4.9189999999999998E-3</v>
          </cell>
          <cell r="GV117">
            <v>2876.1</v>
          </cell>
          <cell r="GW117">
            <v>5.4024999999999999</v>
          </cell>
          <cell r="GX117">
            <v>4.7499999999999999E-3</v>
          </cell>
          <cell r="GY117">
            <v>2859</v>
          </cell>
          <cell r="GZ117">
            <v>5.3746</v>
          </cell>
          <cell r="HA117">
            <v>4.5890000000000002E-3</v>
          </cell>
          <cell r="HB117">
            <v>2842.1</v>
          </cell>
          <cell r="HC117">
            <v>5.3471000000000002</v>
          </cell>
          <cell r="HD117">
            <v>4.4380000000000001E-3</v>
          </cell>
          <cell r="HE117">
            <v>2825.4</v>
          </cell>
          <cell r="HF117">
            <v>5.3198999999999996</v>
          </cell>
          <cell r="HG117">
            <v>4.2940000000000001E-3</v>
          </cell>
          <cell r="HH117">
            <v>2808.7</v>
          </cell>
          <cell r="HI117">
            <v>5.2930999999999999</v>
          </cell>
          <cell r="HJ117">
            <v>4.1590000000000004E-3</v>
          </cell>
          <cell r="HK117">
            <v>2792.3</v>
          </cell>
          <cell r="HL117">
            <v>5.2667000000000002</v>
          </cell>
          <cell r="HM117">
            <v>3.9090000000000001E-3</v>
          </cell>
          <cell r="HN117">
            <v>2760.1</v>
          </cell>
          <cell r="HO117">
            <v>5.2153</v>
          </cell>
          <cell r="HP117">
            <v>3.6870000000000002E-3</v>
          </cell>
          <cell r="HQ117">
            <v>2729</v>
          </cell>
          <cell r="HR117">
            <v>5.1658999999999997</v>
          </cell>
          <cell r="HS117">
            <v>3.4889999999999999E-3</v>
          </cell>
          <cell r="HT117">
            <v>2699.2</v>
          </cell>
          <cell r="HU117">
            <v>5.1186999999999996</v>
          </cell>
          <cell r="HV117">
            <v>3.313E-3</v>
          </cell>
          <cell r="HW117">
            <v>2670.9</v>
          </cell>
          <cell r="HX117">
            <v>5.0738000000000003</v>
          </cell>
          <cell r="HY117">
            <v>3.1570000000000001E-3</v>
          </cell>
          <cell r="HZ117">
            <v>2644.1</v>
          </cell>
          <cell r="IA117">
            <v>5.0315000000000003</v>
          </cell>
          <cell r="IB117">
            <v>3.019E-3</v>
          </cell>
          <cell r="IC117">
            <v>2619.1</v>
          </cell>
          <cell r="ID117">
            <v>4.9916</v>
          </cell>
          <cell r="IE117">
            <v>2.8969999999999998E-3</v>
          </cell>
          <cell r="IF117">
            <v>2595.8000000000002</v>
          </cell>
          <cell r="IG117">
            <v>4.9542000000000002</v>
          </cell>
          <cell r="IH117">
            <v>2.7880000000000001E-3</v>
          </cell>
          <cell r="II117">
            <v>2574.1</v>
          </cell>
          <cell r="IJ117">
            <v>4.9192999999999998</v>
          </cell>
          <cell r="IK117">
            <v>2.6919999999999999E-3</v>
          </cell>
          <cell r="IL117">
            <v>2554</v>
          </cell>
          <cell r="IM117">
            <v>4.8867000000000003</v>
          </cell>
          <cell r="IN117">
            <v>2.6059999999999998E-3</v>
          </cell>
          <cell r="IO117">
            <v>2535.4</v>
          </cell>
          <cell r="IP117">
            <v>4.8562000000000003</v>
          </cell>
          <cell r="IQ117">
            <v>2.5300000000000001E-3</v>
          </cell>
          <cell r="IR117">
            <v>2518.3000000000002</v>
          </cell>
          <cell r="IS117">
            <v>4.8277000000000001</v>
          </cell>
        </row>
        <row r="118">
          <cell r="A118">
            <v>520</v>
          </cell>
          <cell r="B118">
            <v>366.04</v>
          </cell>
          <cell r="C118">
            <v>3531.7</v>
          </cell>
          <cell r="D118">
            <v>11.015000000000001</v>
          </cell>
          <cell r="E118">
            <v>183.02</v>
          </cell>
          <cell r="F118">
            <v>3531.7</v>
          </cell>
          <cell r="G118">
            <v>10.695</v>
          </cell>
          <cell r="H118">
            <v>122.01</v>
          </cell>
          <cell r="I118">
            <v>3531.7</v>
          </cell>
          <cell r="J118">
            <v>10.507999999999999</v>
          </cell>
          <cell r="K118">
            <v>91.51</v>
          </cell>
          <cell r="L118">
            <v>3531.7</v>
          </cell>
          <cell r="M118">
            <v>10.375999999999999</v>
          </cell>
          <cell r="N118">
            <v>73.209999999999994</v>
          </cell>
          <cell r="O118">
            <v>3531.7</v>
          </cell>
          <cell r="P118">
            <v>10.273</v>
          </cell>
          <cell r="Q118">
            <v>36.6</v>
          </cell>
          <cell r="R118">
            <v>3531.6</v>
          </cell>
          <cell r="S118">
            <v>9.9527000000000001</v>
          </cell>
          <cell r="T118">
            <v>18.3</v>
          </cell>
          <cell r="U118">
            <v>3531.5</v>
          </cell>
          <cell r="V118">
            <v>9.6326999999999998</v>
          </cell>
          <cell r="W118">
            <v>12.199</v>
          </cell>
          <cell r="X118">
            <v>3531.4</v>
          </cell>
          <cell r="Y118">
            <v>9.4454999999999991</v>
          </cell>
          <cell r="Z118">
            <v>9.1489999999999991</v>
          </cell>
          <cell r="AA118">
            <v>3531.3</v>
          </cell>
          <cell r="AB118">
            <v>9.3126999999999995</v>
          </cell>
          <cell r="AC118">
            <v>7.3179999999999996</v>
          </cell>
          <cell r="AD118">
            <v>3531.2</v>
          </cell>
          <cell r="AE118">
            <v>9.2096</v>
          </cell>
          <cell r="AF118">
            <v>6.0979999999999999</v>
          </cell>
          <cell r="AG118">
            <v>3531.1</v>
          </cell>
          <cell r="AH118">
            <v>9.1254000000000008</v>
          </cell>
          <cell r="AI118">
            <v>5.2270000000000003</v>
          </cell>
          <cell r="AJ118">
            <v>3531</v>
          </cell>
          <cell r="AK118">
            <v>9.0541</v>
          </cell>
          <cell r="AL118">
            <v>4.5730000000000004</v>
          </cell>
          <cell r="AM118">
            <v>3531.1</v>
          </cell>
          <cell r="AN118">
            <v>8.9923999999999999</v>
          </cell>
          <cell r="AO118">
            <v>4.0650000000000004</v>
          </cell>
          <cell r="AP118">
            <v>3530.8</v>
          </cell>
          <cell r="AQ118">
            <v>8.9379000000000008</v>
          </cell>
          <cell r="AR118">
            <v>3.6579999999999999</v>
          </cell>
          <cell r="AS118">
            <v>3530.7</v>
          </cell>
          <cell r="AT118">
            <v>8.8892000000000007</v>
          </cell>
          <cell r="AU118">
            <v>1.8280000000000001</v>
          </cell>
          <cell r="AV118">
            <v>3529.7</v>
          </cell>
          <cell r="AW118">
            <v>8.5684000000000005</v>
          </cell>
          <cell r="AX118">
            <v>1.218</v>
          </cell>
          <cell r="AY118">
            <v>3528.7</v>
          </cell>
          <cell r="AZ118">
            <v>8.3803000000000001</v>
          </cell>
          <cell r="BA118">
            <v>0.91259999999999997</v>
          </cell>
          <cell r="BB118">
            <v>3527.7</v>
          </cell>
          <cell r="BC118">
            <v>8.2466000000000008</v>
          </cell>
          <cell r="BD118">
            <v>0.72950000000000004</v>
          </cell>
          <cell r="BE118">
            <v>3526.7</v>
          </cell>
          <cell r="BF118">
            <v>8.1426999999999996</v>
          </cell>
          <cell r="BG118">
            <v>0.36349999999999999</v>
          </cell>
          <cell r="BH118">
            <v>3521.7</v>
          </cell>
          <cell r="BI118">
            <v>7.8181000000000003</v>
          </cell>
          <cell r="BJ118">
            <v>0.2414</v>
          </cell>
          <cell r="BK118">
            <v>3516.6</v>
          </cell>
          <cell r="BL118">
            <v>7.6261999999999999</v>
          </cell>
          <cell r="BM118">
            <v>0.1804</v>
          </cell>
          <cell r="BN118">
            <v>3511.5</v>
          </cell>
          <cell r="BO118">
            <v>7.4885999999999999</v>
          </cell>
          <cell r="BP118">
            <v>0.14380000000000001</v>
          </cell>
          <cell r="BQ118">
            <v>3506.4</v>
          </cell>
          <cell r="BR118">
            <v>7.3807999999999998</v>
          </cell>
          <cell r="BS118">
            <v>0.11940000000000001</v>
          </cell>
          <cell r="BT118">
            <v>3501.2</v>
          </cell>
          <cell r="BU118">
            <v>7.2918000000000003</v>
          </cell>
          <cell r="BV118">
            <v>0.10198</v>
          </cell>
          <cell r="BW118">
            <v>3496</v>
          </cell>
          <cell r="BX118">
            <v>7.2157</v>
          </cell>
          <cell r="BY118">
            <v>8.8900000000000007E-2</v>
          </cell>
          <cell r="BZ118">
            <v>3490.8</v>
          </cell>
          <cell r="CA118">
            <v>7.1490999999999998</v>
          </cell>
          <cell r="CB118">
            <v>7.8719999999999998E-2</v>
          </cell>
          <cell r="CC118">
            <v>3485.5</v>
          </cell>
          <cell r="CD118">
            <v>7.0898000000000003</v>
          </cell>
          <cell r="CE118">
            <v>7.0580000000000004E-2</v>
          </cell>
          <cell r="CF118">
            <v>3480.2</v>
          </cell>
          <cell r="CG118">
            <v>7.0361000000000002</v>
          </cell>
          <cell r="CH118">
            <v>5.8369999999999998E-2</v>
          </cell>
          <cell r="CI118">
            <v>3469.5</v>
          </cell>
          <cell r="CJ118">
            <v>6.9417</v>
          </cell>
          <cell r="CK118">
            <v>4.9639999999999997E-2</v>
          </cell>
          <cell r="CL118">
            <v>3458.6</v>
          </cell>
          <cell r="CM118">
            <v>6.8601999999999999</v>
          </cell>
          <cell r="CN118">
            <v>4.3090000000000003E-2</v>
          </cell>
          <cell r="CO118">
            <v>3447.6</v>
          </cell>
          <cell r="CP118">
            <v>6.7881</v>
          </cell>
          <cell r="CQ118">
            <v>3.7999999999999999E-2</v>
          </cell>
          <cell r="CR118">
            <v>3436.4</v>
          </cell>
          <cell r="CS118">
            <v>6.7229999999999999</v>
          </cell>
          <cell r="CT118">
            <v>3.3919999999999999E-2</v>
          </cell>
          <cell r="CU118">
            <v>3425.1</v>
          </cell>
          <cell r="CV118">
            <v>6.6635</v>
          </cell>
          <cell r="CW118">
            <v>3.058E-2</v>
          </cell>
          <cell r="CX118">
            <v>3413.7</v>
          </cell>
          <cell r="CY118">
            <v>6.6085000000000003</v>
          </cell>
          <cell r="CZ118">
            <v>2.7799999999999998E-2</v>
          </cell>
          <cell r="DA118">
            <v>3402.1</v>
          </cell>
          <cell r="DB118">
            <v>6.5571000000000002</v>
          </cell>
          <cell r="DC118">
            <v>2.5440000000000001E-2</v>
          </cell>
          <cell r="DD118">
            <v>3390.3</v>
          </cell>
          <cell r="DE118">
            <v>6.5087999999999999</v>
          </cell>
          <cell r="DF118">
            <v>2.342E-2</v>
          </cell>
          <cell r="DG118">
            <v>3378.4</v>
          </cell>
          <cell r="DH118">
            <v>6.4630000000000001</v>
          </cell>
          <cell r="DI118">
            <v>2.1659999999999999E-2</v>
          </cell>
          <cell r="DJ118">
            <v>3366.4</v>
          </cell>
          <cell r="DK118">
            <v>6.4194000000000004</v>
          </cell>
          <cell r="DL118">
            <v>2.0129999999999999E-2</v>
          </cell>
          <cell r="DM118">
            <v>3354.2</v>
          </cell>
          <cell r="DN118">
            <v>6.3776999999999999</v>
          </cell>
          <cell r="DO118">
            <v>1.8769999999999998E-2</v>
          </cell>
          <cell r="DP118">
            <v>3341.8</v>
          </cell>
          <cell r="DQ118">
            <v>6.3376000000000001</v>
          </cell>
          <cell r="DR118">
            <v>1.7559999999999999E-2</v>
          </cell>
          <cell r="DS118">
            <v>3329.3</v>
          </cell>
          <cell r="DT118">
            <v>6.2988999999999997</v>
          </cell>
          <cell r="DU118">
            <v>1.6480000000000002E-2</v>
          </cell>
          <cell r="DV118">
            <v>3316.6</v>
          </cell>
          <cell r="DW118">
            <v>6.2614999999999998</v>
          </cell>
          <cell r="DX118">
            <v>1.5509999999999999E-2</v>
          </cell>
          <cell r="DY118">
            <v>3303.7</v>
          </cell>
          <cell r="DZ118">
            <v>6.2251000000000003</v>
          </cell>
          <cell r="EA118">
            <v>1.4630000000000001E-2</v>
          </cell>
          <cell r="EB118">
            <v>3290.7</v>
          </cell>
          <cell r="EC118">
            <v>6.1897000000000002</v>
          </cell>
          <cell r="ED118">
            <v>1.3820000000000001E-2</v>
          </cell>
          <cell r="EE118">
            <v>3277.5</v>
          </cell>
          <cell r="EF118">
            <v>6.1551999999999998</v>
          </cell>
          <cell r="EG118">
            <v>1.3089999999999999E-2</v>
          </cell>
          <cell r="EH118">
            <v>3264.2</v>
          </cell>
          <cell r="EI118">
            <v>6.1214000000000004</v>
          </cell>
          <cell r="EJ118">
            <v>1.242E-2</v>
          </cell>
          <cell r="EK118">
            <v>3250.7</v>
          </cell>
          <cell r="EL118">
            <v>6.0883000000000003</v>
          </cell>
          <cell r="EM118">
            <v>1.18E-2</v>
          </cell>
          <cell r="EN118">
            <v>3237</v>
          </cell>
          <cell r="EO118">
            <v>6.0557999999999996</v>
          </cell>
          <cell r="EP118">
            <v>1.1220000000000001E-2</v>
          </cell>
          <cell r="EQ118">
            <v>3223.2</v>
          </cell>
          <cell r="ER118">
            <v>6.0237999999999996</v>
          </cell>
          <cell r="ES118">
            <v>1.069E-2</v>
          </cell>
          <cell r="ET118">
            <v>3209.2</v>
          </cell>
          <cell r="EU118">
            <v>5.9923999999999999</v>
          </cell>
          <cell r="EV118">
            <v>1.0198E-2</v>
          </cell>
          <cell r="EW118">
            <v>3195</v>
          </cell>
          <cell r="EX118">
            <v>5.9612999999999996</v>
          </cell>
          <cell r="EY118">
            <v>9.7380000000000001E-3</v>
          </cell>
          <cell r="EZ118">
            <v>3180.6</v>
          </cell>
          <cell r="FA118">
            <v>5.9306999999999999</v>
          </cell>
          <cell r="FB118">
            <v>9.3089999999999996E-3</v>
          </cell>
          <cell r="FC118">
            <v>3166.1</v>
          </cell>
          <cell r="FD118">
            <v>5.9004000000000003</v>
          </cell>
          <cell r="FE118">
            <v>8.907E-3</v>
          </cell>
          <cell r="FF118">
            <v>3151.5</v>
          </cell>
          <cell r="FG118">
            <v>5.8704000000000001</v>
          </cell>
          <cell r="FH118">
            <v>8.5299999999999994E-3</v>
          </cell>
          <cell r="FI118">
            <v>3136.6</v>
          </cell>
          <cell r="FJ118">
            <v>5.8407</v>
          </cell>
          <cell r="FK118">
            <v>8.1759999999999992E-3</v>
          </cell>
          <cell r="FL118">
            <v>3121.7</v>
          </cell>
          <cell r="FM118">
            <v>5.8113000000000001</v>
          </cell>
          <cell r="FN118">
            <v>7.8429999999999993E-3</v>
          </cell>
          <cell r="FO118">
            <v>3106.6</v>
          </cell>
          <cell r="FP118">
            <v>5.7821999999999996</v>
          </cell>
          <cell r="FQ118">
            <v>7.5290000000000001E-3</v>
          </cell>
          <cell r="FR118">
            <v>3091.3</v>
          </cell>
          <cell r="FS118">
            <v>5.7533000000000003</v>
          </cell>
          <cell r="FT118">
            <v>7.2329999999999998E-3</v>
          </cell>
          <cell r="FU118">
            <v>3075.9</v>
          </cell>
          <cell r="FV118">
            <v>5.7245999999999997</v>
          </cell>
          <cell r="FW118">
            <v>6.9540000000000001E-3</v>
          </cell>
          <cell r="FX118">
            <v>3060.5</v>
          </cell>
          <cell r="FY118">
            <v>5.6961000000000004</v>
          </cell>
          <cell r="FZ118">
            <v>6.6889999999999996E-3</v>
          </cell>
          <cell r="GA118">
            <v>3044.9</v>
          </cell>
          <cell r="GB118">
            <v>5.6679000000000004</v>
          </cell>
          <cell r="GC118">
            <v>6.4390000000000003E-3</v>
          </cell>
          <cell r="GD118">
            <v>3029.2</v>
          </cell>
          <cell r="GE118">
            <v>5.6398000000000001</v>
          </cell>
          <cell r="GF118">
            <v>6.202E-3</v>
          </cell>
          <cell r="GG118">
            <v>3013.4</v>
          </cell>
          <cell r="GH118">
            <v>5.6120000000000001</v>
          </cell>
          <cell r="GI118">
            <v>5.9779999999999998E-3</v>
          </cell>
          <cell r="GJ118">
            <v>2997.6</v>
          </cell>
          <cell r="GK118">
            <v>5.5843999999999996</v>
          </cell>
          <cell r="GL118">
            <v>5.7650000000000002E-3</v>
          </cell>
          <cell r="GM118">
            <v>2981.8</v>
          </cell>
          <cell r="GN118">
            <v>5.5570000000000004</v>
          </cell>
          <cell r="GO118">
            <v>5.5640000000000004E-3</v>
          </cell>
          <cell r="GP118">
            <v>2965.9</v>
          </cell>
          <cell r="GQ118">
            <v>5.5298999999999996</v>
          </cell>
          <cell r="GR118">
            <v>5.3730000000000002E-3</v>
          </cell>
          <cell r="GS118">
            <v>2950</v>
          </cell>
          <cell r="GT118">
            <v>5.5030000000000001</v>
          </cell>
          <cell r="GU118">
            <v>5.1910000000000003E-3</v>
          </cell>
          <cell r="GV118">
            <v>2934.2</v>
          </cell>
          <cell r="GW118">
            <v>5.4763000000000002</v>
          </cell>
          <cell r="GX118">
            <v>5.019E-3</v>
          </cell>
          <cell r="GY118">
            <v>2918.4</v>
          </cell>
          <cell r="GZ118">
            <v>5.45</v>
          </cell>
          <cell r="HA118">
            <v>4.8560000000000001E-3</v>
          </cell>
          <cell r="HB118">
            <v>2902.7</v>
          </cell>
          <cell r="HC118">
            <v>5.4238999999999997</v>
          </cell>
          <cell r="HD118">
            <v>4.7010000000000003E-3</v>
          </cell>
          <cell r="HE118">
            <v>2887</v>
          </cell>
          <cell r="HF118">
            <v>5.3981000000000003</v>
          </cell>
          <cell r="HG118">
            <v>4.5539999999999999E-3</v>
          </cell>
          <cell r="HH118">
            <v>2871.4</v>
          </cell>
          <cell r="HI118">
            <v>5.3727</v>
          </cell>
          <cell r="HJ118">
            <v>4.4140000000000004E-3</v>
          </cell>
          <cell r="HK118">
            <v>2856</v>
          </cell>
          <cell r="HL118">
            <v>5.3475999999999999</v>
          </cell>
          <cell r="HM118">
            <v>4.156E-3</v>
          </cell>
          <cell r="HN118">
            <v>2825.7</v>
          </cell>
          <cell r="HO118">
            <v>5.2984999999999998</v>
          </cell>
          <cell r="HP118">
            <v>3.9240000000000004E-3</v>
          </cell>
          <cell r="HQ118">
            <v>2796.1</v>
          </cell>
          <cell r="HR118">
            <v>5.2510000000000003</v>
          </cell>
          <cell r="HS118">
            <v>3.7160000000000001E-3</v>
          </cell>
          <cell r="HT118">
            <v>2767.5</v>
          </cell>
          <cell r="HU118">
            <v>5.2053000000000003</v>
          </cell>
          <cell r="HV118">
            <v>3.529E-3</v>
          </cell>
          <cell r="HW118">
            <v>2739.9</v>
          </cell>
          <cell r="HX118">
            <v>5.1615000000000002</v>
          </cell>
          <cell r="HY118">
            <v>3.362E-3</v>
          </cell>
          <cell r="HZ118">
            <v>2713.7</v>
          </cell>
          <cell r="IA118">
            <v>5.1196999999999999</v>
          </cell>
          <cell r="IB118">
            <v>3.212E-3</v>
          </cell>
          <cell r="IC118">
            <v>2688.7</v>
          </cell>
          <cell r="ID118">
            <v>5.0799000000000003</v>
          </cell>
          <cell r="IE118">
            <v>3.0790000000000001E-3</v>
          </cell>
          <cell r="IF118">
            <v>2665.2</v>
          </cell>
          <cell r="IG118">
            <v>5.0423</v>
          </cell>
          <cell r="IH118">
            <v>2.9589999999999998E-3</v>
          </cell>
          <cell r="II118">
            <v>2643</v>
          </cell>
          <cell r="IJ118">
            <v>5.0068000000000001</v>
          </cell>
          <cell r="IK118">
            <v>2.8519999999999999E-3</v>
          </cell>
          <cell r="IL118">
            <v>2622.3</v>
          </cell>
          <cell r="IM118">
            <v>4.9733999999999998</v>
          </cell>
          <cell r="IN118">
            <v>2.7560000000000002E-3</v>
          </cell>
          <cell r="IO118">
            <v>2603</v>
          </cell>
          <cell r="IP118">
            <v>4.9419000000000004</v>
          </cell>
          <cell r="IQ118">
            <v>2.6700000000000001E-3</v>
          </cell>
          <cell r="IR118">
            <v>2585</v>
          </cell>
          <cell r="IS118">
            <v>4.9123999999999999</v>
          </cell>
        </row>
        <row r="119">
          <cell r="A119">
            <v>530</v>
          </cell>
          <cell r="B119">
            <v>370.66</v>
          </cell>
          <cell r="C119">
            <v>3553.2</v>
          </cell>
          <cell r="D119">
            <v>11.042</v>
          </cell>
          <cell r="E119">
            <v>185.33</v>
          </cell>
          <cell r="F119">
            <v>3553.2</v>
          </cell>
          <cell r="G119">
            <v>10.722</v>
          </cell>
          <cell r="H119">
            <v>123.55</v>
          </cell>
          <cell r="I119">
            <v>3553.1</v>
          </cell>
          <cell r="J119">
            <v>10.535</v>
          </cell>
          <cell r="K119">
            <v>92.66</v>
          </cell>
          <cell r="L119">
            <v>3553.1</v>
          </cell>
          <cell r="M119">
            <v>10.403</v>
          </cell>
          <cell r="N119">
            <v>74.13</v>
          </cell>
          <cell r="O119">
            <v>3553.1</v>
          </cell>
          <cell r="P119">
            <v>10.3</v>
          </cell>
          <cell r="Q119">
            <v>37.06</v>
          </cell>
          <cell r="R119">
            <v>3553.1</v>
          </cell>
          <cell r="S119">
            <v>9.9795999999999996</v>
          </cell>
          <cell r="T119">
            <v>18.53</v>
          </cell>
          <cell r="U119">
            <v>3553</v>
          </cell>
          <cell r="V119">
            <v>9.6595999999999993</v>
          </cell>
          <cell r="W119">
            <v>12.353</v>
          </cell>
          <cell r="X119">
            <v>3552.9</v>
          </cell>
          <cell r="Y119">
            <v>9.4724000000000004</v>
          </cell>
          <cell r="Z119">
            <v>9.2639999999999993</v>
          </cell>
          <cell r="AA119">
            <v>3552.8</v>
          </cell>
          <cell r="AB119">
            <v>9.3396000000000008</v>
          </cell>
          <cell r="AC119">
            <v>7.4109999999999996</v>
          </cell>
          <cell r="AD119">
            <v>3552.7</v>
          </cell>
          <cell r="AE119">
            <v>9.2364999999999995</v>
          </cell>
          <cell r="AF119">
            <v>6.1749999999999998</v>
          </cell>
          <cell r="AG119">
            <v>3552.6</v>
          </cell>
          <cell r="AH119">
            <v>9.1523000000000003</v>
          </cell>
          <cell r="AI119">
            <v>5.2930000000000001</v>
          </cell>
          <cell r="AJ119">
            <v>3552.5</v>
          </cell>
          <cell r="AK119">
            <v>9.0809999999999995</v>
          </cell>
          <cell r="AL119">
            <v>4.6310000000000002</v>
          </cell>
          <cell r="AM119">
            <v>3552.6</v>
          </cell>
          <cell r="AN119">
            <v>9.0192999999999994</v>
          </cell>
          <cell r="AO119">
            <v>4.1159999999999997</v>
          </cell>
          <cell r="AP119">
            <v>3552.3</v>
          </cell>
          <cell r="AQ119">
            <v>8.9649000000000001</v>
          </cell>
          <cell r="AR119">
            <v>3.7040000000000002</v>
          </cell>
          <cell r="AS119">
            <v>3552.2</v>
          </cell>
          <cell r="AT119">
            <v>8.9161999999999999</v>
          </cell>
          <cell r="AU119">
            <v>1.851</v>
          </cell>
          <cell r="AV119">
            <v>3551.2</v>
          </cell>
          <cell r="AW119">
            <v>8.5953999999999997</v>
          </cell>
          <cell r="AX119">
            <v>1.2330000000000001</v>
          </cell>
          <cell r="AY119">
            <v>3550.3</v>
          </cell>
          <cell r="AZ119">
            <v>8.4072999999999993</v>
          </cell>
          <cell r="BA119">
            <v>0.92420000000000002</v>
          </cell>
          <cell r="BB119">
            <v>3549.3</v>
          </cell>
          <cell r="BC119">
            <v>8.2736999999999998</v>
          </cell>
          <cell r="BD119">
            <v>0.73880000000000001</v>
          </cell>
          <cell r="BE119">
            <v>3548.3</v>
          </cell>
          <cell r="BF119">
            <v>8.1698000000000004</v>
          </cell>
          <cell r="BG119">
            <v>0.36820000000000003</v>
          </cell>
          <cell r="BH119">
            <v>3543.5</v>
          </cell>
          <cell r="BI119">
            <v>7.8453999999999997</v>
          </cell>
          <cell r="BJ119">
            <v>0.24460000000000001</v>
          </cell>
          <cell r="BK119">
            <v>3538.6</v>
          </cell>
          <cell r="BL119">
            <v>7.6536999999999997</v>
          </cell>
          <cell r="BM119">
            <v>0.18279999999999999</v>
          </cell>
          <cell r="BN119">
            <v>3533.6</v>
          </cell>
          <cell r="BO119">
            <v>7.5163000000000002</v>
          </cell>
          <cell r="BP119">
            <v>0.14580000000000001</v>
          </cell>
          <cell r="BQ119">
            <v>3528.7</v>
          </cell>
          <cell r="BR119">
            <v>7.4086999999999996</v>
          </cell>
          <cell r="BS119">
            <v>0.121</v>
          </cell>
          <cell r="BT119">
            <v>3523.7</v>
          </cell>
          <cell r="BU119">
            <v>7.3198999999999996</v>
          </cell>
          <cell r="BV119">
            <v>0.10340000000000001</v>
          </cell>
          <cell r="BW119">
            <v>3518.6</v>
          </cell>
          <cell r="BX119">
            <v>7.2439999999999998</v>
          </cell>
          <cell r="BY119">
            <v>9.0149999999999994E-2</v>
          </cell>
          <cell r="BZ119">
            <v>3513.6</v>
          </cell>
          <cell r="CA119">
            <v>7.1776999999999997</v>
          </cell>
          <cell r="CB119">
            <v>7.9850000000000004E-2</v>
          </cell>
          <cell r="CC119">
            <v>3508.5</v>
          </cell>
          <cell r="CD119">
            <v>7.1185999999999998</v>
          </cell>
          <cell r="CE119">
            <v>7.1609999999999993E-2</v>
          </cell>
          <cell r="CF119">
            <v>3503.4</v>
          </cell>
          <cell r="CG119">
            <v>7.0651000000000002</v>
          </cell>
          <cell r="CH119">
            <v>5.9240000000000001E-2</v>
          </cell>
          <cell r="CI119">
            <v>3493</v>
          </cell>
          <cell r="CJ119">
            <v>6.9711999999999996</v>
          </cell>
          <cell r="CK119">
            <v>5.04E-2</v>
          </cell>
          <cell r="CL119">
            <v>3482.5</v>
          </cell>
          <cell r="CM119">
            <v>6.8902000000000001</v>
          </cell>
          <cell r="CN119">
            <v>4.3770000000000003E-2</v>
          </cell>
          <cell r="CO119">
            <v>3471.9</v>
          </cell>
          <cell r="CP119">
            <v>6.8186</v>
          </cell>
          <cell r="CQ119">
            <v>3.8620000000000002E-2</v>
          </cell>
          <cell r="CR119">
            <v>3461.2</v>
          </cell>
          <cell r="CS119">
            <v>6.7541000000000002</v>
          </cell>
          <cell r="CT119">
            <v>3.449E-2</v>
          </cell>
          <cell r="CU119">
            <v>3450.3</v>
          </cell>
          <cell r="CV119">
            <v>6.6951000000000001</v>
          </cell>
          <cell r="CW119">
            <v>3.1109999999999999E-2</v>
          </cell>
          <cell r="CX119">
            <v>3439.4</v>
          </cell>
          <cell r="CY119">
            <v>6.6406999999999998</v>
          </cell>
          <cell r="CZ119">
            <v>2.8289999999999999E-2</v>
          </cell>
          <cell r="DA119">
            <v>3428.2</v>
          </cell>
          <cell r="DB119">
            <v>6.5899000000000001</v>
          </cell>
          <cell r="DC119">
            <v>2.5899999999999999E-2</v>
          </cell>
          <cell r="DD119">
            <v>3417</v>
          </cell>
          <cell r="DE119">
            <v>6.5422000000000002</v>
          </cell>
          <cell r="DF119">
            <v>2.3859999999999999E-2</v>
          </cell>
          <cell r="DG119">
            <v>3405.6</v>
          </cell>
          <cell r="DH119">
            <v>6.4970999999999997</v>
          </cell>
          <cell r="DI119">
            <v>2.2079999999999999E-2</v>
          </cell>
          <cell r="DJ119">
            <v>3394.1</v>
          </cell>
          <cell r="DK119">
            <v>6.4542000000000002</v>
          </cell>
          <cell r="DL119">
            <v>2.053E-2</v>
          </cell>
          <cell r="DM119">
            <v>3382.4</v>
          </cell>
          <cell r="DN119">
            <v>6.4131</v>
          </cell>
          <cell r="DO119">
            <v>1.916E-2</v>
          </cell>
          <cell r="DP119">
            <v>3370.6</v>
          </cell>
          <cell r="DQ119">
            <v>6.3738000000000001</v>
          </cell>
          <cell r="DR119">
            <v>1.7940000000000001E-2</v>
          </cell>
          <cell r="DS119">
            <v>3358.7</v>
          </cell>
          <cell r="DT119">
            <v>6.3357999999999999</v>
          </cell>
          <cell r="DU119">
            <v>1.685E-2</v>
          </cell>
          <cell r="DV119">
            <v>3346.7</v>
          </cell>
          <cell r="DW119">
            <v>6.2991999999999999</v>
          </cell>
          <cell r="DX119">
            <v>1.5859999999999999E-2</v>
          </cell>
          <cell r="DY119">
            <v>3334.4</v>
          </cell>
          <cell r="DZ119">
            <v>6.2636000000000003</v>
          </cell>
          <cell r="EA119">
            <v>1.4970000000000001E-2</v>
          </cell>
          <cell r="EB119">
            <v>3322.1</v>
          </cell>
          <cell r="EC119">
            <v>6.2290000000000001</v>
          </cell>
          <cell r="ED119">
            <v>1.4160000000000001E-2</v>
          </cell>
          <cell r="EE119">
            <v>3309.6</v>
          </cell>
          <cell r="EF119">
            <v>6.1954000000000002</v>
          </cell>
          <cell r="EG119">
            <v>1.342E-2</v>
          </cell>
          <cell r="EH119">
            <v>3297</v>
          </cell>
          <cell r="EI119">
            <v>6.1624999999999996</v>
          </cell>
          <cell r="EJ119">
            <v>1.274E-2</v>
          </cell>
          <cell r="EK119">
            <v>3284.2</v>
          </cell>
          <cell r="EL119">
            <v>6.1303000000000001</v>
          </cell>
          <cell r="EM119">
            <v>1.2109999999999999E-2</v>
          </cell>
          <cell r="EN119">
            <v>3271.3</v>
          </cell>
          <cell r="EO119">
            <v>6.0987999999999998</v>
          </cell>
          <cell r="EP119">
            <v>1.153E-2</v>
          </cell>
          <cell r="EQ119">
            <v>3258.2</v>
          </cell>
          <cell r="ER119">
            <v>6.0678000000000001</v>
          </cell>
          <cell r="ES119">
            <v>1.0999999999999999E-2</v>
          </cell>
          <cell r="ET119">
            <v>3245</v>
          </cell>
          <cell r="EU119">
            <v>6.0373000000000001</v>
          </cell>
          <cell r="EV119">
            <v>1.0500000000000001E-2</v>
          </cell>
          <cell r="EW119">
            <v>3231.7</v>
          </cell>
          <cell r="EX119">
            <v>6.0072999999999999</v>
          </cell>
          <cell r="EY119">
            <v>1.0037000000000001E-2</v>
          </cell>
          <cell r="EZ119">
            <v>3218.2</v>
          </cell>
          <cell r="FA119">
            <v>5.9778000000000002</v>
          </cell>
          <cell r="FB119">
            <v>9.6039999999999997E-3</v>
          </cell>
          <cell r="FC119">
            <v>3204.6</v>
          </cell>
          <cell r="FD119">
            <v>5.9485999999999999</v>
          </cell>
          <cell r="FE119">
            <v>9.1990000000000006E-3</v>
          </cell>
          <cell r="FF119">
            <v>3190.9</v>
          </cell>
          <cell r="FG119">
            <v>5.9198000000000004</v>
          </cell>
          <cell r="FH119">
            <v>8.8190000000000004E-3</v>
          </cell>
          <cell r="FI119">
            <v>3177</v>
          </cell>
          <cell r="FJ119">
            <v>5.8913000000000002</v>
          </cell>
          <cell r="FK119">
            <v>8.4620000000000008E-3</v>
          </cell>
          <cell r="FL119">
            <v>3163</v>
          </cell>
          <cell r="FM119">
            <v>5.8631000000000002</v>
          </cell>
          <cell r="FN119">
            <v>8.1270000000000005E-3</v>
          </cell>
          <cell r="FO119">
            <v>3148.9</v>
          </cell>
          <cell r="FP119">
            <v>5.8352000000000004</v>
          </cell>
          <cell r="FQ119">
            <v>7.8110000000000002E-3</v>
          </cell>
          <cell r="FR119">
            <v>3134.7</v>
          </cell>
          <cell r="FS119">
            <v>5.8075999999999999</v>
          </cell>
          <cell r="FT119">
            <v>7.5119999999999996E-3</v>
          </cell>
          <cell r="FU119">
            <v>3120.3</v>
          </cell>
          <cell r="FV119">
            <v>5.7801999999999998</v>
          </cell>
          <cell r="FW119">
            <v>7.2300000000000003E-3</v>
          </cell>
          <cell r="FX119">
            <v>3105.9</v>
          </cell>
          <cell r="FY119">
            <v>5.7530000000000001</v>
          </cell>
          <cell r="FZ119">
            <v>6.9639999999999997E-3</v>
          </cell>
          <cell r="GA119">
            <v>3091.4</v>
          </cell>
          <cell r="GB119">
            <v>5.7260999999999997</v>
          </cell>
          <cell r="GC119">
            <v>6.711E-3</v>
          </cell>
          <cell r="GD119">
            <v>3076.8</v>
          </cell>
          <cell r="GE119">
            <v>5.6994999999999996</v>
          </cell>
          <cell r="GF119">
            <v>6.4720000000000003E-3</v>
          </cell>
          <cell r="GG119">
            <v>3062.1</v>
          </cell>
          <cell r="GH119">
            <v>5.673</v>
          </cell>
          <cell r="GI119">
            <v>6.2459999999999998E-3</v>
          </cell>
          <cell r="GJ119">
            <v>3047.4</v>
          </cell>
          <cell r="GK119">
            <v>5.6467999999999998</v>
          </cell>
          <cell r="GL119">
            <v>6.0309999999999999E-3</v>
          </cell>
          <cell r="GM119">
            <v>3032.7</v>
          </cell>
          <cell r="GN119">
            <v>5.6208</v>
          </cell>
          <cell r="GO119">
            <v>5.8269999999999997E-3</v>
          </cell>
          <cell r="GP119">
            <v>3018</v>
          </cell>
          <cell r="GQ119">
            <v>5.5949999999999998</v>
          </cell>
          <cell r="GR119">
            <v>5.633E-3</v>
          </cell>
          <cell r="GS119">
            <v>3003.1</v>
          </cell>
          <cell r="GT119">
            <v>5.5694999999999997</v>
          </cell>
          <cell r="GU119">
            <v>5.4489999999999999E-3</v>
          </cell>
          <cell r="GV119">
            <v>2988.4</v>
          </cell>
          <cell r="GW119">
            <v>5.5442</v>
          </cell>
          <cell r="GX119">
            <v>5.2750000000000002E-3</v>
          </cell>
          <cell r="GY119">
            <v>2973.6</v>
          </cell>
          <cell r="GZ119">
            <v>5.5191999999999997</v>
          </cell>
          <cell r="HA119">
            <v>5.1079999999999997E-3</v>
          </cell>
          <cell r="HB119">
            <v>2958.9</v>
          </cell>
          <cell r="HC119">
            <v>5.4943999999999997</v>
          </cell>
          <cell r="HD119">
            <v>4.9500000000000004E-3</v>
          </cell>
          <cell r="HE119">
            <v>2944.3</v>
          </cell>
          <cell r="HF119">
            <v>5.4699</v>
          </cell>
          <cell r="HG119">
            <v>4.7999999999999996E-3</v>
          </cell>
          <cell r="HH119">
            <v>2929.7</v>
          </cell>
          <cell r="HI119">
            <v>5.4457000000000004</v>
          </cell>
          <cell r="HJ119">
            <v>4.6569999999999997E-3</v>
          </cell>
          <cell r="HK119">
            <v>2915.2</v>
          </cell>
          <cell r="HL119">
            <v>5.4218000000000002</v>
          </cell>
          <cell r="HM119">
            <v>4.3920000000000001E-3</v>
          </cell>
          <cell r="HN119">
            <v>2886.6</v>
          </cell>
          <cell r="HO119">
            <v>5.3749000000000002</v>
          </cell>
          <cell r="HP119">
            <v>4.1529999999999996E-3</v>
          </cell>
          <cell r="HQ119">
            <v>2858.6</v>
          </cell>
          <cell r="HR119">
            <v>5.3293999999999997</v>
          </cell>
          <cell r="HS119">
            <v>3.9360000000000003E-3</v>
          </cell>
          <cell r="HT119">
            <v>2831.3</v>
          </cell>
          <cell r="HU119">
            <v>5.2853000000000003</v>
          </cell>
          <cell r="HV119">
            <v>3.741E-3</v>
          </cell>
          <cell r="HW119">
            <v>2804.9</v>
          </cell>
          <cell r="HX119">
            <v>5.2427999999999999</v>
          </cell>
          <cell r="HY119">
            <v>3.5639999999999999E-3</v>
          </cell>
          <cell r="HZ119">
            <v>2779.4</v>
          </cell>
          <cell r="IA119">
            <v>5.202</v>
          </cell>
          <cell r="IB119">
            <v>3.405E-3</v>
          </cell>
          <cell r="IC119">
            <v>2754.9</v>
          </cell>
          <cell r="ID119">
            <v>5.1628999999999996</v>
          </cell>
          <cell r="IE119">
            <v>3.261E-3</v>
          </cell>
          <cell r="IF119">
            <v>2731.6</v>
          </cell>
          <cell r="IG119">
            <v>5.1256000000000004</v>
          </cell>
          <cell r="IH119">
            <v>3.1319999999999998E-3</v>
          </cell>
          <cell r="II119">
            <v>2709.5</v>
          </cell>
          <cell r="IJ119">
            <v>5.09</v>
          </cell>
          <cell r="IK119">
            <v>3.0149999999999999E-3</v>
          </cell>
          <cell r="IL119">
            <v>2688.5</v>
          </cell>
          <cell r="IM119">
            <v>5.0563000000000002</v>
          </cell>
          <cell r="IN119">
            <v>2.9099999999999998E-3</v>
          </cell>
          <cell r="IO119">
            <v>2668.8</v>
          </cell>
          <cell r="IP119">
            <v>5.0244</v>
          </cell>
          <cell r="IQ119">
            <v>2.8149999999999998E-3</v>
          </cell>
          <cell r="IR119">
            <v>2650.2</v>
          </cell>
          <cell r="IS119">
            <v>4.9942000000000002</v>
          </cell>
        </row>
        <row r="120">
          <cell r="A120">
            <v>540</v>
          </cell>
          <cell r="B120">
            <v>375.27</v>
          </cell>
          <cell r="C120">
            <v>3574.7</v>
          </cell>
          <cell r="D120">
            <v>11.069000000000001</v>
          </cell>
          <cell r="E120">
            <v>187.64</v>
          </cell>
          <cell r="F120">
            <v>3574.7</v>
          </cell>
          <cell r="G120">
            <v>10.749000000000001</v>
          </cell>
          <cell r="H120">
            <v>125.09</v>
          </cell>
          <cell r="I120">
            <v>3574.7</v>
          </cell>
          <cell r="J120">
            <v>10.561999999999999</v>
          </cell>
          <cell r="K120">
            <v>93.82</v>
          </cell>
          <cell r="L120">
            <v>3574.7</v>
          </cell>
          <cell r="M120">
            <v>10.429</v>
          </cell>
          <cell r="N120">
            <v>75.05</v>
          </cell>
          <cell r="O120">
            <v>3574.6</v>
          </cell>
          <cell r="P120">
            <v>10.326000000000001</v>
          </cell>
          <cell r="Q120">
            <v>37.520000000000003</v>
          </cell>
          <cell r="R120">
            <v>3574.6</v>
          </cell>
          <cell r="S120">
            <v>10.006</v>
          </cell>
          <cell r="T120">
            <v>18.760000000000002</v>
          </cell>
          <cell r="U120">
            <v>3574.5</v>
          </cell>
          <cell r="V120">
            <v>9.6862999999999992</v>
          </cell>
          <cell r="W120">
            <v>12.507</v>
          </cell>
          <cell r="X120">
            <v>3574.4</v>
          </cell>
          <cell r="Y120">
            <v>9.4991000000000003</v>
          </cell>
          <cell r="Z120">
            <v>9.3800000000000008</v>
          </cell>
          <cell r="AA120">
            <v>3574.3</v>
          </cell>
          <cell r="AB120">
            <v>9.3661999999999992</v>
          </cell>
          <cell r="AC120">
            <v>7.5030000000000001</v>
          </cell>
          <cell r="AD120">
            <v>3574.2</v>
          </cell>
          <cell r="AE120">
            <v>9.2630999999999997</v>
          </cell>
          <cell r="AF120">
            <v>6.2519999999999998</v>
          </cell>
          <cell r="AG120">
            <v>3574.1</v>
          </cell>
          <cell r="AH120">
            <v>9.1789000000000005</v>
          </cell>
          <cell r="AI120">
            <v>5.359</v>
          </cell>
          <cell r="AJ120">
            <v>3574</v>
          </cell>
          <cell r="AK120">
            <v>9.1076999999999995</v>
          </cell>
          <cell r="AL120">
            <v>4.6890000000000001</v>
          </cell>
          <cell r="AM120">
            <v>3574.1</v>
          </cell>
          <cell r="AN120">
            <v>9.0459999999999994</v>
          </cell>
          <cell r="AO120">
            <v>4.1669999999999998</v>
          </cell>
          <cell r="AP120">
            <v>3573.9</v>
          </cell>
          <cell r="AQ120">
            <v>8.9915000000000003</v>
          </cell>
          <cell r="AR120">
            <v>3.75</v>
          </cell>
          <cell r="AS120">
            <v>3573.8</v>
          </cell>
          <cell r="AT120">
            <v>8.9428000000000001</v>
          </cell>
          <cell r="AU120">
            <v>1.8740000000000001</v>
          </cell>
          <cell r="AV120">
            <v>3572.8</v>
          </cell>
          <cell r="AW120">
            <v>8.6220999999999997</v>
          </cell>
          <cell r="AX120">
            <v>1.248</v>
          </cell>
          <cell r="AY120">
            <v>3571.9</v>
          </cell>
          <cell r="AZ120">
            <v>8.4341000000000008</v>
          </cell>
          <cell r="BA120">
            <v>0.93579999999999997</v>
          </cell>
          <cell r="BB120">
            <v>3570.9</v>
          </cell>
          <cell r="BC120">
            <v>8.3003999999999998</v>
          </cell>
          <cell r="BD120">
            <v>0.74819999999999998</v>
          </cell>
          <cell r="BE120">
            <v>3570</v>
          </cell>
          <cell r="BF120">
            <v>8.1966000000000001</v>
          </cell>
          <cell r="BG120">
            <v>0.37290000000000001</v>
          </cell>
          <cell r="BH120">
            <v>3565.3</v>
          </cell>
          <cell r="BI120">
            <v>7.8723999999999998</v>
          </cell>
          <cell r="BJ120">
            <v>0.24779999999999999</v>
          </cell>
          <cell r="BK120">
            <v>3560.5</v>
          </cell>
          <cell r="BL120">
            <v>7.6809000000000003</v>
          </cell>
          <cell r="BM120">
            <v>0.1852</v>
          </cell>
          <cell r="BN120">
            <v>3555.8</v>
          </cell>
          <cell r="BO120">
            <v>7.5437000000000003</v>
          </cell>
          <cell r="BP120">
            <v>0.1477</v>
          </cell>
          <cell r="BQ120">
            <v>3551</v>
          </cell>
          <cell r="BR120">
            <v>7.4363000000000001</v>
          </cell>
          <cell r="BS120">
            <v>0.1227</v>
          </cell>
          <cell r="BT120">
            <v>3546.1</v>
          </cell>
          <cell r="BU120">
            <v>7.3476999999999997</v>
          </cell>
          <cell r="BV120">
            <v>0.1048</v>
          </cell>
          <cell r="BW120">
            <v>3541.3</v>
          </cell>
          <cell r="BX120">
            <v>7.2720000000000002</v>
          </cell>
          <cell r="BY120">
            <v>9.1399999999999995E-2</v>
          </cell>
          <cell r="BZ120">
            <v>3536.4</v>
          </cell>
          <cell r="CA120">
            <v>7.2058999999999997</v>
          </cell>
          <cell r="CB120">
            <v>8.097E-2</v>
          </cell>
          <cell r="CC120">
            <v>3531.4</v>
          </cell>
          <cell r="CD120">
            <v>7.1470000000000002</v>
          </cell>
          <cell r="CE120">
            <v>7.2620000000000004E-2</v>
          </cell>
          <cell r="CF120">
            <v>3526.5</v>
          </cell>
          <cell r="CG120">
            <v>7.0937999999999999</v>
          </cell>
          <cell r="CH120">
            <v>6.0100000000000001E-2</v>
          </cell>
          <cell r="CI120">
            <v>3516.5</v>
          </cell>
          <cell r="CJ120">
            <v>7.0003000000000002</v>
          </cell>
          <cell r="CK120">
            <v>5.1159999999999997E-2</v>
          </cell>
          <cell r="CL120">
            <v>3506.4</v>
          </cell>
          <cell r="CM120">
            <v>6.9198000000000004</v>
          </cell>
          <cell r="CN120">
            <v>4.4450000000000003E-2</v>
          </cell>
          <cell r="CO120">
            <v>3496.2</v>
          </cell>
          <cell r="CP120">
            <v>6.8486000000000002</v>
          </cell>
          <cell r="CQ120">
            <v>3.9230000000000001E-2</v>
          </cell>
          <cell r="CR120">
            <v>3485.9</v>
          </cell>
          <cell r="CS120">
            <v>6.7846000000000002</v>
          </cell>
          <cell r="CT120">
            <v>3.5049999999999998E-2</v>
          </cell>
          <cell r="CU120">
            <v>3475.4</v>
          </cell>
          <cell r="CV120">
            <v>6.7262000000000004</v>
          </cell>
          <cell r="CW120">
            <v>3.1629999999999998E-2</v>
          </cell>
          <cell r="CX120">
            <v>3464.9</v>
          </cell>
          <cell r="CY120">
            <v>6.6722999999999999</v>
          </cell>
          <cell r="CZ120">
            <v>2.878E-2</v>
          </cell>
          <cell r="DA120">
            <v>3454.2</v>
          </cell>
          <cell r="DB120">
            <v>6.6219999999999999</v>
          </cell>
          <cell r="DC120">
            <v>2.6370000000000001E-2</v>
          </cell>
          <cell r="DD120">
            <v>3443.4</v>
          </cell>
          <cell r="DE120">
            <v>6.5749000000000004</v>
          </cell>
          <cell r="DF120">
            <v>2.4299999999999999E-2</v>
          </cell>
          <cell r="DG120">
            <v>3432.5</v>
          </cell>
          <cell r="DH120">
            <v>6.5304000000000002</v>
          </cell>
          <cell r="DI120">
            <v>2.2499999999999999E-2</v>
          </cell>
          <cell r="DJ120">
            <v>3421.5</v>
          </cell>
          <cell r="DK120">
            <v>6.4881000000000002</v>
          </cell>
          <cell r="DL120">
            <v>2.0930000000000001E-2</v>
          </cell>
          <cell r="DM120">
            <v>3410.4</v>
          </cell>
          <cell r="DN120">
            <v>6.4477000000000002</v>
          </cell>
          <cell r="DO120">
            <v>1.951E-2</v>
          </cell>
          <cell r="DP120">
            <v>3399.1</v>
          </cell>
          <cell r="DQ120">
            <v>6.4089999999999998</v>
          </cell>
          <cell r="DR120">
            <v>1.831E-2</v>
          </cell>
          <cell r="DS120">
            <v>3387.7</v>
          </cell>
          <cell r="DT120">
            <v>6.3716999999999997</v>
          </cell>
          <cell r="DU120">
            <v>1.72E-2</v>
          </cell>
          <cell r="DV120">
            <v>3376.2</v>
          </cell>
          <cell r="DW120">
            <v>6.3357000000000001</v>
          </cell>
          <cell r="DX120">
            <v>1.6209999999999999E-2</v>
          </cell>
          <cell r="DY120">
            <v>3364.6</v>
          </cell>
          <cell r="DZ120">
            <v>6.3009000000000004</v>
          </cell>
          <cell r="EA120">
            <v>1.5310000000000001E-2</v>
          </cell>
          <cell r="EB120">
            <v>3352.9</v>
          </cell>
          <cell r="EC120">
            <v>6.2671000000000001</v>
          </cell>
          <cell r="ED120">
            <v>1.4489999999999999E-2</v>
          </cell>
          <cell r="EE120">
            <v>3341</v>
          </cell>
          <cell r="EF120">
            <v>6.2342000000000004</v>
          </cell>
          <cell r="EG120">
            <v>1.374E-2</v>
          </cell>
          <cell r="EH120">
            <v>3329</v>
          </cell>
          <cell r="EI120">
            <v>6.2020999999999997</v>
          </cell>
          <cell r="EJ120">
            <v>1.3050000000000001E-2</v>
          </cell>
          <cell r="EK120">
            <v>3316.9</v>
          </cell>
          <cell r="EL120">
            <v>6.1707999999999998</v>
          </cell>
          <cell r="EM120">
            <v>1.242E-2</v>
          </cell>
          <cell r="EN120">
            <v>3304.7</v>
          </cell>
          <cell r="EO120">
            <v>6.1401000000000003</v>
          </cell>
          <cell r="EP120">
            <v>1.184E-2</v>
          </cell>
          <cell r="EQ120">
            <v>3292.3</v>
          </cell>
          <cell r="ER120">
            <v>6.11</v>
          </cell>
          <cell r="ES120">
            <v>1.1299999999999999E-2</v>
          </cell>
          <cell r="ET120">
            <v>3279.9</v>
          </cell>
          <cell r="EU120">
            <v>6.0804</v>
          </cell>
          <cell r="EV120">
            <v>1.0789999999999999E-2</v>
          </cell>
          <cell r="EW120">
            <v>3267.3</v>
          </cell>
          <cell r="EX120">
            <v>6.0513000000000003</v>
          </cell>
          <cell r="EY120">
            <v>1.0330000000000001E-2</v>
          </cell>
          <cell r="EZ120">
            <v>3254.6</v>
          </cell>
          <cell r="FA120">
            <v>6.0227000000000004</v>
          </cell>
          <cell r="FB120">
            <v>9.8890000000000002E-3</v>
          </cell>
          <cell r="FC120">
            <v>3241.7</v>
          </cell>
          <cell r="FD120">
            <v>5.9945000000000004</v>
          </cell>
          <cell r="FE120">
            <v>9.4800000000000006E-3</v>
          </cell>
          <cell r="FF120">
            <v>3228.8</v>
          </cell>
          <cell r="FG120">
            <v>5.9667000000000003</v>
          </cell>
          <cell r="FH120">
            <v>9.0969999999999992E-3</v>
          </cell>
          <cell r="FI120">
            <v>3215.8</v>
          </cell>
          <cell r="FJ120">
            <v>5.9393000000000002</v>
          </cell>
          <cell r="FK120">
            <v>8.737E-3</v>
          </cell>
          <cell r="FL120">
            <v>3202.6</v>
          </cell>
          <cell r="FM120">
            <v>5.9120999999999997</v>
          </cell>
          <cell r="FN120">
            <v>8.3990000000000002E-3</v>
          </cell>
          <cell r="FO120">
            <v>3189.4</v>
          </cell>
          <cell r="FP120">
            <v>5.8853</v>
          </cell>
          <cell r="FQ120">
            <v>8.0800000000000004E-3</v>
          </cell>
          <cell r="FR120">
            <v>3176</v>
          </cell>
          <cell r="FS120">
            <v>5.8587999999999996</v>
          </cell>
          <cell r="FT120">
            <v>7.7790000000000003E-3</v>
          </cell>
          <cell r="FU120">
            <v>3162.6</v>
          </cell>
          <cell r="FV120">
            <v>5.8324999999999996</v>
          </cell>
          <cell r="FW120">
            <v>7.4949999999999999E-3</v>
          </cell>
          <cell r="FX120">
            <v>3149.1</v>
          </cell>
          <cell r="FY120">
            <v>5.8064999999999998</v>
          </cell>
          <cell r="FZ120">
            <v>7.2259999999999998E-3</v>
          </cell>
          <cell r="GA120">
            <v>3135.5</v>
          </cell>
          <cell r="GB120">
            <v>5.7808000000000002</v>
          </cell>
          <cell r="GC120">
            <v>6.9709999999999998E-3</v>
          </cell>
          <cell r="GD120">
            <v>3121.9</v>
          </cell>
          <cell r="GE120">
            <v>5.7553000000000001</v>
          </cell>
          <cell r="GF120">
            <v>6.7299999999999999E-3</v>
          </cell>
          <cell r="GG120">
            <v>3108.2</v>
          </cell>
          <cell r="GH120">
            <v>5.73</v>
          </cell>
          <cell r="GI120">
            <v>6.5009999999999998E-3</v>
          </cell>
          <cell r="GJ120">
            <v>3094.4</v>
          </cell>
          <cell r="GK120">
            <v>5.7049000000000003</v>
          </cell>
          <cell r="GL120">
            <v>6.2839999999999997E-3</v>
          </cell>
          <cell r="GM120">
            <v>3080.6</v>
          </cell>
          <cell r="GN120">
            <v>5.6801000000000004</v>
          </cell>
          <cell r="GO120">
            <v>6.0780000000000001E-3</v>
          </cell>
          <cell r="GP120">
            <v>3066.8</v>
          </cell>
          <cell r="GQ120">
            <v>5.6555999999999997</v>
          </cell>
          <cell r="GR120">
            <v>5.8809999999999999E-3</v>
          </cell>
          <cell r="GS120">
            <v>3053</v>
          </cell>
          <cell r="GT120">
            <v>5.6311999999999998</v>
          </cell>
          <cell r="GU120">
            <v>5.6950000000000004E-3</v>
          </cell>
          <cell r="GV120">
            <v>3039.2</v>
          </cell>
          <cell r="GW120">
            <v>5.6071</v>
          </cell>
          <cell r="GX120">
            <v>5.5180000000000003E-3</v>
          </cell>
          <cell r="GY120">
            <v>3025.4</v>
          </cell>
          <cell r="GZ120">
            <v>5.5831999999999997</v>
          </cell>
          <cell r="HA120">
            <v>5.3489999999999996E-3</v>
          </cell>
          <cell r="HB120">
            <v>3011.7</v>
          </cell>
          <cell r="HC120">
            <v>5.5595999999999997</v>
          </cell>
          <cell r="HD120">
            <v>5.1879999999999999E-3</v>
          </cell>
          <cell r="HE120">
            <v>2997.9</v>
          </cell>
          <cell r="HF120">
            <v>5.5362999999999998</v>
          </cell>
          <cell r="HG120">
            <v>5.0350000000000004E-3</v>
          </cell>
          <cell r="HH120">
            <v>2984.3</v>
          </cell>
          <cell r="HI120">
            <v>5.5132000000000003</v>
          </cell>
          <cell r="HJ120">
            <v>4.8900000000000002E-3</v>
          </cell>
          <cell r="HK120">
            <v>2970.7</v>
          </cell>
          <cell r="HL120">
            <v>5.4904000000000002</v>
          </cell>
          <cell r="HM120">
            <v>4.6179999999999997E-3</v>
          </cell>
          <cell r="HN120">
            <v>2943.7</v>
          </cell>
          <cell r="HO120">
            <v>5.4455</v>
          </cell>
          <cell r="HP120">
            <v>4.372E-3</v>
          </cell>
          <cell r="HQ120">
            <v>2917.2</v>
          </cell>
          <cell r="HR120">
            <v>5.4019000000000004</v>
          </cell>
          <cell r="HS120">
            <v>4.1489999999999999E-3</v>
          </cell>
          <cell r="HT120">
            <v>2891.3</v>
          </cell>
          <cell r="HU120">
            <v>5.3594999999999997</v>
          </cell>
          <cell r="HV120">
            <v>3.9459999999999999E-3</v>
          </cell>
          <cell r="HW120">
            <v>2866</v>
          </cell>
          <cell r="HX120">
            <v>5.3185000000000002</v>
          </cell>
          <cell r="HY120">
            <v>3.761E-3</v>
          </cell>
          <cell r="HZ120">
            <v>2841.4</v>
          </cell>
          <cell r="IA120">
            <v>5.2788000000000004</v>
          </cell>
          <cell r="IB120">
            <v>3.594E-3</v>
          </cell>
          <cell r="IC120">
            <v>2817.7</v>
          </cell>
          <cell r="ID120">
            <v>5.2405999999999997</v>
          </cell>
          <cell r="IE120">
            <v>3.4420000000000002E-3</v>
          </cell>
          <cell r="IF120">
            <v>2794.9</v>
          </cell>
          <cell r="IG120">
            <v>5.2039</v>
          </cell>
          <cell r="IH120">
            <v>3.3050000000000002E-3</v>
          </cell>
          <cell r="II120">
            <v>2773.1</v>
          </cell>
          <cell r="IJ120">
            <v>5.1687000000000003</v>
          </cell>
          <cell r="IK120">
            <v>3.1800000000000001E-3</v>
          </cell>
          <cell r="IL120">
            <v>2752.2</v>
          </cell>
          <cell r="IM120">
            <v>5.1351000000000004</v>
          </cell>
          <cell r="IN120">
            <v>3.0660000000000001E-3</v>
          </cell>
          <cell r="IO120">
            <v>2732.4</v>
          </cell>
          <cell r="IP120">
            <v>5.1031000000000004</v>
          </cell>
          <cell r="IQ120">
            <v>2.9629999999999999E-3</v>
          </cell>
          <cell r="IR120">
            <v>2713.7</v>
          </cell>
          <cell r="IS120">
            <v>5.0726000000000004</v>
          </cell>
        </row>
        <row r="121">
          <cell r="A121">
            <v>550</v>
          </cell>
          <cell r="B121">
            <v>379.89</v>
          </cell>
          <cell r="C121">
            <v>3596.3</v>
          </cell>
          <cell r="D121">
            <v>11.095000000000001</v>
          </cell>
          <cell r="E121">
            <v>189.94</v>
          </cell>
          <cell r="F121">
            <v>3596.3</v>
          </cell>
          <cell r="G121">
            <v>10.775</v>
          </cell>
          <cell r="H121">
            <v>126.63</v>
          </cell>
          <cell r="I121">
            <v>3596.3</v>
          </cell>
          <cell r="J121">
            <v>10.587999999999999</v>
          </cell>
          <cell r="K121">
            <v>94.97</v>
          </cell>
          <cell r="L121">
            <v>3596.3</v>
          </cell>
          <cell r="M121">
            <v>10.455</v>
          </cell>
          <cell r="N121">
            <v>75.98</v>
          </cell>
          <cell r="O121">
            <v>3596.2</v>
          </cell>
          <cell r="P121">
            <v>10.352</v>
          </cell>
          <cell r="Q121">
            <v>37.99</v>
          </cell>
          <cell r="R121">
            <v>3596.2</v>
          </cell>
          <cell r="S121">
            <v>10.032999999999999</v>
          </cell>
          <cell r="T121">
            <v>18.989999999999998</v>
          </cell>
          <cell r="U121">
            <v>3596.1</v>
          </cell>
          <cell r="V121">
            <v>9.7126999999999999</v>
          </cell>
          <cell r="W121">
            <v>12.661</v>
          </cell>
          <cell r="X121">
            <v>3596</v>
          </cell>
          <cell r="Y121">
            <v>9.5254999999999992</v>
          </cell>
          <cell r="Z121">
            <v>9.4949999999999992</v>
          </cell>
          <cell r="AA121">
            <v>3595.9</v>
          </cell>
          <cell r="AB121">
            <v>9.3925999999999998</v>
          </cell>
          <cell r="AC121">
            <v>7.5949999999999998</v>
          </cell>
          <cell r="AD121">
            <v>3595.8</v>
          </cell>
          <cell r="AE121">
            <v>9.2896000000000001</v>
          </cell>
          <cell r="AF121">
            <v>6.3289999999999997</v>
          </cell>
          <cell r="AG121">
            <v>3595.8</v>
          </cell>
          <cell r="AH121">
            <v>9.2052999999999994</v>
          </cell>
          <cell r="AI121">
            <v>5.4249999999999998</v>
          </cell>
          <cell r="AJ121">
            <v>3595.7</v>
          </cell>
          <cell r="AK121">
            <v>9.1341000000000001</v>
          </cell>
          <cell r="AL121">
            <v>4.7460000000000004</v>
          </cell>
          <cell r="AM121">
            <v>3595.7</v>
          </cell>
          <cell r="AN121">
            <v>9.0724</v>
          </cell>
          <cell r="AO121">
            <v>4.2190000000000003</v>
          </cell>
          <cell r="AP121">
            <v>3595.5</v>
          </cell>
          <cell r="AQ121">
            <v>9.0180000000000007</v>
          </cell>
          <cell r="AR121">
            <v>3.7970000000000002</v>
          </cell>
          <cell r="AS121">
            <v>3595.4</v>
          </cell>
          <cell r="AT121">
            <v>8.9693000000000005</v>
          </cell>
          <cell r="AU121">
            <v>1.897</v>
          </cell>
          <cell r="AV121">
            <v>3594.5</v>
          </cell>
          <cell r="AW121">
            <v>8.6485000000000003</v>
          </cell>
          <cell r="AX121">
            <v>1.264</v>
          </cell>
          <cell r="AY121">
            <v>3593.6</v>
          </cell>
          <cell r="AZ121">
            <v>8.4605999999999995</v>
          </cell>
          <cell r="BA121">
            <v>0.94740000000000002</v>
          </cell>
          <cell r="BB121">
            <v>3592.7</v>
          </cell>
          <cell r="BC121">
            <v>8.327</v>
          </cell>
          <cell r="BD121">
            <v>0.75749999999999995</v>
          </cell>
          <cell r="BE121">
            <v>3591.7</v>
          </cell>
          <cell r="BF121">
            <v>8.2232000000000003</v>
          </cell>
          <cell r="BG121">
            <v>0.37759999999999999</v>
          </cell>
          <cell r="BH121">
            <v>3587.2</v>
          </cell>
          <cell r="BI121">
            <v>7.8990999999999998</v>
          </cell>
          <cell r="BJ121">
            <v>0.25090000000000001</v>
          </cell>
          <cell r="BK121">
            <v>3582.5</v>
          </cell>
          <cell r="BL121">
            <v>7.7077999999999998</v>
          </cell>
          <cell r="BM121">
            <v>0.18759999999999999</v>
          </cell>
          <cell r="BN121">
            <v>3578</v>
          </cell>
          <cell r="BO121">
            <v>7.5708000000000002</v>
          </cell>
          <cell r="BP121">
            <v>0.14960000000000001</v>
          </cell>
          <cell r="BQ121">
            <v>3573.3</v>
          </cell>
          <cell r="BR121">
            <v>7.4635999999999996</v>
          </cell>
          <cell r="BS121">
            <v>0.12429999999999999</v>
          </cell>
          <cell r="BT121">
            <v>3568.6</v>
          </cell>
          <cell r="BU121">
            <v>7.3752000000000004</v>
          </cell>
          <cell r="BV121">
            <v>0.1062</v>
          </cell>
          <cell r="BW121">
            <v>3563.9</v>
          </cell>
          <cell r="BX121">
            <v>7.2998000000000003</v>
          </cell>
          <cell r="BY121">
            <v>9.264E-2</v>
          </cell>
          <cell r="BZ121">
            <v>3559.2</v>
          </cell>
          <cell r="CA121">
            <v>7.2337999999999996</v>
          </cell>
          <cell r="CB121">
            <v>8.208E-2</v>
          </cell>
          <cell r="CC121">
            <v>3554.4</v>
          </cell>
          <cell r="CD121">
            <v>7.1750999999999996</v>
          </cell>
          <cell r="CE121">
            <v>7.3630000000000001E-2</v>
          </cell>
          <cell r="CF121">
            <v>3549.6</v>
          </cell>
          <cell r="CG121">
            <v>7.1220999999999997</v>
          </cell>
          <cell r="CH121">
            <v>6.096E-2</v>
          </cell>
          <cell r="CI121">
            <v>3540</v>
          </cell>
          <cell r="CJ121">
            <v>7.0290999999999997</v>
          </cell>
          <cell r="CK121">
            <v>5.1909999999999998E-2</v>
          </cell>
          <cell r="CL121">
            <v>3530.2</v>
          </cell>
          <cell r="CM121">
            <v>6.9489999999999998</v>
          </cell>
          <cell r="CN121">
            <v>4.512E-2</v>
          </cell>
          <cell r="CO121">
            <v>3520.4</v>
          </cell>
          <cell r="CP121">
            <v>6.8783000000000003</v>
          </cell>
          <cell r="CQ121">
            <v>3.984E-2</v>
          </cell>
          <cell r="CR121">
            <v>3510.5</v>
          </cell>
          <cell r="CS121">
            <v>6.8147000000000002</v>
          </cell>
          <cell r="CT121">
            <v>3.5610000000000003E-2</v>
          </cell>
          <cell r="CU121">
            <v>3500.4</v>
          </cell>
          <cell r="CV121">
            <v>6.7568000000000001</v>
          </cell>
          <cell r="CW121">
            <v>3.2149999999999998E-2</v>
          </cell>
          <cell r="CX121">
            <v>3490.3</v>
          </cell>
          <cell r="CY121">
            <v>6.7034000000000002</v>
          </cell>
          <cell r="CZ121">
            <v>2.9260000000000001E-2</v>
          </cell>
          <cell r="DA121">
            <v>3480</v>
          </cell>
          <cell r="DB121">
            <v>6.6536</v>
          </cell>
          <cell r="DC121">
            <v>2.682E-2</v>
          </cell>
          <cell r="DD121">
            <v>3469.7</v>
          </cell>
          <cell r="DE121">
            <v>6.6071</v>
          </cell>
          <cell r="DF121">
            <v>2.4729999999999999E-2</v>
          </cell>
          <cell r="DG121">
            <v>3459.2</v>
          </cell>
          <cell r="DH121">
            <v>6.5631000000000004</v>
          </cell>
          <cell r="DI121">
            <v>2.291E-2</v>
          </cell>
          <cell r="DJ121">
            <v>3448.7</v>
          </cell>
          <cell r="DK121">
            <v>6.5213999999999999</v>
          </cell>
          <cell r="DL121">
            <v>2.1319999999999999E-2</v>
          </cell>
          <cell r="DM121">
            <v>3418</v>
          </cell>
          <cell r="DN121">
            <v>6.4816000000000003</v>
          </cell>
          <cell r="DO121">
            <v>1.992E-2</v>
          </cell>
          <cell r="DP121">
            <v>3427.2</v>
          </cell>
          <cell r="DQ121">
            <v>6.4433999999999996</v>
          </cell>
          <cell r="DR121">
            <v>1.8669999999999999E-2</v>
          </cell>
          <cell r="DS121">
            <v>3416.4</v>
          </cell>
          <cell r="DT121">
            <v>6.4067999999999996</v>
          </cell>
          <cell r="DU121">
            <v>1.7559999999999999E-2</v>
          </cell>
          <cell r="DV121">
            <v>3405.4</v>
          </cell>
          <cell r="DW121">
            <v>6.3714000000000004</v>
          </cell>
          <cell r="DX121">
            <v>1.6549999999999999E-2</v>
          </cell>
          <cell r="DY121">
            <v>3394.3</v>
          </cell>
          <cell r="DZ121">
            <v>6.3372999999999999</v>
          </cell>
          <cell r="EA121">
            <v>1.5640000000000001E-2</v>
          </cell>
          <cell r="EB121">
            <v>3383.1</v>
          </cell>
          <cell r="EC121">
            <v>6.3041</v>
          </cell>
          <cell r="ED121">
            <v>1.481E-2</v>
          </cell>
          <cell r="EE121">
            <v>3371.8</v>
          </cell>
          <cell r="EF121">
            <v>6.2718999999999996</v>
          </cell>
          <cell r="EG121">
            <v>1.406E-2</v>
          </cell>
          <cell r="EH121">
            <v>3360.4</v>
          </cell>
          <cell r="EI121">
            <v>6.2404999999999999</v>
          </cell>
          <cell r="EJ121">
            <v>1.336E-2</v>
          </cell>
          <cell r="EK121">
            <v>3348.9</v>
          </cell>
          <cell r="EL121">
            <v>6.2099000000000002</v>
          </cell>
          <cell r="EM121">
            <v>1.272E-2</v>
          </cell>
          <cell r="EN121">
            <v>3337.3</v>
          </cell>
          <cell r="EO121">
            <v>6.18</v>
          </cell>
          <cell r="EP121">
            <v>1.213E-2</v>
          </cell>
          <cell r="EQ121">
            <v>3325.6</v>
          </cell>
          <cell r="ER121">
            <v>6.1505999999999998</v>
          </cell>
          <cell r="ES121">
            <v>1.159E-2</v>
          </cell>
          <cell r="ET121">
            <v>3313.8</v>
          </cell>
          <cell r="EU121">
            <v>6.1219000000000001</v>
          </cell>
          <cell r="EV121">
            <v>1.108E-2</v>
          </cell>
          <cell r="EW121">
            <v>3301.8</v>
          </cell>
          <cell r="EX121">
            <v>6.0936000000000003</v>
          </cell>
          <cell r="EY121">
            <v>1.061E-2</v>
          </cell>
          <cell r="EZ121">
            <v>3289.8</v>
          </cell>
          <cell r="FA121">
            <v>6.0659000000000001</v>
          </cell>
          <cell r="FB121">
            <v>1.0165E-2</v>
          </cell>
          <cell r="FC121">
            <v>3277.7</v>
          </cell>
          <cell r="FD121">
            <v>6.0385</v>
          </cell>
          <cell r="FE121">
            <v>9.7529999999999995E-3</v>
          </cell>
          <cell r="FF121">
            <v>3265.5</v>
          </cell>
          <cell r="FG121">
            <v>6.0115999999999996</v>
          </cell>
          <cell r="FH121">
            <v>9.3659999999999993E-3</v>
          </cell>
          <cell r="FI121">
            <v>3253.2</v>
          </cell>
          <cell r="FJ121">
            <v>5.9850000000000003</v>
          </cell>
          <cell r="FK121">
            <v>9.0030000000000006E-3</v>
          </cell>
          <cell r="FL121">
            <v>3240.8</v>
          </cell>
          <cell r="FM121">
            <v>5.9588000000000001</v>
          </cell>
          <cell r="FN121">
            <v>8.6610000000000003E-3</v>
          </cell>
          <cell r="FO121">
            <v>3228.3</v>
          </cell>
          <cell r="FP121">
            <v>5.9329999999999998</v>
          </cell>
          <cell r="FQ121">
            <v>8.3389999999999992E-3</v>
          </cell>
          <cell r="FR121">
            <v>3215.8</v>
          </cell>
          <cell r="FS121">
            <v>5.9074</v>
          </cell>
          <cell r="FT121">
            <v>8.0359999999999997E-3</v>
          </cell>
          <cell r="FU121">
            <v>3203.2</v>
          </cell>
          <cell r="FV121">
            <v>5.8821000000000003</v>
          </cell>
          <cell r="FW121">
            <v>7.7489999999999998E-3</v>
          </cell>
          <cell r="FX121">
            <v>3190.5</v>
          </cell>
          <cell r="FY121">
            <v>5.8571</v>
          </cell>
          <cell r="FZ121">
            <v>7.4770000000000001E-3</v>
          </cell>
          <cell r="GA121">
            <v>3177.7</v>
          </cell>
          <cell r="GB121">
            <v>5.8323999999999998</v>
          </cell>
          <cell r="GC121">
            <v>7.2199999999999999E-3</v>
          </cell>
          <cell r="GD121">
            <v>3164.9</v>
          </cell>
          <cell r="GE121">
            <v>5.8079000000000001</v>
          </cell>
          <cell r="GF121">
            <v>6.9769999999999997E-3</v>
          </cell>
          <cell r="GG121">
            <v>3152.1</v>
          </cell>
          <cell r="GH121">
            <v>5.7835999999999999</v>
          </cell>
          <cell r="GI121">
            <v>6.7450000000000001E-3</v>
          </cell>
          <cell r="GJ121">
            <v>3139.2</v>
          </cell>
          <cell r="GK121">
            <v>5.7595999999999998</v>
          </cell>
          <cell r="GL121">
            <v>6.5259999999999997E-3</v>
          </cell>
          <cell r="GM121">
            <v>3126.2</v>
          </cell>
          <cell r="GN121">
            <v>5.7359</v>
          </cell>
          <cell r="GO121">
            <v>6.3169999999999997E-3</v>
          </cell>
          <cell r="GP121">
            <v>3113.3</v>
          </cell>
          <cell r="GQ121">
            <v>5.7123999999999997</v>
          </cell>
          <cell r="GR121">
            <v>6.1190000000000003E-3</v>
          </cell>
          <cell r="GS121">
            <v>3100.3</v>
          </cell>
          <cell r="GT121">
            <v>5.6890000000000001</v>
          </cell>
          <cell r="GU121">
            <v>5.9300000000000004E-3</v>
          </cell>
          <cell r="GV121">
            <v>3087.4</v>
          </cell>
          <cell r="GW121">
            <v>5.6660000000000004</v>
          </cell>
          <cell r="GX121">
            <v>5.7499999999999999E-3</v>
          </cell>
          <cell r="GY121">
            <v>3074.4</v>
          </cell>
          <cell r="GZ121">
            <v>5.6430999999999996</v>
          </cell>
          <cell r="HA121">
            <v>5.5789999999999998E-3</v>
          </cell>
          <cell r="HB121">
            <v>3061.4</v>
          </cell>
          <cell r="HC121">
            <v>5.6204999999999998</v>
          </cell>
          <cell r="HD121">
            <v>5.4159999999999998E-3</v>
          </cell>
          <cell r="HE121">
            <v>3048.5</v>
          </cell>
          <cell r="HF121">
            <v>5.5982000000000003</v>
          </cell>
          <cell r="HG121">
            <v>5.2599999999999999E-3</v>
          </cell>
          <cell r="HH121">
            <v>3035.7</v>
          </cell>
          <cell r="HI121">
            <v>5.5759999999999996</v>
          </cell>
          <cell r="HJ121">
            <v>5.1120000000000002E-3</v>
          </cell>
          <cell r="HK121">
            <v>3022.8</v>
          </cell>
          <cell r="HL121">
            <v>5.5541999999999998</v>
          </cell>
          <cell r="HM121">
            <v>4.8349999999999999E-3</v>
          </cell>
          <cell r="HN121">
            <v>2997.4</v>
          </cell>
          <cell r="HO121">
            <v>5.5111999999999997</v>
          </cell>
          <cell r="HP121">
            <v>4.5840000000000004E-3</v>
          </cell>
          <cell r="HQ121">
            <v>2972.3</v>
          </cell>
          <cell r="HR121">
            <v>5.4692999999999996</v>
          </cell>
          <cell r="HS121">
            <v>4.3540000000000002E-3</v>
          </cell>
          <cell r="HT121">
            <v>2947.7</v>
          </cell>
          <cell r="HU121">
            <v>5.4284999999999997</v>
          </cell>
          <cell r="HV121">
            <v>4.1450000000000002E-3</v>
          </cell>
          <cell r="HW121">
            <v>2923.6</v>
          </cell>
          <cell r="HX121">
            <v>5.3888999999999996</v>
          </cell>
          <cell r="HY121">
            <v>3.954E-3</v>
          </cell>
          <cell r="HZ121">
            <v>2900</v>
          </cell>
          <cell r="IA121">
            <v>5.3484999999999996</v>
          </cell>
          <cell r="IB121">
            <v>3.7799999999999999E-3</v>
          </cell>
          <cell r="IC121">
            <v>2877.2</v>
          </cell>
          <cell r="ID121">
            <v>5.3132999999999999</v>
          </cell>
          <cell r="IE121">
            <v>3.6210000000000001E-3</v>
          </cell>
          <cell r="IF121">
            <v>2855.1</v>
          </cell>
          <cell r="IG121">
            <v>5.2774999999999999</v>
          </cell>
          <cell r="IH121">
            <v>3.4759999999999999E-3</v>
          </cell>
          <cell r="II121">
            <v>2833.8</v>
          </cell>
          <cell r="IJ121">
            <v>5.2428999999999997</v>
          </cell>
          <cell r="IK121">
            <v>3.3430000000000001E-3</v>
          </cell>
          <cell r="IL121">
            <v>2813.3</v>
          </cell>
          <cell r="IM121">
            <v>5.2098000000000004</v>
          </cell>
          <cell r="IN121">
            <v>3.222E-3</v>
          </cell>
          <cell r="IO121">
            <v>2793.6</v>
          </cell>
          <cell r="IP121">
            <v>5.1769999999999996</v>
          </cell>
          <cell r="IQ121">
            <v>3.1120000000000002E-3</v>
          </cell>
          <cell r="IR121">
            <v>2774.9</v>
          </cell>
          <cell r="IS121">
            <v>5.1475</v>
          </cell>
        </row>
        <row r="122">
          <cell r="A122">
            <v>560</v>
          </cell>
          <cell r="B122">
            <v>384.5</v>
          </cell>
          <cell r="C122">
            <v>3618</v>
          </cell>
          <cell r="D122">
            <v>11.121</v>
          </cell>
          <cell r="E122">
            <v>192.2</v>
          </cell>
          <cell r="F122">
            <v>3617.9</v>
          </cell>
          <cell r="G122">
            <v>10.802</v>
          </cell>
          <cell r="H122">
            <v>128.16999999999999</v>
          </cell>
          <cell r="I122">
            <v>3617.9</v>
          </cell>
          <cell r="J122">
            <v>10.614000000000001</v>
          </cell>
          <cell r="K122">
            <v>96.12</v>
          </cell>
          <cell r="L122">
            <v>3617.9</v>
          </cell>
          <cell r="M122">
            <v>10.481999999999999</v>
          </cell>
          <cell r="N122">
            <v>76.900000000000006</v>
          </cell>
          <cell r="O122">
            <v>3617.9</v>
          </cell>
          <cell r="P122">
            <v>10.379</v>
          </cell>
          <cell r="Q122">
            <v>38.450000000000003</v>
          </cell>
          <cell r="R122">
            <v>3617.9</v>
          </cell>
          <cell r="S122">
            <v>10.058999999999999</v>
          </cell>
          <cell r="T122">
            <v>19.22</v>
          </cell>
          <cell r="U122">
            <v>3617.8</v>
          </cell>
          <cell r="V122">
            <v>9.7387999999999995</v>
          </cell>
          <cell r="W122">
            <v>12.81</v>
          </cell>
          <cell r="X122">
            <v>3617.7</v>
          </cell>
          <cell r="Y122">
            <v>9.5516000000000005</v>
          </cell>
          <cell r="Z122">
            <v>9.61</v>
          </cell>
          <cell r="AA122">
            <v>3617.6</v>
          </cell>
          <cell r="AB122">
            <v>9.4187999999999992</v>
          </cell>
          <cell r="AC122">
            <v>7.6879999999999997</v>
          </cell>
          <cell r="AD122">
            <v>3617.5</v>
          </cell>
          <cell r="AE122">
            <v>9.3156999999999996</v>
          </cell>
          <cell r="AF122">
            <v>6.4059999999999997</v>
          </cell>
          <cell r="AG122">
            <v>3617.4</v>
          </cell>
          <cell r="AH122">
            <v>9.2315000000000005</v>
          </cell>
          <cell r="AI122">
            <v>5.4909999999999997</v>
          </cell>
          <cell r="AJ122">
            <v>3617.3</v>
          </cell>
          <cell r="AK122">
            <v>9.1602999999999994</v>
          </cell>
          <cell r="AL122">
            <v>4.8040000000000003</v>
          </cell>
          <cell r="AM122">
            <v>3617.3</v>
          </cell>
          <cell r="AN122">
            <v>9.0985999999999994</v>
          </cell>
          <cell r="AO122">
            <v>4.2699999999999996</v>
          </cell>
          <cell r="AP122">
            <v>3617.2</v>
          </cell>
          <cell r="AQ122">
            <v>9.0441000000000003</v>
          </cell>
          <cell r="AR122">
            <v>3.843</v>
          </cell>
          <cell r="AS122">
            <v>3617.1</v>
          </cell>
          <cell r="AT122">
            <v>8.9954000000000001</v>
          </cell>
          <cell r="AU122">
            <v>1.92</v>
          </cell>
          <cell r="AV122">
            <v>3616.2</v>
          </cell>
          <cell r="AW122">
            <v>8.6747999999999994</v>
          </cell>
          <cell r="AX122">
            <v>1.2789999999999999</v>
          </cell>
          <cell r="AY122">
            <v>3615.3</v>
          </cell>
          <cell r="AZ122">
            <v>8.4868000000000006</v>
          </cell>
          <cell r="BA122">
            <v>0.95899999999999996</v>
          </cell>
          <cell r="BB122">
            <v>3614.4</v>
          </cell>
          <cell r="BC122">
            <v>8.3533000000000008</v>
          </cell>
          <cell r="BD122">
            <v>0.76680000000000004</v>
          </cell>
          <cell r="BE122">
            <v>3613.5</v>
          </cell>
          <cell r="BF122">
            <v>8.2494999999999994</v>
          </cell>
          <cell r="BG122">
            <v>0.38229999999999997</v>
          </cell>
          <cell r="BH122">
            <v>3609.1</v>
          </cell>
          <cell r="BI122">
            <v>7.9256000000000002</v>
          </cell>
          <cell r="BJ122">
            <v>0.25409999999999999</v>
          </cell>
          <cell r="BK122">
            <v>3604.6</v>
          </cell>
          <cell r="BL122">
            <v>7.7344999999999997</v>
          </cell>
          <cell r="BM122">
            <v>0.19</v>
          </cell>
          <cell r="BN122">
            <v>3600.2</v>
          </cell>
          <cell r="BO122">
            <v>7.5976999999999997</v>
          </cell>
          <cell r="BP122">
            <v>0.15160000000000001</v>
          </cell>
          <cell r="BQ122">
            <v>3595.7</v>
          </cell>
          <cell r="BR122">
            <v>7.4905999999999997</v>
          </cell>
          <cell r="BS122">
            <v>0.12590000000000001</v>
          </cell>
          <cell r="BT122">
            <v>3591.1</v>
          </cell>
          <cell r="BU122">
            <v>7.4024000000000001</v>
          </cell>
          <cell r="BV122">
            <v>0.1076</v>
          </cell>
          <cell r="BW122">
            <v>3586.6</v>
          </cell>
          <cell r="BX122">
            <v>7.3272000000000004</v>
          </cell>
          <cell r="BY122">
            <v>9.3869999999999995E-2</v>
          </cell>
          <cell r="BZ122">
            <v>3582</v>
          </cell>
          <cell r="CA122">
            <v>7.2614000000000001</v>
          </cell>
          <cell r="CB122">
            <v>8.319E-2</v>
          </cell>
          <cell r="CC122">
            <v>3577.4</v>
          </cell>
          <cell r="CD122">
            <v>7.2028999999999996</v>
          </cell>
          <cell r="CE122">
            <v>7.4639999999999998E-2</v>
          </cell>
          <cell r="CF122">
            <v>3572.8</v>
          </cell>
          <cell r="CG122">
            <v>7.1501000000000001</v>
          </cell>
          <cell r="CH122">
            <v>6.182E-2</v>
          </cell>
          <cell r="CI122">
            <v>3563.5</v>
          </cell>
          <cell r="CJ122">
            <v>7.0575000000000001</v>
          </cell>
          <cell r="CK122">
            <v>5.2659999999999998E-2</v>
          </cell>
          <cell r="CL122">
            <v>3554.1</v>
          </cell>
          <cell r="CM122">
            <v>6.9778000000000002</v>
          </cell>
          <cell r="CN122">
            <v>4.5780000000000001E-2</v>
          </cell>
          <cell r="CO122">
            <v>3544.6</v>
          </cell>
          <cell r="CP122">
            <v>6.9074999999999998</v>
          </cell>
          <cell r="CQ122">
            <v>4.0439999999999997E-2</v>
          </cell>
          <cell r="CR122">
            <v>3535</v>
          </cell>
          <cell r="CS122">
            <v>6.8444000000000003</v>
          </cell>
          <cell r="CT122">
            <v>3.6159999999999998E-2</v>
          </cell>
          <cell r="CU122">
            <v>3525.4</v>
          </cell>
          <cell r="CV122">
            <v>6.7869000000000002</v>
          </cell>
          <cell r="CW122">
            <v>3.2660000000000002E-2</v>
          </cell>
          <cell r="CX122">
            <v>3515.6</v>
          </cell>
          <cell r="CY122">
            <v>6.734</v>
          </cell>
          <cell r="CZ122">
            <v>2.9739999999999999E-2</v>
          </cell>
          <cell r="DA122">
            <v>3505.7</v>
          </cell>
          <cell r="DB122">
            <v>6.6847000000000003</v>
          </cell>
          <cell r="DC122">
            <v>2.7269999999999999E-2</v>
          </cell>
          <cell r="DD122">
            <v>3495.8</v>
          </cell>
          <cell r="DE122">
            <v>6.6386000000000003</v>
          </cell>
          <cell r="DF122">
            <v>2.5149999999999999E-2</v>
          </cell>
          <cell r="DG122">
            <v>3485.8</v>
          </cell>
          <cell r="DH122">
            <v>6.5951000000000004</v>
          </cell>
          <cell r="DI122">
            <v>2.332E-2</v>
          </cell>
          <cell r="DJ122">
            <v>3475.6</v>
          </cell>
          <cell r="DK122">
            <v>6.5538999999999996</v>
          </cell>
          <cell r="DL122">
            <v>2.171E-2</v>
          </cell>
          <cell r="DM122">
            <v>3465.4</v>
          </cell>
          <cell r="DN122">
            <v>6.5145999999999997</v>
          </cell>
          <cell r="DO122">
            <v>2.0289999999999999E-2</v>
          </cell>
          <cell r="DP122">
            <v>3455.1</v>
          </cell>
          <cell r="DQ122">
            <v>6.4770000000000003</v>
          </cell>
          <cell r="DR122">
            <v>1.9029999999999998E-2</v>
          </cell>
          <cell r="DS122">
            <v>3444.7</v>
          </cell>
          <cell r="DT122">
            <v>6.4409999999999998</v>
          </cell>
          <cell r="DU122">
            <v>1.7899999999999999E-2</v>
          </cell>
          <cell r="DV122">
            <v>3434.2</v>
          </cell>
          <cell r="DW122">
            <v>6.4062000000000001</v>
          </cell>
          <cell r="DX122">
            <v>1.6879999999999999E-2</v>
          </cell>
          <cell r="DY122">
            <v>3423.6</v>
          </cell>
          <cell r="DZ122">
            <v>6.3726000000000003</v>
          </cell>
          <cell r="EA122">
            <v>1.5959999999999998E-2</v>
          </cell>
          <cell r="EB122">
            <v>3412.9</v>
          </cell>
          <cell r="EC122">
            <v>6.3400999999999996</v>
          </cell>
          <cell r="ED122">
            <v>1.5129999999999999E-2</v>
          </cell>
          <cell r="EE122">
            <v>3402.1</v>
          </cell>
          <cell r="EF122">
            <v>6.3085000000000004</v>
          </cell>
          <cell r="EG122">
            <v>1.436E-2</v>
          </cell>
          <cell r="EH122">
            <v>3391.2</v>
          </cell>
          <cell r="EI122">
            <v>6.2777000000000003</v>
          </cell>
          <cell r="EJ122">
            <v>1.366E-2</v>
          </cell>
          <cell r="EK122">
            <v>3380.2</v>
          </cell>
          <cell r="EL122">
            <v>6.2477999999999998</v>
          </cell>
          <cell r="EM122">
            <v>1.3010000000000001E-2</v>
          </cell>
          <cell r="EN122">
            <v>3369.2</v>
          </cell>
          <cell r="EO122">
            <v>6.2184999999999997</v>
          </cell>
          <cell r="EP122">
            <v>1.242E-2</v>
          </cell>
          <cell r="EQ122">
            <v>3358</v>
          </cell>
          <cell r="ER122">
            <v>6.1898</v>
          </cell>
          <cell r="ES122">
            <v>1.187E-2</v>
          </cell>
          <cell r="ET122">
            <v>3346.8</v>
          </cell>
          <cell r="EU122">
            <v>6.1618000000000004</v>
          </cell>
          <cell r="EV122">
            <v>1.136E-2</v>
          </cell>
          <cell r="EW122">
            <v>3335.5</v>
          </cell>
          <cell r="EX122">
            <v>6.1341999999999999</v>
          </cell>
          <cell r="EY122">
            <v>1.0880000000000001E-2</v>
          </cell>
          <cell r="EZ122">
            <v>3324.1</v>
          </cell>
          <cell r="FA122">
            <v>6.1071999999999997</v>
          </cell>
          <cell r="FB122">
            <v>1.043E-2</v>
          </cell>
          <cell r="FC122">
            <v>3312.6</v>
          </cell>
          <cell r="FD122">
            <v>6.0805999999999996</v>
          </cell>
          <cell r="FE122">
            <v>1.0016000000000001E-2</v>
          </cell>
          <cell r="FF122">
            <v>3301</v>
          </cell>
          <cell r="FG122">
            <v>6.0545</v>
          </cell>
          <cell r="FH122">
            <v>9.6259999999999991E-3</v>
          </cell>
          <cell r="FI122">
            <v>3289.4</v>
          </cell>
          <cell r="FJ122">
            <v>6.0286999999999997</v>
          </cell>
          <cell r="FK122">
            <v>9.2589999999999999E-3</v>
          </cell>
          <cell r="FL122">
            <v>3277.6</v>
          </cell>
          <cell r="FM122">
            <v>6.0033000000000003</v>
          </cell>
          <cell r="FN122">
            <v>8.914E-3</v>
          </cell>
          <cell r="FO122">
            <v>3265.8</v>
          </cell>
          <cell r="FP122">
            <v>5.9782000000000002</v>
          </cell>
          <cell r="FQ122">
            <v>8.5889999999999994E-3</v>
          </cell>
          <cell r="FR122">
            <v>3254</v>
          </cell>
          <cell r="FS122">
            <v>5.9535</v>
          </cell>
          <cell r="FT122">
            <v>8.2830000000000004E-3</v>
          </cell>
          <cell r="FU122">
            <v>3242.1</v>
          </cell>
          <cell r="FV122">
            <v>5.9291</v>
          </cell>
          <cell r="FW122">
            <v>7.9930000000000001E-3</v>
          </cell>
          <cell r="FX122">
            <v>3230.1</v>
          </cell>
          <cell r="FY122">
            <v>5.9048999999999996</v>
          </cell>
          <cell r="FZ122">
            <v>7.7190000000000002E-3</v>
          </cell>
          <cell r="GA122">
            <v>3218</v>
          </cell>
          <cell r="GB122">
            <v>5.8811</v>
          </cell>
          <cell r="GC122">
            <v>7.4590000000000004E-3</v>
          </cell>
          <cell r="GD122">
            <v>3206</v>
          </cell>
          <cell r="GE122">
            <v>5.8574999999999999</v>
          </cell>
          <cell r="GF122">
            <v>7.2129999999999998E-3</v>
          </cell>
          <cell r="GG122">
            <v>3193.8</v>
          </cell>
          <cell r="GH122">
            <v>5.8341000000000003</v>
          </cell>
          <cell r="GI122">
            <v>6.9800000000000001E-3</v>
          </cell>
          <cell r="GJ122">
            <v>3181.7</v>
          </cell>
          <cell r="GK122">
            <v>5.8109999999999999</v>
          </cell>
          <cell r="GL122">
            <v>6.7580000000000001E-3</v>
          </cell>
          <cell r="GM122">
            <v>3169.5</v>
          </cell>
          <cell r="GN122">
            <v>5.7881999999999998</v>
          </cell>
          <cell r="GO122">
            <v>6.5469999999999999E-3</v>
          </cell>
          <cell r="GP122">
            <v>3157.3</v>
          </cell>
          <cell r="GQ122">
            <v>5.7664999999999997</v>
          </cell>
          <cell r="GR122">
            <v>6.3460000000000001E-3</v>
          </cell>
          <cell r="GS122">
            <v>3145.1</v>
          </cell>
          <cell r="GT122">
            <v>5.7431000000000001</v>
          </cell>
          <cell r="GU122">
            <v>6.1549999999999999E-3</v>
          </cell>
          <cell r="GV122">
            <v>3132.9</v>
          </cell>
          <cell r="GW122">
            <v>5.7210000000000001</v>
          </cell>
          <cell r="GX122">
            <v>5.973E-3</v>
          </cell>
          <cell r="GY122">
            <v>3120.7</v>
          </cell>
          <cell r="GZ122">
            <v>5.6989999999999998</v>
          </cell>
          <cell r="HA122">
            <v>5.7990000000000003E-3</v>
          </cell>
          <cell r="HB122">
            <v>3108.5</v>
          </cell>
          <cell r="HC122">
            <v>5.6772999999999998</v>
          </cell>
          <cell r="HD122">
            <v>5.6340000000000001E-3</v>
          </cell>
          <cell r="HE122">
            <v>3096.3</v>
          </cell>
          <cell r="HF122">
            <v>5.6558999999999999</v>
          </cell>
          <cell r="HG122">
            <v>5.476E-3</v>
          </cell>
          <cell r="HH122">
            <v>3084.2</v>
          </cell>
          <cell r="HI122">
            <v>5.6345999999999998</v>
          </cell>
          <cell r="HJ122">
            <v>5.3249999999999999E-3</v>
          </cell>
          <cell r="HK122">
            <v>3072.1</v>
          </cell>
          <cell r="HL122">
            <v>5.6135999999999999</v>
          </cell>
          <cell r="HM122">
            <v>5.0429999999999997E-3</v>
          </cell>
          <cell r="HN122">
            <v>3048</v>
          </cell>
          <cell r="HO122">
            <v>5.5723000000000003</v>
          </cell>
          <cell r="HP122">
            <v>4.7860000000000003E-3</v>
          </cell>
          <cell r="HQ122">
            <v>3024.3</v>
          </cell>
          <cell r="HR122">
            <v>5.532</v>
          </cell>
          <cell r="HS122">
            <v>4.5519999999999996E-3</v>
          </cell>
          <cell r="HT122">
            <v>3000.9</v>
          </cell>
          <cell r="HU122">
            <v>5.4927000000000001</v>
          </cell>
          <cell r="HV122">
            <v>4.3369999999999997E-3</v>
          </cell>
          <cell r="HW122">
            <v>2977.9</v>
          </cell>
          <cell r="HX122">
            <v>5.4545000000000003</v>
          </cell>
          <cell r="HY122">
            <v>4.1409999999999997E-3</v>
          </cell>
          <cell r="HZ122">
            <v>2955.4</v>
          </cell>
          <cell r="IA122">
            <v>5.4153000000000002</v>
          </cell>
          <cell r="IB122">
            <v>3.9610000000000001E-3</v>
          </cell>
          <cell r="IC122">
            <v>2933.4</v>
          </cell>
          <cell r="ID122">
            <v>5.3810000000000002</v>
          </cell>
          <cell r="IE122">
            <v>3.7950000000000002E-3</v>
          </cell>
          <cell r="IF122">
            <v>2912.1</v>
          </cell>
          <cell r="IG122">
            <v>5.3463000000000003</v>
          </cell>
          <cell r="IH122">
            <v>3.643E-3</v>
          </cell>
          <cell r="II122">
            <v>2891.4</v>
          </cell>
          <cell r="IJ122">
            <v>5.3125</v>
          </cell>
          <cell r="IK122">
            <v>3.5049999999999999E-3</v>
          </cell>
          <cell r="IL122">
            <v>2871.3</v>
          </cell>
          <cell r="IM122">
            <v>5.2798999999999996</v>
          </cell>
          <cell r="IN122">
            <v>3.3769999999999998E-3</v>
          </cell>
          <cell r="IO122">
            <v>2852</v>
          </cell>
          <cell r="IP122">
            <v>5.2484999999999999</v>
          </cell>
          <cell r="IQ122">
            <v>3.261E-3</v>
          </cell>
          <cell r="IR122">
            <v>2833.5</v>
          </cell>
          <cell r="IS122">
            <v>5.2183000000000002</v>
          </cell>
        </row>
        <row r="123">
          <cell r="A123">
            <v>570</v>
          </cell>
          <cell r="B123">
            <v>389.12</v>
          </cell>
          <cell r="C123">
            <v>3639.7</v>
          </cell>
          <cell r="D123">
            <v>11.147</v>
          </cell>
          <cell r="E123">
            <v>194.6</v>
          </cell>
          <cell r="F123">
            <v>3639.7</v>
          </cell>
          <cell r="G123">
            <v>10.827999999999999</v>
          </cell>
          <cell r="H123">
            <v>129.69999999999999</v>
          </cell>
          <cell r="I123">
            <v>3639.7</v>
          </cell>
          <cell r="J123">
            <v>10.64</v>
          </cell>
          <cell r="K123">
            <v>97.28</v>
          </cell>
          <cell r="L123">
            <v>3639.7</v>
          </cell>
          <cell r="M123">
            <v>10.507999999999999</v>
          </cell>
          <cell r="N123">
            <v>77.819999999999993</v>
          </cell>
          <cell r="O123">
            <v>3639.7</v>
          </cell>
          <cell r="P123">
            <v>10.404999999999999</v>
          </cell>
          <cell r="Q123">
            <v>38.909999999999997</v>
          </cell>
          <cell r="R123">
            <v>3639.6</v>
          </cell>
          <cell r="S123">
            <v>10.085000000000001</v>
          </cell>
          <cell r="T123">
            <v>19.45</v>
          </cell>
          <cell r="U123">
            <v>3639.5</v>
          </cell>
          <cell r="V123">
            <v>9.7647999999999993</v>
          </cell>
          <cell r="W123">
            <v>12.97</v>
          </cell>
          <cell r="X123">
            <v>3639.4</v>
          </cell>
          <cell r="Y123">
            <v>9.5776000000000003</v>
          </cell>
          <cell r="Z123">
            <v>9.7260000000000009</v>
          </cell>
          <cell r="AA123">
            <v>3639.4</v>
          </cell>
          <cell r="AB123">
            <v>9.4446999999999992</v>
          </cell>
          <cell r="AC123">
            <v>7.78</v>
          </cell>
          <cell r="AD123">
            <v>3639.3</v>
          </cell>
          <cell r="AE123">
            <v>9.3416999999999994</v>
          </cell>
          <cell r="AF123">
            <v>6.4829999999999997</v>
          </cell>
          <cell r="AG123">
            <v>3639.2</v>
          </cell>
          <cell r="AH123">
            <v>9.2575000000000003</v>
          </cell>
          <cell r="AI123">
            <v>5.5570000000000004</v>
          </cell>
          <cell r="AJ123">
            <v>3639.1</v>
          </cell>
          <cell r="AK123">
            <v>9.1861999999999995</v>
          </cell>
          <cell r="AL123">
            <v>4.8620000000000001</v>
          </cell>
          <cell r="AM123">
            <v>3639</v>
          </cell>
          <cell r="AN123">
            <v>9.1244999999999994</v>
          </cell>
          <cell r="AO123">
            <v>4.3209999999999997</v>
          </cell>
          <cell r="AP123">
            <v>3638.9</v>
          </cell>
          <cell r="AQ123">
            <v>9.0701000000000001</v>
          </cell>
          <cell r="AR123">
            <v>3.8889999999999998</v>
          </cell>
          <cell r="AS123">
            <v>3638.8</v>
          </cell>
          <cell r="AT123">
            <v>9.0213999999999999</v>
          </cell>
          <cell r="AU123">
            <v>1.9430000000000001</v>
          </cell>
          <cell r="AV123">
            <v>3638</v>
          </cell>
          <cell r="AW123">
            <v>8.7007999999999992</v>
          </cell>
          <cell r="AX123">
            <v>1.2949999999999999</v>
          </cell>
          <cell r="AY123">
            <v>3637.1</v>
          </cell>
          <cell r="AZ123">
            <v>8.5129000000000001</v>
          </cell>
          <cell r="BA123">
            <v>0.97060000000000002</v>
          </cell>
          <cell r="BB123">
            <v>3636.3</v>
          </cell>
          <cell r="BC123">
            <v>8.3793000000000006</v>
          </cell>
          <cell r="BD123">
            <v>0.77610000000000001</v>
          </cell>
          <cell r="BE123">
            <v>3635.4</v>
          </cell>
          <cell r="BF123">
            <v>8.2756000000000007</v>
          </cell>
          <cell r="BG123">
            <v>0.38700000000000001</v>
          </cell>
          <cell r="BH123">
            <v>3631.1</v>
          </cell>
          <cell r="BI123">
            <v>7.9519000000000002</v>
          </cell>
          <cell r="BJ123">
            <v>0.25719999999999998</v>
          </cell>
          <cell r="BK123">
            <v>3626.8</v>
          </cell>
          <cell r="BL123">
            <v>7.7609000000000004</v>
          </cell>
          <cell r="BM123">
            <v>0.19239999999999999</v>
          </cell>
          <cell r="BN123">
            <v>3622.5</v>
          </cell>
          <cell r="BO123">
            <v>7.6242999999999999</v>
          </cell>
          <cell r="BP123">
            <v>0.1535</v>
          </cell>
          <cell r="BQ123">
            <v>3618.1</v>
          </cell>
          <cell r="BR123">
            <v>7.5174000000000003</v>
          </cell>
          <cell r="BS123">
            <v>0.1275</v>
          </cell>
          <cell r="BT123">
            <v>3613.7</v>
          </cell>
          <cell r="BU123">
            <v>7.4292999999999996</v>
          </cell>
          <cell r="BV123">
            <v>0.109</v>
          </cell>
          <cell r="BW123">
            <v>3609.3</v>
          </cell>
          <cell r="BX123">
            <v>7.3543000000000003</v>
          </cell>
          <cell r="BY123">
            <v>9.5100000000000004E-2</v>
          </cell>
          <cell r="BZ123">
            <v>3604.9</v>
          </cell>
          <cell r="CA123">
            <v>7.2887000000000004</v>
          </cell>
          <cell r="CB123">
            <v>8.4290000000000004E-2</v>
          </cell>
          <cell r="CC123">
            <v>3600.4</v>
          </cell>
          <cell r="CD123">
            <v>7.2302999999999997</v>
          </cell>
          <cell r="CE123">
            <v>7.5639999999999999E-2</v>
          </cell>
          <cell r="CF123">
            <v>3596</v>
          </cell>
          <cell r="CG123">
            <v>7.1776999999999997</v>
          </cell>
          <cell r="CH123">
            <v>6.2670000000000003E-2</v>
          </cell>
          <cell r="CI123">
            <v>3587</v>
          </cell>
          <cell r="CJ123">
            <v>7.0854999999999997</v>
          </cell>
          <cell r="CK123">
            <v>5.3400000000000003E-2</v>
          </cell>
          <cell r="CL123">
            <v>3577.9</v>
          </cell>
          <cell r="CM123">
            <v>7.0061999999999998</v>
          </cell>
          <cell r="CN123">
            <v>4.6449999999999998E-2</v>
          </cell>
          <cell r="CO123">
            <v>3568.7</v>
          </cell>
          <cell r="CP123">
            <v>6.9363000000000001</v>
          </cell>
          <cell r="CQ123">
            <v>4.104E-2</v>
          </cell>
          <cell r="CR123">
            <v>3559.5</v>
          </cell>
          <cell r="CS123">
            <v>6.8735999999999997</v>
          </cell>
          <cell r="CT123">
            <v>3.671E-2</v>
          </cell>
          <cell r="CU123">
            <v>3550.2</v>
          </cell>
          <cell r="CV123">
            <v>6.8164999999999996</v>
          </cell>
          <cell r="CW123">
            <v>3.3169999999999998E-2</v>
          </cell>
          <cell r="CX123">
            <v>3540.8</v>
          </cell>
          <cell r="CY123">
            <v>6.7640000000000002</v>
          </cell>
          <cell r="CZ123">
            <v>3.022E-2</v>
          </cell>
          <cell r="DA123">
            <v>3531.3</v>
          </cell>
          <cell r="DB123">
            <v>6.7152000000000003</v>
          </cell>
          <cell r="DC123">
            <v>2.7720000000000002E-2</v>
          </cell>
          <cell r="DD123">
            <v>3521.7</v>
          </cell>
          <cell r="DE123">
            <v>6.6695000000000002</v>
          </cell>
          <cell r="DF123">
            <v>2.5569999999999999E-2</v>
          </cell>
          <cell r="DG123">
            <v>3512.1</v>
          </cell>
          <cell r="DH123">
            <v>6.6265000000000001</v>
          </cell>
          <cell r="DI123">
            <v>2.3720000000000001E-2</v>
          </cell>
          <cell r="DJ123">
            <v>3502.3</v>
          </cell>
          <cell r="DK123">
            <v>6.5857999999999999</v>
          </cell>
          <cell r="DL123">
            <v>2.2089999999999999E-2</v>
          </cell>
          <cell r="DM123">
            <v>3492.5</v>
          </cell>
          <cell r="DN123">
            <v>6.5469999999999997</v>
          </cell>
          <cell r="DO123">
            <v>2.0660000000000001E-2</v>
          </cell>
          <cell r="DP123">
            <v>3482.6</v>
          </cell>
          <cell r="DQ123">
            <v>6.5099</v>
          </cell>
          <cell r="DR123">
            <v>1.9380000000000001E-2</v>
          </cell>
          <cell r="DS123">
            <v>3472.6</v>
          </cell>
          <cell r="DT123">
            <v>6.4743000000000004</v>
          </cell>
          <cell r="DU123">
            <v>1.8239999999999999E-2</v>
          </cell>
          <cell r="DV123">
            <v>3462.6</v>
          </cell>
          <cell r="DW123">
            <v>6.4401000000000002</v>
          </cell>
          <cell r="DX123">
            <v>1.721E-2</v>
          </cell>
          <cell r="DY123">
            <v>3452.4</v>
          </cell>
          <cell r="DZ123">
            <v>6.407</v>
          </cell>
          <cell r="EA123">
            <v>1.6279999999999999E-2</v>
          </cell>
          <cell r="EB123">
            <v>3442.2</v>
          </cell>
          <cell r="EC123">
            <v>6.3750999999999998</v>
          </cell>
          <cell r="ED123">
            <v>1.5440000000000001E-2</v>
          </cell>
          <cell r="EE123">
            <v>3431.9</v>
          </cell>
          <cell r="EF123">
            <v>6.3440000000000003</v>
          </cell>
          <cell r="EG123">
            <v>1.4659999999999999E-2</v>
          </cell>
          <cell r="EH123">
            <v>3421.5</v>
          </cell>
          <cell r="EI123">
            <v>6.3139000000000003</v>
          </cell>
          <cell r="EJ123">
            <v>1.3950000000000001E-2</v>
          </cell>
          <cell r="EK123">
            <v>3411</v>
          </cell>
          <cell r="EL123">
            <v>6.2845000000000004</v>
          </cell>
          <cell r="EM123">
            <v>1.3299999999999999E-2</v>
          </cell>
          <cell r="EN123">
            <v>3400.5</v>
          </cell>
          <cell r="EO123">
            <v>6.2557999999999998</v>
          </cell>
          <cell r="EP123">
            <v>1.2699999999999999E-2</v>
          </cell>
          <cell r="EQ123">
            <v>3389.8</v>
          </cell>
          <cell r="ER123">
            <v>6.2278000000000002</v>
          </cell>
          <cell r="ES123">
            <v>1.214E-2</v>
          </cell>
          <cell r="ET123">
            <v>3379.1</v>
          </cell>
          <cell r="EU123">
            <v>6.2004000000000001</v>
          </cell>
          <cell r="EV123">
            <v>1.163E-2</v>
          </cell>
          <cell r="EW123">
            <v>3368.4</v>
          </cell>
          <cell r="EX123">
            <v>6.1734999999999998</v>
          </cell>
          <cell r="EY123">
            <v>1.1140000000000001E-2</v>
          </cell>
          <cell r="EZ123">
            <v>3357.5</v>
          </cell>
          <cell r="FA123">
            <v>6.1471</v>
          </cell>
          <cell r="FB123">
            <v>1.069E-2</v>
          </cell>
          <cell r="FC123">
            <v>3346.6</v>
          </cell>
          <cell r="FD123">
            <v>6.1212</v>
          </cell>
          <cell r="FE123">
            <v>1.027E-2</v>
          </cell>
          <cell r="FF123">
            <v>3335.6</v>
          </cell>
          <cell r="FG123">
            <v>6.0956999999999999</v>
          </cell>
          <cell r="FH123">
            <v>9.8779999999999996E-3</v>
          </cell>
          <cell r="FI123">
            <v>3324.5</v>
          </cell>
          <cell r="FJ123">
            <v>6.0707000000000004</v>
          </cell>
          <cell r="FK123">
            <v>9.5080000000000008E-3</v>
          </cell>
          <cell r="FL123">
            <v>3313.4</v>
          </cell>
          <cell r="FM123">
            <v>6.0460000000000003</v>
          </cell>
          <cell r="FN123">
            <v>9.1590000000000005E-3</v>
          </cell>
          <cell r="FO123">
            <v>3302.2</v>
          </cell>
          <cell r="FP123">
            <v>6.0216000000000003</v>
          </cell>
          <cell r="FQ123">
            <v>8.8310000000000003E-3</v>
          </cell>
          <cell r="FR123">
            <v>3291</v>
          </cell>
          <cell r="FS123">
            <v>5.9976000000000003</v>
          </cell>
          <cell r="FT123">
            <v>8.5220000000000001E-3</v>
          </cell>
          <cell r="FU123">
            <v>3279.7</v>
          </cell>
          <cell r="FV123">
            <v>5.9740000000000002</v>
          </cell>
          <cell r="FW123">
            <v>8.2290000000000002E-3</v>
          </cell>
          <cell r="FX123">
            <v>3268.3</v>
          </cell>
          <cell r="FY123">
            <v>5.9505999999999997</v>
          </cell>
          <cell r="FZ123">
            <v>7.9520000000000007E-3</v>
          </cell>
          <cell r="GA123">
            <v>3256.9</v>
          </cell>
          <cell r="GB123">
            <v>5.9275000000000002</v>
          </cell>
          <cell r="GC123">
            <v>7.6899999999999998E-3</v>
          </cell>
          <cell r="GD123">
            <v>3245.5</v>
          </cell>
          <cell r="GE123">
            <v>5.9046000000000003</v>
          </cell>
          <cell r="GF123">
            <v>7.4409999999999997E-3</v>
          </cell>
          <cell r="GG123">
            <v>3234</v>
          </cell>
          <cell r="GH123">
            <v>5.8821000000000003</v>
          </cell>
          <cell r="GI123">
            <v>7.2049999999999996E-3</v>
          </cell>
          <cell r="GJ123">
            <v>3222.6</v>
          </cell>
          <cell r="GK123">
            <v>5.8597999999999999</v>
          </cell>
          <cell r="GL123">
            <v>6.9810000000000002E-3</v>
          </cell>
          <cell r="GM123">
            <v>3211</v>
          </cell>
          <cell r="GN123">
            <v>5.8376999999999999</v>
          </cell>
          <cell r="GO123">
            <v>6.7679999999999997E-3</v>
          </cell>
          <cell r="GP123">
            <v>3199.5</v>
          </cell>
          <cell r="GQ123">
            <v>5.8159000000000001</v>
          </cell>
          <cell r="GR123">
            <v>6.5649999999999997E-3</v>
          </cell>
          <cell r="GS123">
            <v>3188</v>
          </cell>
          <cell r="GT123">
            <v>5.7942999999999998</v>
          </cell>
          <cell r="GU123">
            <v>6.3709999999999999E-3</v>
          </cell>
          <cell r="GV123">
            <v>3176.4</v>
          </cell>
          <cell r="GW123">
            <v>5.7728999999999999</v>
          </cell>
          <cell r="GX123">
            <v>6.1869999999999998E-3</v>
          </cell>
          <cell r="GY123">
            <v>3164.9</v>
          </cell>
          <cell r="GZ123">
            <v>5.7518000000000002</v>
          </cell>
          <cell r="HA123">
            <v>6.0109999999999999E-3</v>
          </cell>
          <cell r="HB123">
            <v>3153.4</v>
          </cell>
          <cell r="HC123">
            <v>5.7309000000000001</v>
          </cell>
          <cell r="HD123">
            <v>5.8430000000000001E-3</v>
          </cell>
          <cell r="HE123">
            <v>3141.8</v>
          </cell>
          <cell r="HF123">
            <v>5.7102000000000004</v>
          </cell>
          <cell r="HG123">
            <v>5.6829999999999997E-3</v>
          </cell>
          <cell r="HH123">
            <v>3130.4</v>
          </cell>
          <cell r="HI123">
            <v>5.6897000000000002</v>
          </cell>
          <cell r="HJ123">
            <v>5.5300000000000002E-3</v>
          </cell>
          <cell r="HK123">
            <v>3118.9</v>
          </cell>
          <cell r="HL123">
            <v>5.6695000000000002</v>
          </cell>
          <cell r="HM123">
            <v>5.2440000000000004E-3</v>
          </cell>
          <cell r="HN123">
            <v>3096.1</v>
          </cell>
          <cell r="HO123">
            <v>5.6296999999999997</v>
          </cell>
          <cell r="HP123">
            <v>4.9820000000000003E-3</v>
          </cell>
          <cell r="HQ123">
            <v>3073.6</v>
          </cell>
          <cell r="HR123">
            <v>5.5909000000000004</v>
          </cell>
          <cell r="HS123">
            <v>4.7419999999999997E-3</v>
          </cell>
          <cell r="HT123">
            <v>3051.3</v>
          </cell>
          <cell r="HU123">
            <v>5.5529000000000002</v>
          </cell>
          <cell r="HV123">
            <v>4.522E-3</v>
          </cell>
          <cell r="HW123">
            <v>3029.4</v>
          </cell>
          <cell r="HX123">
            <v>5.516</v>
          </cell>
          <cell r="HY123">
            <v>4.3200000000000001E-3</v>
          </cell>
          <cell r="HZ123">
            <v>3007.9</v>
          </cell>
          <cell r="IA123">
            <v>5.4779999999999998</v>
          </cell>
          <cell r="IB123">
            <v>4.1349999999999998E-3</v>
          </cell>
          <cell r="IC123">
            <v>2986.8</v>
          </cell>
          <cell r="ID123">
            <v>5.4448999999999996</v>
          </cell>
          <cell r="IE123">
            <v>3.9639999999999996E-3</v>
          </cell>
          <cell r="IF123">
            <v>2966.3</v>
          </cell>
          <cell r="IG123">
            <v>5.4108999999999998</v>
          </cell>
          <cell r="IH123">
            <v>3.8070000000000001E-3</v>
          </cell>
          <cell r="II123">
            <v>2946.2</v>
          </cell>
          <cell r="IJ123">
            <v>5.3780000000000001</v>
          </cell>
          <cell r="IK123">
            <v>3.663E-3</v>
          </cell>
          <cell r="IL123">
            <v>2926.8</v>
          </cell>
          <cell r="IM123">
            <v>5.3460999999999999</v>
          </cell>
          <cell r="IN123">
            <v>3.5300000000000002E-3</v>
          </cell>
          <cell r="IO123">
            <v>2908</v>
          </cell>
          <cell r="IP123">
            <v>5.3151999999999999</v>
          </cell>
          <cell r="IQ123">
            <v>3.408E-3</v>
          </cell>
          <cell r="IR123">
            <v>2889.8</v>
          </cell>
          <cell r="IS123">
            <v>5.2854000000000001</v>
          </cell>
        </row>
        <row r="124">
          <cell r="A124">
            <v>580</v>
          </cell>
          <cell r="B124">
            <v>393.73</v>
          </cell>
          <cell r="C124">
            <v>3661.5</v>
          </cell>
          <cell r="D124">
            <v>11.173</v>
          </cell>
          <cell r="E124">
            <v>196.9</v>
          </cell>
          <cell r="F124">
            <v>3661.5</v>
          </cell>
          <cell r="G124">
            <v>10.853</v>
          </cell>
          <cell r="H124">
            <v>131.24</v>
          </cell>
          <cell r="I124">
            <v>3661.5</v>
          </cell>
          <cell r="J124">
            <v>10.666</v>
          </cell>
          <cell r="K124">
            <v>98.43</v>
          </cell>
          <cell r="L124">
            <v>3661.5</v>
          </cell>
          <cell r="M124">
            <v>10.532999999999999</v>
          </cell>
          <cell r="N124">
            <v>78.739999999999995</v>
          </cell>
          <cell r="O124">
            <v>3661.5</v>
          </cell>
          <cell r="P124">
            <v>10.43</v>
          </cell>
          <cell r="Q124">
            <v>39.369999999999997</v>
          </cell>
          <cell r="R124">
            <v>3661.4</v>
          </cell>
          <cell r="S124">
            <v>10.11</v>
          </cell>
          <cell r="T124">
            <v>19.68</v>
          </cell>
          <cell r="U124">
            <v>3661.3</v>
          </cell>
          <cell r="V124">
            <v>9.7904999999999998</v>
          </cell>
          <cell r="W124">
            <v>13.12</v>
          </cell>
          <cell r="X124">
            <v>3661.2</v>
          </cell>
          <cell r="Y124">
            <v>9.6033000000000008</v>
          </cell>
          <cell r="Z124">
            <v>9.8409999999999993</v>
          </cell>
          <cell r="AA124">
            <v>3661.2</v>
          </cell>
          <cell r="AB124">
            <v>9.4703999999999997</v>
          </cell>
          <cell r="AC124">
            <v>7.8730000000000002</v>
          </cell>
          <cell r="AD124">
            <v>3661.1</v>
          </cell>
          <cell r="AE124">
            <v>9.3673999999999999</v>
          </cell>
          <cell r="AF124">
            <v>6.56</v>
          </cell>
          <cell r="AG124">
            <v>3661</v>
          </cell>
          <cell r="AH124">
            <v>9.2832000000000008</v>
          </cell>
          <cell r="AI124">
            <v>5.6230000000000002</v>
          </cell>
          <cell r="AJ124">
            <v>3660.9</v>
          </cell>
          <cell r="AK124">
            <v>9.2119999999999997</v>
          </cell>
          <cell r="AL124">
            <v>4.92</v>
          </cell>
          <cell r="AM124">
            <v>3660.8</v>
          </cell>
          <cell r="AN124">
            <v>9.1502999999999997</v>
          </cell>
          <cell r="AO124">
            <v>4.3730000000000002</v>
          </cell>
          <cell r="AP124">
            <v>3660.7</v>
          </cell>
          <cell r="AQ124">
            <v>9.0958000000000006</v>
          </cell>
          <cell r="AR124">
            <v>3.9350000000000001</v>
          </cell>
          <cell r="AS124">
            <v>3660.7</v>
          </cell>
          <cell r="AT124">
            <v>9.0471000000000004</v>
          </cell>
          <cell r="AU124">
            <v>1.9670000000000001</v>
          </cell>
          <cell r="AV124">
            <v>3659.8</v>
          </cell>
          <cell r="AW124">
            <v>8.7264999999999997</v>
          </cell>
          <cell r="AX124">
            <v>1.31</v>
          </cell>
          <cell r="AY124">
            <v>3659</v>
          </cell>
          <cell r="AZ124">
            <v>8.5387000000000004</v>
          </cell>
          <cell r="BA124">
            <v>0.98229999999999995</v>
          </cell>
          <cell r="BB124">
            <v>3658.2</v>
          </cell>
          <cell r="BC124">
            <v>8.4052000000000007</v>
          </cell>
          <cell r="BD124">
            <v>0.78539999999999999</v>
          </cell>
          <cell r="BE124">
            <v>3657.3</v>
          </cell>
          <cell r="BF124">
            <v>8.3013999999999992</v>
          </cell>
          <cell r="BG124">
            <v>0.3916</v>
          </cell>
          <cell r="BH124">
            <v>3653.2</v>
          </cell>
          <cell r="BI124">
            <v>7.9779</v>
          </cell>
          <cell r="BJ124">
            <v>0.26040000000000002</v>
          </cell>
          <cell r="BK124">
            <v>3649</v>
          </cell>
          <cell r="BL124">
            <v>7.7870999999999997</v>
          </cell>
          <cell r="BM124">
            <v>0.1948</v>
          </cell>
          <cell r="BN124">
            <v>3644.8</v>
          </cell>
          <cell r="BO124">
            <v>7.6505999999999998</v>
          </cell>
          <cell r="BP124">
            <v>0.15540000000000001</v>
          </cell>
          <cell r="BQ124">
            <v>3640.5</v>
          </cell>
          <cell r="BR124">
            <v>7.5438000000000001</v>
          </cell>
          <cell r="BS124">
            <v>0.12920000000000001</v>
          </cell>
          <cell r="BT124">
            <v>3636.3</v>
          </cell>
          <cell r="BU124">
            <v>7.4560000000000004</v>
          </cell>
          <cell r="BV124">
            <v>0.1104</v>
          </cell>
          <cell r="BW124">
            <v>3632</v>
          </cell>
          <cell r="BX124">
            <v>7.3810000000000002</v>
          </cell>
          <cell r="BY124">
            <v>9.6339999999999995E-2</v>
          </cell>
          <cell r="BZ124">
            <v>3627.7</v>
          </cell>
          <cell r="CA124">
            <v>7.3155999999999999</v>
          </cell>
          <cell r="CB124">
            <v>8.5400000000000004E-2</v>
          </cell>
          <cell r="CC124">
            <v>3623.4</v>
          </cell>
          <cell r="CD124">
            <v>7.2573999999999996</v>
          </cell>
          <cell r="CE124">
            <v>7.6649999999999996E-2</v>
          </cell>
          <cell r="CF124">
            <v>3619.1</v>
          </cell>
          <cell r="CG124">
            <v>7.2050000000000001</v>
          </cell>
          <cell r="CH124">
            <v>6.3519999999999993E-2</v>
          </cell>
          <cell r="CI124">
            <v>3610.4</v>
          </cell>
          <cell r="CJ124">
            <v>7.1131000000000002</v>
          </cell>
          <cell r="CK124">
            <v>5.4140000000000001E-2</v>
          </cell>
          <cell r="CL124">
            <v>3601.6</v>
          </cell>
          <cell r="CM124">
            <v>7.0342000000000002</v>
          </cell>
          <cell r="CN124">
            <v>4.7100000000000003E-2</v>
          </cell>
          <cell r="CO124">
            <v>3592.8</v>
          </cell>
          <cell r="CP124">
            <v>6.9645999999999999</v>
          </cell>
          <cell r="CQ124">
            <v>4.163E-2</v>
          </cell>
          <cell r="CR124">
            <v>3583.9</v>
          </cell>
          <cell r="CS124">
            <v>6.9023000000000003</v>
          </cell>
          <cell r="CT124">
            <v>3.7260000000000001E-2</v>
          </cell>
          <cell r="CU124">
            <v>3574.9</v>
          </cell>
          <cell r="CV124">
            <v>6.8456000000000001</v>
          </cell>
          <cell r="CW124">
            <v>3.3669999999999999E-2</v>
          </cell>
          <cell r="CX124">
            <v>3565.8</v>
          </cell>
          <cell r="CY124">
            <v>6.7934999999999999</v>
          </cell>
          <cell r="CZ124">
            <v>3.0679999999999999E-2</v>
          </cell>
          <cell r="DA124">
            <v>3556.7</v>
          </cell>
          <cell r="DB124">
            <v>6.7450999999999999</v>
          </cell>
          <cell r="DC124">
            <v>2.8160000000000001E-2</v>
          </cell>
          <cell r="DD124">
            <v>3547.5</v>
          </cell>
          <cell r="DE124">
            <v>6.6999000000000004</v>
          </cell>
          <cell r="DF124">
            <v>2.5989999999999999E-2</v>
          </cell>
          <cell r="DG124">
            <v>3538.2</v>
          </cell>
          <cell r="DH124">
            <v>6.6573000000000002</v>
          </cell>
          <cell r="DI124">
            <v>2.4109999999999999E-2</v>
          </cell>
          <cell r="DJ124">
            <v>3528.8</v>
          </cell>
          <cell r="DK124">
            <v>6.617</v>
          </cell>
          <cell r="DL124">
            <v>2.247E-2</v>
          </cell>
          <cell r="DM124">
            <v>3519.4</v>
          </cell>
          <cell r="DN124">
            <v>6.5787000000000004</v>
          </cell>
          <cell r="DO124">
            <v>2.102E-2</v>
          </cell>
          <cell r="DP124">
            <v>3509.9</v>
          </cell>
          <cell r="DQ124">
            <v>6.5420999999999996</v>
          </cell>
          <cell r="DR124">
            <v>1.9730000000000001E-2</v>
          </cell>
          <cell r="DS124">
            <v>3500.3</v>
          </cell>
          <cell r="DT124">
            <v>6.5069999999999997</v>
          </cell>
          <cell r="DU124">
            <v>1.857E-2</v>
          </cell>
          <cell r="DV124">
            <v>3490.6</v>
          </cell>
          <cell r="DW124">
            <v>6.4732000000000003</v>
          </cell>
          <cell r="DX124">
            <v>1.753E-2</v>
          </cell>
          <cell r="DY124">
            <v>3480.9</v>
          </cell>
          <cell r="DZ124">
            <v>6.4405999999999999</v>
          </cell>
          <cell r="EA124">
            <v>1.6590000000000001E-2</v>
          </cell>
          <cell r="EB124">
            <v>3471.1</v>
          </cell>
          <cell r="EC124">
            <v>6.4092000000000002</v>
          </cell>
          <cell r="ED124">
            <v>1.5740000000000001E-2</v>
          </cell>
          <cell r="EE124">
            <v>3461.2</v>
          </cell>
          <cell r="EF124">
            <v>6.3787000000000003</v>
          </cell>
          <cell r="EG124">
            <v>1.4959999999999999E-2</v>
          </cell>
          <cell r="EH124">
            <v>3451.3</v>
          </cell>
          <cell r="EI124">
            <v>6.3490000000000002</v>
          </cell>
          <cell r="EJ124">
            <v>1.4239999999999999E-2</v>
          </cell>
          <cell r="EK124">
            <v>3441.3</v>
          </cell>
          <cell r="EL124">
            <v>6.3201999999999998</v>
          </cell>
          <cell r="EM124">
            <v>1.358E-2</v>
          </cell>
          <cell r="EN124">
            <v>3431.2</v>
          </cell>
          <cell r="EO124">
            <v>6.2920999999999996</v>
          </cell>
          <cell r="EP124">
            <v>1.2970000000000001E-2</v>
          </cell>
          <cell r="EQ124">
            <v>3421.1</v>
          </cell>
          <cell r="ER124">
            <v>6.2645999999999997</v>
          </cell>
          <cell r="ES124">
            <v>1.2409999999999999E-2</v>
          </cell>
          <cell r="ET124">
            <v>3410.8</v>
          </cell>
          <cell r="EU124">
            <v>6.2378</v>
          </cell>
          <cell r="EV124">
            <v>1.189E-2</v>
          </cell>
          <cell r="EW124">
            <v>3400.6</v>
          </cell>
          <cell r="EX124">
            <v>6.2115</v>
          </cell>
          <cell r="EY124">
            <v>1.14E-2</v>
          </cell>
          <cell r="EZ124">
            <v>3390.2</v>
          </cell>
          <cell r="FA124">
            <v>6.1856999999999998</v>
          </cell>
          <cell r="FB124">
            <v>1.095E-2</v>
          </cell>
          <cell r="FC124">
            <v>3379.8</v>
          </cell>
          <cell r="FD124">
            <v>6.1604000000000001</v>
          </cell>
          <cell r="FE124">
            <v>1.052E-2</v>
          </cell>
          <cell r="FF124">
            <v>3369.3</v>
          </cell>
          <cell r="FG124">
            <v>6.1355000000000004</v>
          </cell>
          <cell r="FH124">
            <v>1.0123E-2</v>
          </cell>
          <cell r="FI124">
            <v>3358.8</v>
          </cell>
          <cell r="FJ124">
            <v>6.1111000000000004</v>
          </cell>
          <cell r="FK124">
            <v>9.7490000000000007E-3</v>
          </cell>
          <cell r="FL124">
            <v>3348.2</v>
          </cell>
          <cell r="FM124">
            <v>6.0869999999999997</v>
          </cell>
          <cell r="FN124">
            <v>9.3980000000000001E-3</v>
          </cell>
          <cell r="FO124">
            <v>3337.6</v>
          </cell>
          <cell r="FP124">
            <v>6.0633999999999997</v>
          </cell>
          <cell r="FQ124">
            <v>9.0659999999999994E-3</v>
          </cell>
          <cell r="FR124">
            <v>3326.9</v>
          </cell>
          <cell r="FS124">
            <v>6.04</v>
          </cell>
          <cell r="FT124">
            <v>8.7539999999999996E-3</v>
          </cell>
          <cell r="FU124">
            <v>3316.2</v>
          </cell>
          <cell r="FV124">
            <v>6.0170000000000003</v>
          </cell>
          <cell r="FW124">
            <v>8.4580000000000002E-3</v>
          </cell>
          <cell r="FX124">
            <v>3305.4</v>
          </cell>
          <cell r="FY124">
            <v>5.9943</v>
          </cell>
          <cell r="FZ124">
            <v>8.1779999999999995E-3</v>
          </cell>
          <cell r="GA124">
            <v>3294.6</v>
          </cell>
          <cell r="GB124">
            <v>5.9718999999999998</v>
          </cell>
          <cell r="GC124">
            <v>7.9139999999999992E-3</v>
          </cell>
          <cell r="GD124">
            <v>3283.8</v>
          </cell>
          <cell r="GE124">
            <v>5.9497999999999998</v>
          </cell>
          <cell r="GF124">
            <v>7.6620000000000004E-3</v>
          </cell>
          <cell r="GG124">
            <v>3272.9</v>
          </cell>
          <cell r="GH124">
            <v>5.9279000000000002</v>
          </cell>
          <cell r="GI124">
            <v>7.424E-3</v>
          </cell>
          <cell r="GJ124">
            <v>3262</v>
          </cell>
          <cell r="GK124">
            <v>5.9062999999999999</v>
          </cell>
          <cell r="GL124">
            <v>7.1970000000000003E-3</v>
          </cell>
          <cell r="GM124">
            <v>3251.1</v>
          </cell>
          <cell r="GN124">
            <v>5.8849</v>
          </cell>
          <cell r="GO124">
            <v>6.9810000000000002E-3</v>
          </cell>
          <cell r="GP124">
            <v>3240.1</v>
          </cell>
          <cell r="GQ124">
            <v>5.8638000000000003</v>
          </cell>
          <cell r="GR124">
            <v>6.7749999999999998E-3</v>
          </cell>
          <cell r="GS124">
            <v>3229.2</v>
          </cell>
          <cell r="GT124">
            <v>5.8429000000000002</v>
          </cell>
          <cell r="GU124">
            <v>6.5799999999999999E-3</v>
          </cell>
          <cell r="GV124">
            <v>3218.3</v>
          </cell>
          <cell r="GW124">
            <v>5.8221999999999996</v>
          </cell>
          <cell r="GX124">
            <v>6.3940000000000004E-3</v>
          </cell>
          <cell r="GY124">
            <v>3207.3</v>
          </cell>
          <cell r="GZ124">
            <v>5.8018000000000001</v>
          </cell>
          <cell r="HA124">
            <v>6.215E-3</v>
          </cell>
          <cell r="HB124">
            <v>3196.4</v>
          </cell>
          <cell r="HC124">
            <v>5.7816000000000001</v>
          </cell>
          <cell r="HD124">
            <v>6.045E-3</v>
          </cell>
          <cell r="HE124">
            <v>3185.5</v>
          </cell>
          <cell r="HF124">
            <v>5.7615999999999996</v>
          </cell>
          <cell r="HG124">
            <v>5.8830000000000002E-3</v>
          </cell>
          <cell r="HH124">
            <v>3174.6</v>
          </cell>
          <cell r="HI124">
            <v>5.7419000000000002</v>
          </cell>
          <cell r="HJ124">
            <v>5.7279999999999996E-3</v>
          </cell>
          <cell r="HK124">
            <v>3163.7</v>
          </cell>
          <cell r="HL124">
            <v>5.7224000000000004</v>
          </cell>
          <cell r="HM124">
            <v>5.437E-3</v>
          </cell>
          <cell r="HN124">
            <v>3142.1</v>
          </cell>
          <cell r="HO124">
            <v>5.6839000000000004</v>
          </cell>
          <cell r="HP124">
            <v>5.1710000000000002E-3</v>
          </cell>
          <cell r="HQ124">
            <v>3120.7</v>
          </cell>
          <cell r="HR124">
            <v>5.6463999999999999</v>
          </cell>
          <cell r="HS124">
            <v>4.9259999999999998E-3</v>
          </cell>
          <cell r="HT124">
            <v>3099.5</v>
          </cell>
          <cell r="HU124">
            <v>5.6097000000000001</v>
          </cell>
          <cell r="HV124">
            <v>4.7019999999999996E-3</v>
          </cell>
          <cell r="HW124">
            <v>3078.6</v>
          </cell>
          <cell r="HX124">
            <v>5.5739000000000001</v>
          </cell>
          <cell r="HY124">
            <v>4.4949999999999999E-3</v>
          </cell>
          <cell r="HZ124">
            <v>3058</v>
          </cell>
          <cell r="IA124">
            <v>5.5389999999999997</v>
          </cell>
          <cell r="IB124">
            <v>4.3049999999999998E-3</v>
          </cell>
          <cell r="IC124">
            <v>3037.8</v>
          </cell>
          <cell r="ID124">
            <v>5.5049999999999999</v>
          </cell>
          <cell r="IE124">
            <v>4.13E-3</v>
          </cell>
          <cell r="IF124">
            <v>3018</v>
          </cell>
          <cell r="IG124">
            <v>5.4718999999999998</v>
          </cell>
          <cell r="IH124">
            <v>3.9680000000000002E-3</v>
          </cell>
          <cell r="II124">
            <v>2998.7</v>
          </cell>
          <cell r="IJ124">
            <v>5.4398</v>
          </cell>
          <cell r="IK124">
            <v>3.8180000000000002E-3</v>
          </cell>
          <cell r="IL124">
            <v>2979.8</v>
          </cell>
          <cell r="IM124">
            <v>5.4085999999999999</v>
          </cell>
          <cell r="IN124">
            <v>3.6809999999999998E-3</v>
          </cell>
          <cell r="IO124">
            <v>2961.5</v>
          </cell>
          <cell r="IP124">
            <v>5.3784000000000001</v>
          </cell>
          <cell r="IQ124">
            <v>3.5530000000000002E-3</v>
          </cell>
          <cell r="IR124">
            <v>2943.8</v>
          </cell>
          <cell r="IS124">
            <v>5.3491</v>
          </cell>
        </row>
        <row r="125">
          <cell r="A125">
            <v>590</v>
          </cell>
          <cell r="B125">
            <v>398.35</v>
          </cell>
          <cell r="C125">
            <v>3683.4</v>
          </cell>
          <cell r="D125">
            <v>11.199</v>
          </cell>
          <cell r="E125">
            <v>199.2</v>
          </cell>
          <cell r="F125">
            <v>3683.4</v>
          </cell>
          <cell r="G125">
            <v>10.879</v>
          </cell>
          <cell r="H125">
            <v>132.78</v>
          </cell>
          <cell r="I125">
            <v>3683.3</v>
          </cell>
          <cell r="J125">
            <v>10.692</v>
          </cell>
          <cell r="K125">
            <v>99.59</v>
          </cell>
          <cell r="L125">
            <v>3683.3</v>
          </cell>
          <cell r="M125">
            <v>10.558999999999999</v>
          </cell>
          <cell r="N125">
            <v>79.67</v>
          </cell>
          <cell r="O125">
            <v>3683.3</v>
          </cell>
          <cell r="P125">
            <v>10.456</v>
          </cell>
          <cell r="Q125">
            <v>39.83</v>
          </cell>
          <cell r="R125">
            <v>3683.3</v>
          </cell>
          <cell r="S125">
            <v>10.135999999999999</v>
          </cell>
          <cell r="T125">
            <v>19.920000000000002</v>
          </cell>
          <cell r="U125">
            <v>3683.2</v>
          </cell>
          <cell r="V125">
            <v>9.8160000000000007</v>
          </cell>
          <cell r="W125">
            <v>13.28</v>
          </cell>
          <cell r="X125">
            <v>3683.1</v>
          </cell>
          <cell r="Y125">
            <v>9.6288</v>
          </cell>
          <cell r="Z125">
            <v>9.9570000000000007</v>
          </cell>
          <cell r="AA125">
            <v>3683</v>
          </cell>
          <cell r="AB125">
            <v>9.4959000000000007</v>
          </cell>
          <cell r="AC125">
            <v>7.9649999999999999</v>
          </cell>
          <cell r="AD125">
            <v>3683</v>
          </cell>
          <cell r="AE125">
            <v>9.3928999999999991</v>
          </cell>
          <cell r="AF125">
            <v>6.6369999999999996</v>
          </cell>
          <cell r="AG125">
            <v>3682.9</v>
          </cell>
          <cell r="AH125">
            <v>9.3087</v>
          </cell>
          <cell r="AI125">
            <v>5.6890000000000001</v>
          </cell>
          <cell r="AJ125">
            <v>3682.8</v>
          </cell>
          <cell r="AK125">
            <v>9.2375000000000007</v>
          </cell>
          <cell r="AL125">
            <v>4.9770000000000003</v>
          </cell>
          <cell r="AM125">
            <v>3682.7</v>
          </cell>
          <cell r="AN125">
            <v>9.1758000000000006</v>
          </cell>
          <cell r="AO125">
            <v>4.4240000000000004</v>
          </cell>
          <cell r="AP125">
            <v>3682.6</v>
          </cell>
          <cell r="AQ125">
            <v>9.1212999999999997</v>
          </cell>
          <cell r="AR125">
            <v>3.9820000000000002</v>
          </cell>
          <cell r="AS125">
            <v>3682.6</v>
          </cell>
          <cell r="AT125">
            <v>9.0725999999999996</v>
          </cell>
          <cell r="AU125">
            <v>1.99</v>
          </cell>
          <cell r="AV125">
            <v>3681.8</v>
          </cell>
          <cell r="AW125">
            <v>8.7521000000000004</v>
          </cell>
          <cell r="AX125">
            <v>1.3260000000000001</v>
          </cell>
          <cell r="AY125">
            <v>3680.9</v>
          </cell>
          <cell r="AZ125">
            <v>8.5641999999999996</v>
          </cell>
          <cell r="BA125">
            <v>0.99390000000000001</v>
          </cell>
          <cell r="BB125">
            <v>3680.1</v>
          </cell>
          <cell r="BC125">
            <v>8.4307999999999996</v>
          </cell>
          <cell r="BD125">
            <v>0.79469999999999996</v>
          </cell>
          <cell r="BE125">
            <v>3679.3</v>
          </cell>
          <cell r="BF125">
            <v>8.3270999999999997</v>
          </cell>
          <cell r="BG125">
            <v>0.39629999999999999</v>
          </cell>
          <cell r="BH125">
            <v>3675.3</v>
          </cell>
          <cell r="BI125">
            <v>8.0036000000000005</v>
          </cell>
          <cell r="BJ125">
            <v>0.2636</v>
          </cell>
          <cell r="BK125">
            <v>3671.2</v>
          </cell>
          <cell r="BL125">
            <v>7.8129999999999997</v>
          </cell>
          <cell r="BM125">
            <v>0.19719999999999999</v>
          </cell>
          <cell r="BN125">
            <v>3667.1</v>
          </cell>
          <cell r="BO125">
            <v>7.6765999999999996</v>
          </cell>
          <cell r="BP125">
            <v>0.1573</v>
          </cell>
          <cell r="BQ125">
            <v>3663</v>
          </cell>
          <cell r="BR125">
            <v>7.57</v>
          </cell>
          <cell r="BS125">
            <v>0.1308</v>
          </cell>
          <cell r="BT125">
            <v>3658.9</v>
          </cell>
          <cell r="BU125">
            <v>7.4823000000000004</v>
          </cell>
          <cell r="BV125">
            <v>0.1118</v>
          </cell>
          <cell r="BW125">
            <v>3654.7</v>
          </cell>
          <cell r="BX125">
            <v>7.4074999999999998</v>
          </cell>
          <cell r="BY125">
            <v>9.7559999999999994E-2</v>
          </cell>
          <cell r="BZ125">
            <v>3650.6</v>
          </cell>
          <cell r="CA125">
            <v>7.3422999999999998</v>
          </cell>
          <cell r="CB125">
            <v>8.6499999999999994E-2</v>
          </cell>
          <cell r="CC125">
            <v>3646.4</v>
          </cell>
          <cell r="CD125">
            <v>7.2842000000000002</v>
          </cell>
          <cell r="CE125">
            <v>7.7640000000000001E-2</v>
          </cell>
          <cell r="CF125">
            <v>3642.2</v>
          </cell>
          <cell r="CG125">
            <v>7.2319000000000004</v>
          </cell>
          <cell r="CH125">
            <v>6.4360000000000001E-2</v>
          </cell>
          <cell r="CI125">
            <v>3633.8</v>
          </cell>
          <cell r="CJ125">
            <v>7.1403999999999996</v>
          </cell>
          <cell r="CK125">
            <v>5.4879999999999998E-2</v>
          </cell>
          <cell r="CL125">
            <v>3625.3</v>
          </cell>
          <cell r="CM125">
            <v>7.0617999999999999</v>
          </cell>
          <cell r="CN125">
            <v>4.7759999999999997E-2</v>
          </cell>
          <cell r="CO125">
            <v>3616.8</v>
          </cell>
          <cell r="CP125">
            <v>6.9926000000000004</v>
          </cell>
          <cell r="CQ125">
            <v>4.2220000000000001E-2</v>
          </cell>
          <cell r="CR125">
            <v>3608.2</v>
          </cell>
          <cell r="CS125">
            <v>6.9306000000000001</v>
          </cell>
          <cell r="CT125">
            <v>3.78E-2</v>
          </cell>
          <cell r="CU125">
            <v>3599.5</v>
          </cell>
          <cell r="CV125">
            <v>6.8742999999999999</v>
          </cell>
          <cell r="CW125">
            <v>3.4169999999999999E-2</v>
          </cell>
          <cell r="CX125">
            <v>3590.7</v>
          </cell>
          <cell r="CY125">
            <v>6.8224999999999998</v>
          </cell>
          <cell r="CZ125">
            <v>3.1150000000000001E-2</v>
          </cell>
          <cell r="DA125">
            <v>3581.9</v>
          </cell>
          <cell r="DB125">
            <v>6.7744999999999997</v>
          </cell>
          <cell r="DC125">
            <v>2.8590000000000001E-2</v>
          </cell>
          <cell r="DD125">
            <v>3573</v>
          </cell>
          <cell r="DE125">
            <v>6.7297000000000002</v>
          </cell>
          <cell r="DF125">
            <v>2.64E-2</v>
          </cell>
          <cell r="DG125">
            <v>3564.1</v>
          </cell>
          <cell r="DH125">
            <v>6.6875</v>
          </cell>
          <cell r="DI125">
            <v>2.4500000000000001E-2</v>
          </cell>
          <cell r="DJ125">
            <v>3555.1</v>
          </cell>
          <cell r="DK125">
            <v>6.6475999999999997</v>
          </cell>
          <cell r="DL125">
            <v>2.2839999999999999E-2</v>
          </cell>
          <cell r="DM125">
            <v>3546</v>
          </cell>
          <cell r="DN125">
            <v>6.6097000000000001</v>
          </cell>
          <cell r="DO125">
            <v>2.137E-2</v>
          </cell>
          <cell r="DP125">
            <v>3536.9</v>
          </cell>
          <cell r="DQ125">
            <v>6.5735000000000001</v>
          </cell>
          <cell r="DR125">
            <v>2.0070000000000001E-2</v>
          </cell>
          <cell r="DS125">
            <v>3527.7</v>
          </cell>
          <cell r="DT125">
            <v>6.5388000000000002</v>
          </cell>
          <cell r="DU125">
            <v>1.89E-2</v>
          </cell>
          <cell r="DV125">
            <v>3518.4</v>
          </cell>
          <cell r="DW125">
            <v>6.5056000000000003</v>
          </cell>
          <cell r="DX125">
            <v>1.7850000000000001E-2</v>
          </cell>
          <cell r="DY125">
            <v>3509.1</v>
          </cell>
          <cell r="DZ125">
            <v>6.4733999999999998</v>
          </cell>
          <cell r="EA125">
            <v>1.6899999999999998E-2</v>
          </cell>
          <cell r="EB125">
            <v>3499.7</v>
          </cell>
          <cell r="EC125">
            <v>6.4424000000000001</v>
          </cell>
          <cell r="ED125">
            <v>1.6039999999999999E-2</v>
          </cell>
          <cell r="EE125">
            <v>3490.2</v>
          </cell>
          <cell r="EF125">
            <v>6.4123999999999999</v>
          </cell>
          <cell r="EG125">
            <v>1.525E-2</v>
          </cell>
          <cell r="EH125">
            <v>3480.7</v>
          </cell>
          <cell r="EI125">
            <v>6.3833000000000002</v>
          </cell>
          <cell r="EJ125">
            <v>1.452E-2</v>
          </cell>
          <cell r="EK125">
            <v>3471.1</v>
          </cell>
          <cell r="EL125">
            <v>6.3548999999999998</v>
          </cell>
          <cell r="EM125">
            <v>1.3860000000000001E-2</v>
          </cell>
          <cell r="EN125">
            <v>3461.5</v>
          </cell>
          <cell r="EO125">
            <v>6.3273000000000001</v>
          </cell>
          <cell r="EP125">
            <v>1.324E-2</v>
          </cell>
          <cell r="EQ125">
            <v>3451.8</v>
          </cell>
          <cell r="ER125">
            <v>6.3003999999999998</v>
          </cell>
          <cell r="ES125">
            <v>1.2670000000000001E-2</v>
          </cell>
          <cell r="ET125">
            <v>3442</v>
          </cell>
          <cell r="EU125">
            <v>6.274</v>
          </cell>
          <cell r="EV125">
            <v>1.2149999999999999E-2</v>
          </cell>
          <cell r="EW125">
            <v>3432.2</v>
          </cell>
          <cell r="EX125">
            <v>6.2483000000000004</v>
          </cell>
          <cell r="EY125">
            <v>1.1650000000000001E-2</v>
          </cell>
          <cell r="EZ125">
            <v>3422.3</v>
          </cell>
          <cell r="FA125">
            <v>6.2229999999999999</v>
          </cell>
          <cell r="FB125">
            <v>1.12E-2</v>
          </cell>
          <cell r="FC125">
            <v>3412.3</v>
          </cell>
          <cell r="FD125">
            <v>6.1982999999999997</v>
          </cell>
          <cell r="FE125">
            <v>1.076E-2</v>
          </cell>
          <cell r="FF125">
            <v>3402.4</v>
          </cell>
          <cell r="FG125">
            <v>6.1740000000000004</v>
          </cell>
          <cell r="FH125">
            <v>1.0359999999999999E-2</v>
          </cell>
          <cell r="FI125">
            <v>3392.3</v>
          </cell>
          <cell r="FJ125">
            <v>6.1501999999999999</v>
          </cell>
          <cell r="FK125">
            <v>9.9850000000000008E-3</v>
          </cell>
          <cell r="FL125">
            <v>3382.2</v>
          </cell>
          <cell r="FM125">
            <v>6.1266999999999996</v>
          </cell>
          <cell r="FN125">
            <v>9.6299999999999997E-3</v>
          </cell>
          <cell r="FO125">
            <v>3372.1</v>
          </cell>
          <cell r="FP125">
            <v>6.1036000000000001</v>
          </cell>
          <cell r="FQ125">
            <v>9.2960000000000004E-3</v>
          </cell>
          <cell r="FR125">
            <v>3361.9</v>
          </cell>
          <cell r="FS125">
            <v>6.0808</v>
          </cell>
          <cell r="FT125">
            <v>8.9789999999999991E-3</v>
          </cell>
          <cell r="FU125">
            <v>3351.7</v>
          </cell>
          <cell r="FV125">
            <v>6.0583999999999998</v>
          </cell>
          <cell r="FW125">
            <v>8.6809999999999995E-3</v>
          </cell>
          <cell r="FX125">
            <v>3341.5</v>
          </cell>
          <cell r="FY125">
            <v>6.0362999999999998</v>
          </cell>
          <cell r="FZ125">
            <v>8.3979999999999992E-3</v>
          </cell>
          <cell r="GA125">
            <v>3331.2</v>
          </cell>
          <cell r="GB125">
            <v>6.0145</v>
          </cell>
          <cell r="GC125">
            <v>8.1300000000000001E-3</v>
          </cell>
          <cell r="GD125">
            <v>3320.9</v>
          </cell>
          <cell r="GE125">
            <v>5.9930000000000003</v>
          </cell>
          <cell r="GF125">
            <v>7.8759999999999993E-3</v>
          </cell>
          <cell r="GG125">
            <v>3310.5</v>
          </cell>
          <cell r="GH125">
            <v>5.9718</v>
          </cell>
          <cell r="GI125">
            <v>7.6350000000000003E-3</v>
          </cell>
          <cell r="GJ125">
            <v>3300.2</v>
          </cell>
          <cell r="GK125">
            <v>5.9508000000000001</v>
          </cell>
          <cell r="GL125">
            <v>7.4060000000000003E-3</v>
          </cell>
          <cell r="GM125">
            <v>3289.8</v>
          </cell>
          <cell r="GN125">
            <v>5.93</v>
          </cell>
          <cell r="GO125">
            <v>7.1879999999999999E-3</v>
          </cell>
          <cell r="GP125">
            <v>3279.4</v>
          </cell>
          <cell r="GQ125">
            <v>5.9096000000000002</v>
          </cell>
          <cell r="GR125">
            <v>6.9800000000000001E-3</v>
          </cell>
          <cell r="GS125">
            <v>3269</v>
          </cell>
          <cell r="GT125">
            <v>5.8893000000000004</v>
          </cell>
          <cell r="GU125">
            <v>6.7819999999999998E-3</v>
          </cell>
          <cell r="GV125">
            <v>3258.6</v>
          </cell>
          <cell r="GW125">
            <v>5.8693</v>
          </cell>
          <cell r="GX125">
            <v>6.5929999999999999E-3</v>
          </cell>
          <cell r="GY125">
            <v>3248.2</v>
          </cell>
          <cell r="GZ125">
            <v>5.8494999999999999</v>
          </cell>
          <cell r="HA125">
            <v>6.4130000000000003E-3</v>
          </cell>
          <cell r="HB125">
            <v>3237.8</v>
          </cell>
          <cell r="HC125">
            <v>5.8299000000000003</v>
          </cell>
          <cell r="HD125">
            <v>6.241E-3</v>
          </cell>
          <cell r="HE125">
            <v>3227.5</v>
          </cell>
          <cell r="HF125">
            <v>5.8106</v>
          </cell>
          <cell r="HG125">
            <v>6.0759999999999998E-3</v>
          </cell>
          <cell r="HH125">
            <v>3217.1</v>
          </cell>
          <cell r="HI125">
            <v>5.7914000000000003</v>
          </cell>
          <cell r="HJ125">
            <v>5.9189999999999998E-3</v>
          </cell>
          <cell r="HK125">
            <v>3206.8</v>
          </cell>
          <cell r="HL125">
            <v>5.7725</v>
          </cell>
          <cell r="HM125">
            <v>5.6239999999999997E-3</v>
          </cell>
          <cell r="HN125">
            <v>3186.2</v>
          </cell>
          <cell r="HO125">
            <v>5.7352999999999996</v>
          </cell>
          <cell r="HP125">
            <v>5.3530000000000001E-3</v>
          </cell>
          <cell r="HQ125">
            <v>3165.8</v>
          </cell>
          <cell r="HR125">
            <v>5.6989999999999998</v>
          </cell>
          <cell r="HS125">
            <v>5.1050000000000002E-3</v>
          </cell>
          <cell r="HT125">
            <v>3145.6</v>
          </cell>
          <cell r="HU125">
            <v>5.6634000000000002</v>
          </cell>
          <cell r="HV125">
            <v>4.8760000000000001E-3</v>
          </cell>
          <cell r="HW125">
            <v>3125.6</v>
          </cell>
          <cell r="HX125">
            <v>5.6287000000000003</v>
          </cell>
          <cell r="HY125">
            <v>4.6649999999999999E-3</v>
          </cell>
          <cell r="HZ125">
            <v>3105.9</v>
          </cell>
          <cell r="IA125">
            <v>5.5949</v>
          </cell>
          <cell r="IB125">
            <v>4.47E-3</v>
          </cell>
          <cell r="IC125">
            <v>3086.6</v>
          </cell>
          <cell r="ID125">
            <v>5.5617999999999999</v>
          </cell>
          <cell r="IE125">
            <v>4.2900000000000004E-3</v>
          </cell>
          <cell r="IF125">
            <v>3067.5</v>
          </cell>
          <cell r="IG125">
            <v>5.5297000000000001</v>
          </cell>
          <cell r="IH125">
            <v>4.1240000000000001E-3</v>
          </cell>
          <cell r="II125">
            <v>3048.9</v>
          </cell>
          <cell r="IJ125">
            <v>5.4984000000000002</v>
          </cell>
          <cell r="IK125">
            <v>3.9699999999999996E-3</v>
          </cell>
          <cell r="IL125">
            <v>3030.7</v>
          </cell>
          <cell r="IM125">
            <v>5.4679000000000002</v>
          </cell>
          <cell r="IN125">
            <v>3.8279999999999998E-3</v>
          </cell>
          <cell r="IO125">
            <v>3013</v>
          </cell>
          <cell r="IP125">
            <v>5.4382999999999999</v>
          </cell>
          <cell r="IQ125">
            <v>3.6960000000000001E-3</v>
          </cell>
          <cell r="IR125">
            <v>2995.7</v>
          </cell>
          <cell r="IS125">
            <v>5.4096000000000002</v>
          </cell>
        </row>
        <row r="126">
          <cell r="A126">
            <v>600</v>
          </cell>
          <cell r="B126">
            <v>402.96</v>
          </cell>
          <cell r="C126">
            <v>3705.3</v>
          </cell>
          <cell r="D126">
            <v>11.224</v>
          </cell>
          <cell r="E126">
            <v>201.5</v>
          </cell>
          <cell r="F126">
            <v>3705.3</v>
          </cell>
          <cell r="G126">
            <v>10.904</v>
          </cell>
          <cell r="H126">
            <v>134.32</v>
          </cell>
          <cell r="I126">
            <v>3705.3</v>
          </cell>
          <cell r="J126">
            <v>10.717000000000001</v>
          </cell>
          <cell r="K126">
            <v>100.74</v>
          </cell>
          <cell r="L126">
            <v>3705.3</v>
          </cell>
          <cell r="M126">
            <v>10.584</v>
          </cell>
          <cell r="N126">
            <v>80.59</v>
          </cell>
          <cell r="O126">
            <v>3705.3</v>
          </cell>
          <cell r="P126">
            <v>10.481</v>
          </cell>
          <cell r="Q126">
            <v>40.29</v>
          </cell>
          <cell r="R126">
            <v>3705.2</v>
          </cell>
          <cell r="S126">
            <v>10.161</v>
          </cell>
          <cell r="T126">
            <v>20.149999999999999</v>
          </cell>
          <cell r="U126">
            <v>3705.1</v>
          </cell>
          <cell r="V126">
            <v>9.8413000000000004</v>
          </cell>
          <cell r="W126">
            <v>13.43</v>
          </cell>
          <cell r="X126">
            <v>3705.1</v>
          </cell>
          <cell r="Y126">
            <v>9.6540999999999997</v>
          </cell>
          <cell r="Z126">
            <v>10.07</v>
          </cell>
          <cell r="AA126">
            <v>3705</v>
          </cell>
          <cell r="AB126">
            <v>9.5212000000000003</v>
          </cell>
          <cell r="AC126">
            <v>8.0570000000000004</v>
          </cell>
          <cell r="AD126">
            <v>3704.9</v>
          </cell>
          <cell r="AE126">
            <v>9.4182000000000006</v>
          </cell>
          <cell r="AF126">
            <v>6.7140000000000004</v>
          </cell>
          <cell r="AG126">
            <v>3704.8</v>
          </cell>
          <cell r="AH126">
            <v>9.3339999999999996</v>
          </cell>
          <cell r="AI126">
            <v>5.7549999999999999</v>
          </cell>
          <cell r="AJ126">
            <v>3704.8</v>
          </cell>
          <cell r="AK126">
            <v>9.2628000000000004</v>
          </cell>
          <cell r="AL126">
            <v>5.0350000000000001</v>
          </cell>
          <cell r="AM126">
            <v>3704.7</v>
          </cell>
          <cell r="AN126">
            <v>9.2011000000000003</v>
          </cell>
          <cell r="AO126">
            <v>4.4749999999999996</v>
          </cell>
          <cell r="AP126">
            <v>3704.6</v>
          </cell>
          <cell r="AQ126">
            <v>9.1465999999999994</v>
          </cell>
          <cell r="AR126">
            <v>4.0279999999999996</v>
          </cell>
          <cell r="AS126">
            <v>3704.5</v>
          </cell>
          <cell r="AT126">
            <v>9.0978999999999992</v>
          </cell>
          <cell r="AU126">
            <v>2.0129999999999999</v>
          </cell>
          <cell r="AV126">
            <v>3703.7</v>
          </cell>
          <cell r="AW126">
            <v>8.7774000000000001</v>
          </cell>
          <cell r="AX126">
            <v>1.341</v>
          </cell>
          <cell r="AY126">
            <v>3702.9</v>
          </cell>
          <cell r="AZ126">
            <v>8.5896000000000008</v>
          </cell>
          <cell r="BA126">
            <v>1.0055000000000001</v>
          </cell>
          <cell r="BB126">
            <v>3702.2</v>
          </cell>
          <cell r="BC126">
            <v>8.4560999999999993</v>
          </cell>
          <cell r="BD126">
            <v>0.80400000000000005</v>
          </cell>
          <cell r="BE126">
            <v>3701.4</v>
          </cell>
          <cell r="BF126">
            <v>8.3524999999999991</v>
          </cell>
          <cell r="BG126">
            <v>0.40100000000000002</v>
          </cell>
          <cell r="BH126">
            <v>3697.4</v>
          </cell>
          <cell r="BI126">
            <v>8.0291999999999994</v>
          </cell>
          <cell r="BJ126">
            <v>0.26669999999999999</v>
          </cell>
          <cell r="BK126">
            <v>3693.5</v>
          </cell>
          <cell r="BL126">
            <v>7.8385999999999996</v>
          </cell>
          <cell r="BM126">
            <v>0.19950000000000001</v>
          </cell>
          <cell r="BN126">
            <v>3689.5</v>
          </cell>
          <cell r="BO126">
            <v>7.7023999999999999</v>
          </cell>
          <cell r="BP126">
            <v>0.15920000000000001</v>
          </cell>
          <cell r="BQ126">
            <v>3685.5</v>
          </cell>
          <cell r="BR126">
            <v>7.5960000000000001</v>
          </cell>
          <cell r="BS126">
            <v>0.13239999999999999</v>
          </cell>
          <cell r="BT126">
            <v>3681.5</v>
          </cell>
          <cell r="BU126">
            <v>7.5084</v>
          </cell>
          <cell r="BV126">
            <v>0.1132</v>
          </cell>
          <cell r="BW126">
            <v>3677.5</v>
          </cell>
          <cell r="BX126">
            <v>7.4337</v>
          </cell>
          <cell r="BY126">
            <v>9.8790000000000003E-2</v>
          </cell>
          <cell r="BZ126">
            <v>3673.4</v>
          </cell>
          <cell r="CA126">
            <v>7.3685999999999998</v>
          </cell>
          <cell r="CB126">
            <v>8.7599999999999997E-2</v>
          </cell>
          <cell r="CC126">
            <v>3669.4</v>
          </cell>
          <cell r="CD126">
            <v>7.3106999999999998</v>
          </cell>
          <cell r="CE126">
            <v>7.8640000000000002E-2</v>
          </cell>
          <cell r="CF126">
            <v>3665.4</v>
          </cell>
          <cell r="CG126">
            <v>7.2586000000000004</v>
          </cell>
          <cell r="CH126">
            <v>6.5210000000000004E-2</v>
          </cell>
          <cell r="CI126">
            <v>3657.2</v>
          </cell>
          <cell r="CJ126">
            <v>7.1673</v>
          </cell>
          <cell r="CK126">
            <v>5.561E-2</v>
          </cell>
          <cell r="CL126">
            <v>3649</v>
          </cell>
          <cell r="CM126">
            <v>7.0890000000000004</v>
          </cell>
          <cell r="CN126">
            <v>4.8410000000000002E-2</v>
          </cell>
          <cell r="CO126">
            <v>3640.7</v>
          </cell>
          <cell r="CP126">
            <v>7.0201000000000002</v>
          </cell>
          <cell r="CQ126">
            <v>4.2810000000000001E-2</v>
          </cell>
          <cell r="CR126">
            <v>3632.4</v>
          </cell>
          <cell r="CS126">
            <v>6.9584999999999999</v>
          </cell>
          <cell r="CT126">
            <v>3.8330000000000003E-2</v>
          </cell>
          <cell r="CU126">
            <v>3624</v>
          </cell>
          <cell r="CV126">
            <v>6.9024999999999999</v>
          </cell>
          <cell r="CW126">
            <v>3.4669999999999999E-2</v>
          </cell>
          <cell r="CX126">
            <v>3615.5</v>
          </cell>
          <cell r="CY126">
            <v>6.8510999999999997</v>
          </cell>
          <cell r="CZ126">
            <v>3.1609999999999999E-2</v>
          </cell>
          <cell r="DA126">
            <v>3607</v>
          </cell>
          <cell r="DB126">
            <v>6.8033999999999999</v>
          </cell>
          <cell r="DC126">
            <v>2.903E-2</v>
          </cell>
          <cell r="DD126">
            <v>3598.4</v>
          </cell>
          <cell r="DE126">
            <v>6.7590000000000003</v>
          </cell>
          <cell r="DF126">
            <v>2.681E-2</v>
          </cell>
          <cell r="DG126">
            <v>3589.8</v>
          </cell>
          <cell r="DH126">
            <v>6.7172000000000001</v>
          </cell>
          <cell r="DI126">
            <v>2.4889999999999999E-2</v>
          </cell>
          <cell r="DJ126">
            <v>3581.2</v>
          </cell>
          <cell r="DK126">
            <v>6.6776</v>
          </cell>
          <cell r="DL126">
            <v>2.3210000000000001E-2</v>
          </cell>
          <cell r="DM126">
            <v>3572.4</v>
          </cell>
          <cell r="DN126">
            <v>6.6401000000000003</v>
          </cell>
          <cell r="DO126">
            <v>2.1729999999999999E-2</v>
          </cell>
          <cell r="DP126">
            <v>3563.6</v>
          </cell>
          <cell r="DQ126">
            <v>6.6043000000000003</v>
          </cell>
          <cell r="DR126">
            <v>2.0410000000000001E-2</v>
          </cell>
          <cell r="DS126">
            <v>3554.8</v>
          </cell>
          <cell r="DT126">
            <v>6.5701000000000001</v>
          </cell>
          <cell r="DU126">
            <v>1.9230000000000001E-2</v>
          </cell>
          <cell r="DV126">
            <v>3545.9</v>
          </cell>
          <cell r="DW126">
            <v>6.5372000000000003</v>
          </cell>
          <cell r="DX126">
            <v>1.8159999999999999E-2</v>
          </cell>
          <cell r="DY126">
            <v>3536.9</v>
          </cell>
          <cell r="DZ126">
            <v>6.5054999999999996</v>
          </cell>
          <cell r="EA126">
            <v>1.72E-2</v>
          </cell>
          <cell r="EB126">
            <v>3527.9</v>
          </cell>
          <cell r="EC126">
            <v>6.4748999999999999</v>
          </cell>
          <cell r="ED126">
            <v>1.6330000000000001E-2</v>
          </cell>
          <cell r="EE126">
            <v>3518.8</v>
          </cell>
          <cell r="EF126">
            <v>6.4452999999999996</v>
          </cell>
          <cell r="EG126">
            <v>1.553E-2</v>
          </cell>
          <cell r="EH126">
            <v>3509.7</v>
          </cell>
          <cell r="EI126">
            <v>6.4165999999999999</v>
          </cell>
          <cell r="EJ126">
            <v>1.4800000000000001E-2</v>
          </cell>
          <cell r="EK126">
            <v>3500.5</v>
          </cell>
          <cell r="EL126">
            <v>6.3887999999999998</v>
          </cell>
          <cell r="EM126">
            <v>1.413E-2</v>
          </cell>
          <cell r="EN126">
            <v>3491.2</v>
          </cell>
          <cell r="EO126">
            <v>6.3616000000000001</v>
          </cell>
          <cell r="EP126">
            <v>1.3509999999999999E-2</v>
          </cell>
          <cell r="EQ126">
            <v>3481.9</v>
          </cell>
          <cell r="ER126">
            <v>6.3350999999999997</v>
          </cell>
          <cell r="ES126">
            <v>1.2930000000000001E-2</v>
          </cell>
          <cell r="ET126">
            <v>3472.6</v>
          </cell>
          <cell r="EU126">
            <v>6.3093000000000004</v>
          </cell>
          <cell r="EV126">
            <v>1.24E-2</v>
          </cell>
          <cell r="EW126">
            <v>3463.2</v>
          </cell>
          <cell r="EX126">
            <v>6.2839999999999998</v>
          </cell>
          <cell r="EY126">
            <v>1.1900000000000001E-2</v>
          </cell>
          <cell r="EZ126">
            <v>3453.7</v>
          </cell>
          <cell r="FA126">
            <v>6.2592999999999996</v>
          </cell>
          <cell r="FB126">
            <v>1.1440000000000001E-2</v>
          </cell>
          <cell r="FC126">
            <v>3444.2</v>
          </cell>
          <cell r="FD126">
            <v>6.2351000000000001</v>
          </cell>
          <cell r="FE126">
            <v>1.0999999999999999E-2</v>
          </cell>
          <cell r="FF126">
            <v>3434.7</v>
          </cell>
          <cell r="FG126">
            <v>6.2112999999999996</v>
          </cell>
          <cell r="FH126">
            <v>1.06E-2</v>
          </cell>
          <cell r="FI126">
            <v>3425.1</v>
          </cell>
          <cell r="FJ126">
            <v>6.1879</v>
          </cell>
          <cell r="FK126">
            <v>1.0215E-2</v>
          </cell>
          <cell r="FL126">
            <v>3415.5</v>
          </cell>
          <cell r="FM126">
            <v>6.165</v>
          </cell>
          <cell r="FN126">
            <v>9.8560000000000002E-3</v>
          </cell>
          <cell r="FO126">
            <v>3405.8</v>
          </cell>
          <cell r="FP126">
            <v>6.1424000000000003</v>
          </cell>
          <cell r="FQ126">
            <v>9.5180000000000004E-3</v>
          </cell>
          <cell r="FR126">
            <v>3396.1</v>
          </cell>
          <cell r="FS126">
            <v>6.1201999999999996</v>
          </cell>
          <cell r="FT126">
            <v>9.1990000000000006E-3</v>
          </cell>
          <cell r="FU126">
            <v>3386.4</v>
          </cell>
          <cell r="FV126">
            <v>6.0983999999999998</v>
          </cell>
          <cell r="FW126">
            <v>8.8970000000000004E-3</v>
          </cell>
          <cell r="FX126">
            <v>3376.6</v>
          </cell>
          <cell r="FY126">
            <v>6.0768000000000004</v>
          </cell>
          <cell r="FZ126">
            <v>8.6119999999999999E-3</v>
          </cell>
          <cell r="GA126">
            <v>3366.8</v>
          </cell>
          <cell r="GB126">
            <v>6.0556000000000001</v>
          </cell>
          <cell r="GC126">
            <v>8.3409999999999995E-3</v>
          </cell>
          <cell r="GD126">
            <v>3357</v>
          </cell>
          <cell r="GE126">
            <v>6.0346000000000002</v>
          </cell>
          <cell r="GF126">
            <v>8.0850000000000002E-3</v>
          </cell>
          <cell r="GG126">
            <v>3347.2</v>
          </cell>
          <cell r="GH126">
            <v>6.0138999999999996</v>
          </cell>
          <cell r="GI126">
            <v>7.8410000000000007E-3</v>
          </cell>
          <cell r="GJ126">
            <v>3337.3</v>
          </cell>
          <cell r="GK126">
            <v>5.9935</v>
          </cell>
          <cell r="GL126">
            <v>7.6090000000000003E-3</v>
          </cell>
          <cell r="GM126">
            <v>3327.4</v>
          </cell>
          <cell r="GN126">
            <v>5.9733000000000001</v>
          </cell>
          <cell r="GO126">
            <v>7.3889999999999997E-3</v>
          </cell>
          <cell r="GP126">
            <v>3317.5</v>
          </cell>
          <cell r="GQ126">
            <v>5.9534000000000002</v>
          </cell>
          <cell r="GR126">
            <v>7.1789999999999996E-3</v>
          </cell>
          <cell r="GS126">
            <v>3307.6</v>
          </cell>
          <cell r="GT126">
            <v>5.9337999999999997</v>
          </cell>
          <cell r="GU126">
            <v>6.9779999999999998E-3</v>
          </cell>
          <cell r="GV126">
            <v>3297.7</v>
          </cell>
          <cell r="GW126">
            <v>5.9142999999999999</v>
          </cell>
          <cell r="GX126">
            <v>6.7869999999999996E-3</v>
          </cell>
          <cell r="GY126">
            <v>3287.8</v>
          </cell>
          <cell r="GZ126">
            <v>5.8951000000000002</v>
          </cell>
          <cell r="HA126">
            <v>6.6049999999999998E-3</v>
          </cell>
          <cell r="HB126">
            <v>3277.9</v>
          </cell>
          <cell r="HC126">
            <v>5.8761000000000001</v>
          </cell>
          <cell r="HD126">
            <v>6.43E-3</v>
          </cell>
          <cell r="HE126">
            <v>3268</v>
          </cell>
          <cell r="HF126">
            <v>5.8573000000000004</v>
          </cell>
          <cell r="HG126">
            <v>6.2639999999999996E-3</v>
          </cell>
          <cell r="HH126">
            <v>3258.2</v>
          </cell>
          <cell r="HI126">
            <v>5.8388</v>
          </cell>
          <cell r="HJ126">
            <v>6.1040000000000001E-3</v>
          </cell>
          <cell r="HK126">
            <v>3248.3</v>
          </cell>
          <cell r="HL126">
            <v>5.8204000000000002</v>
          </cell>
          <cell r="HM126">
            <v>5.8050000000000003E-3</v>
          </cell>
          <cell r="HN126">
            <v>3228.7</v>
          </cell>
          <cell r="HO126">
            <v>5.7843</v>
          </cell>
          <cell r="HP126">
            <v>5.5300000000000002E-3</v>
          </cell>
          <cell r="HQ126">
            <v>3209.2</v>
          </cell>
          <cell r="HR126">
            <v>5.7489999999999997</v>
          </cell>
          <cell r="HS126">
            <v>5.2779999999999997E-3</v>
          </cell>
          <cell r="HT126">
            <v>3189.9</v>
          </cell>
          <cell r="HU126">
            <v>5.7145000000000001</v>
          </cell>
          <cell r="HV126">
            <v>5.045E-3</v>
          </cell>
          <cell r="HW126">
            <v>3170.8</v>
          </cell>
          <cell r="HX126">
            <v>5.6807999999999996</v>
          </cell>
          <cell r="HY126">
            <v>4.8300000000000001E-3</v>
          </cell>
          <cell r="HZ126">
            <v>3152</v>
          </cell>
          <cell r="IA126">
            <v>5.6478999999999999</v>
          </cell>
          <cell r="IB126">
            <v>4.6309999999999997E-3</v>
          </cell>
          <cell r="IC126">
            <v>3133.4</v>
          </cell>
          <cell r="ID126">
            <v>5.6158000000000001</v>
          </cell>
          <cell r="IE126">
            <v>4.4470000000000004E-3</v>
          </cell>
          <cell r="IF126">
            <v>3115.1</v>
          </cell>
          <cell r="IG126">
            <v>5.5845000000000002</v>
          </cell>
          <cell r="IH126">
            <v>4.2770000000000004E-3</v>
          </cell>
          <cell r="II126">
            <v>3097.2</v>
          </cell>
          <cell r="IJ126">
            <v>5.5540000000000003</v>
          </cell>
          <cell r="IK126">
            <v>4.1190000000000003E-3</v>
          </cell>
          <cell r="IL126">
            <v>3079.6</v>
          </cell>
          <cell r="IM126">
            <v>5.5242000000000004</v>
          </cell>
          <cell r="IN126">
            <v>3.9719999999999998E-3</v>
          </cell>
          <cell r="IO126">
            <v>3062.4</v>
          </cell>
          <cell r="IP126">
            <v>5.4953000000000003</v>
          </cell>
          <cell r="IQ126">
            <v>3.836E-3</v>
          </cell>
          <cell r="IR126">
            <v>3045.7</v>
          </cell>
          <cell r="IS126">
            <v>5.4671000000000003</v>
          </cell>
        </row>
        <row r="127">
          <cell r="A127">
            <v>610</v>
          </cell>
          <cell r="B127">
            <v>407.58</v>
          </cell>
          <cell r="C127">
            <v>3727.3</v>
          </cell>
          <cell r="D127">
            <v>11.249000000000001</v>
          </cell>
          <cell r="E127">
            <v>203.8</v>
          </cell>
          <cell r="F127">
            <v>3727.3</v>
          </cell>
          <cell r="G127">
            <v>10.929</v>
          </cell>
          <cell r="H127">
            <v>135.86000000000001</v>
          </cell>
          <cell r="I127">
            <v>3727.3</v>
          </cell>
          <cell r="J127">
            <v>10.742000000000001</v>
          </cell>
          <cell r="K127">
            <v>101.89</v>
          </cell>
          <cell r="L127">
            <v>3727.3</v>
          </cell>
          <cell r="M127">
            <v>10.609</v>
          </cell>
          <cell r="N127">
            <v>81.510000000000005</v>
          </cell>
          <cell r="O127">
            <v>3727.3</v>
          </cell>
          <cell r="P127">
            <v>10.506</v>
          </cell>
          <cell r="Q127">
            <v>40.76</v>
          </cell>
          <cell r="R127">
            <v>3727.2</v>
          </cell>
          <cell r="S127">
            <v>10.186</v>
          </cell>
          <cell r="T127">
            <v>20.38</v>
          </cell>
          <cell r="U127">
            <v>3727.2</v>
          </cell>
          <cell r="V127">
            <v>9.8663000000000007</v>
          </cell>
          <cell r="W127">
            <v>13.58</v>
          </cell>
          <cell r="X127">
            <v>3727.1</v>
          </cell>
          <cell r="Y127">
            <v>9.6791</v>
          </cell>
          <cell r="Z127">
            <v>10.19</v>
          </cell>
          <cell r="AA127">
            <v>3727</v>
          </cell>
          <cell r="AB127">
            <v>9.5463000000000005</v>
          </cell>
          <cell r="AC127">
            <v>8.15</v>
          </cell>
          <cell r="AD127">
            <v>3726.9</v>
          </cell>
          <cell r="AE127">
            <v>9.4431999999999992</v>
          </cell>
          <cell r="AF127">
            <v>6.7910000000000004</v>
          </cell>
          <cell r="AG127">
            <v>3726.9</v>
          </cell>
          <cell r="AH127">
            <v>9.359</v>
          </cell>
          <cell r="AI127">
            <v>5.8209999999999997</v>
          </cell>
          <cell r="AJ127">
            <v>3726.8</v>
          </cell>
          <cell r="AK127">
            <v>9.2878000000000007</v>
          </cell>
          <cell r="AL127">
            <v>5.093</v>
          </cell>
          <cell r="AM127">
            <v>3726.7</v>
          </cell>
          <cell r="AN127">
            <v>9.2261000000000006</v>
          </cell>
          <cell r="AO127">
            <v>4.5270000000000001</v>
          </cell>
          <cell r="AP127">
            <v>3726.6</v>
          </cell>
          <cell r="AQ127">
            <v>9.1716999999999995</v>
          </cell>
          <cell r="AR127">
            <v>4.0739999999999998</v>
          </cell>
          <cell r="AS127">
            <v>3726.6</v>
          </cell>
          <cell r="AT127">
            <v>9.1229999999999993</v>
          </cell>
          <cell r="AU127">
            <v>2.036</v>
          </cell>
          <cell r="AV127">
            <v>3725.8</v>
          </cell>
          <cell r="AW127">
            <v>8.8025000000000002</v>
          </cell>
          <cell r="AX127">
            <v>1.357</v>
          </cell>
          <cell r="AY127">
            <v>3725</v>
          </cell>
          <cell r="AZ127">
            <v>8.6146999999999991</v>
          </cell>
          <cell r="BA127">
            <v>1.0170999999999999</v>
          </cell>
          <cell r="BB127">
            <v>3724.3</v>
          </cell>
          <cell r="BC127">
            <v>8.4812999999999992</v>
          </cell>
          <cell r="BD127">
            <v>0.81330000000000002</v>
          </cell>
          <cell r="BE127">
            <v>3723.5</v>
          </cell>
          <cell r="BF127">
            <v>8.3775999999999993</v>
          </cell>
          <cell r="BG127">
            <v>0.40570000000000001</v>
          </cell>
          <cell r="BH127">
            <v>3719.6</v>
          </cell>
          <cell r="BI127">
            <v>8.0545000000000009</v>
          </cell>
          <cell r="BJ127">
            <v>0.26979999999999998</v>
          </cell>
          <cell r="BK127">
            <v>3715.8</v>
          </cell>
          <cell r="BL127">
            <v>7.8639999999999999</v>
          </cell>
          <cell r="BM127">
            <v>0.2019</v>
          </cell>
          <cell r="BN127">
            <v>3711.9</v>
          </cell>
          <cell r="BO127">
            <v>7.7279</v>
          </cell>
          <cell r="BP127">
            <v>0.16120000000000001</v>
          </cell>
          <cell r="BQ127">
            <v>3708</v>
          </cell>
          <cell r="BR127">
            <v>7.6215999999999999</v>
          </cell>
          <cell r="BS127">
            <v>0.13400000000000001</v>
          </cell>
          <cell r="BT127">
            <v>3704.1</v>
          </cell>
          <cell r="BU127">
            <v>7.5340999999999996</v>
          </cell>
          <cell r="BV127">
            <v>0.11459999999999999</v>
          </cell>
          <cell r="BW127">
            <v>3700.2</v>
          </cell>
          <cell r="BX127">
            <v>7.4596</v>
          </cell>
          <cell r="BY127">
            <v>0.10001</v>
          </cell>
          <cell r="BZ127">
            <v>3696.3</v>
          </cell>
          <cell r="CA127">
            <v>7.3945999999999996</v>
          </cell>
          <cell r="CB127">
            <v>8.8690000000000005E-2</v>
          </cell>
          <cell r="CC127">
            <v>3692.4</v>
          </cell>
          <cell r="CD127">
            <v>7.3369</v>
          </cell>
          <cell r="CE127">
            <v>7.9630000000000006E-2</v>
          </cell>
          <cell r="CF127">
            <v>3688.4</v>
          </cell>
          <cell r="CG127">
            <v>7.2847999999999997</v>
          </cell>
          <cell r="CH127">
            <v>6.6040000000000001E-2</v>
          </cell>
          <cell r="CI127">
            <v>3680.6</v>
          </cell>
          <cell r="CJ127">
            <v>7.1939000000000002</v>
          </cell>
          <cell r="CK127">
            <v>5.6340000000000001E-2</v>
          </cell>
          <cell r="CL127">
            <v>3672.6</v>
          </cell>
          <cell r="CM127">
            <v>7.1158999999999999</v>
          </cell>
          <cell r="CN127">
            <v>4.9059999999999999E-2</v>
          </cell>
          <cell r="CO127">
            <v>3664.6</v>
          </cell>
          <cell r="CP127">
            <v>7.0472999999999999</v>
          </cell>
          <cell r="CQ127">
            <v>4.3400000000000001E-2</v>
          </cell>
          <cell r="CR127">
            <v>3656.5</v>
          </cell>
          <cell r="CS127">
            <v>6.9859999999999998</v>
          </cell>
          <cell r="CT127">
            <v>3.8870000000000002E-2</v>
          </cell>
          <cell r="CU127">
            <v>3648.4</v>
          </cell>
          <cell r="CV127">
            <v>6.9302999999999999</v>
          </cell>
          <cell r="CW127">
            <v>3.5159999999999997E-2</v>
          </cell>
          <cell r="CX127">
            <v>3640.2</v>
          </cell>
          <cell r="CY127">
            <v>6.8792</v>
          </cell>
          <cell r="CZ127">
            <v>3.2070000000000001E-2</v>
          </cell>
          <cell r="DA127">
            <v>3632</v>
          </cell>
          <cell r="DB127">
            <v>6.8319000000000001</v>
          </cell>
          <cell r="DC127">
            <v>2.946E-2</v>
          </cell>
          <cell r="DD127">
            <v>3623.7</v>
          </cell>
          <cell r="DE127">
            <v>6.7877000000000001</v>
          </cell>
          <cell r="DF127">
            <v>2.7220000000000001E-2</v>
          </cell>
          <cell r="DG127">
            <v>3615.4</v>
          </cell>
          <cell r="DH127">
            <v>6.7462999999999997</v>
          </cell>
          <cell r="DI127">
            <v>2.5270000000000001E-2</v>
          </cell>
          <cell r="DJ127">
            <v>3607</v>
          </cell>
          <cell r="DK127">
            <v>6.7070999999999996</v>
          </cell>
          <cell r="DL127">
            <v>2.3570000000000001E-2</v>
          </cell>
          <cell r="DM127">
            <v>3598.6</v>
          </cell>
          <cell r="DN127">
            <v>6.6699000000000002</v>
          </cell>
          <cell r="DO127">
            <v>2.2069999999999999E-2</v>
          </cell>
          <cell r="DP127">
            <v>3590.2</v>
          </cell>
          <cell r="DQ127">
            <v>6.6345000000000001</v>
          </cell>
          <cell r="DR127">
            <v>2.0740000000000001E-2</v>
          </cell>
          <cell r="DS127">
            <v>3581.6</v>
          </cell>
          <cell r="DT127">
            <v>6.6006</v>
          </cell>
          <cell r="DU127">
            <v>1.9550000000000001E-2</v>
          </cell>
          <cell r="DV127">
            <v>3573.1</v>
          </cell>
          <cell r="DW127">
            <v>6.5681000000000003</v>
          </cell>
          <cell r="DX127">
            <v>1.847E-2</v>
          </cell>
          <cell r="DY127">
            <v>3564.4</v>
          </cell>
          <cell r="DZ127">
            <v>6.5369000000000002</v>
          </cell>
          <cell r="EA127">
            <v>1.7500000000000002E-2</v>
          </cell>
          <cell r="EB127">
            <v>3555.8</v>
          </cell>
          <cell r="EC127">
            <v>6.5067000000000004</v>
          </cell>
          <cell r="ED127">
            <v>1.6619999999999999E-2</v>
          </cell>
          <cell r="EE127">
            <v>3547</v>
          </cell>
          <cell r="EF127">
            <v>6.4775</v>
          </cell>
          <cell r="EG127">
            <v>1.5810000000000001E-2</v>
          </cell>
          <cell r="EH127">
            <v>3538.3</v>
          </cell>
          <cell r="EI127">
            <v>6.4492000000000003</v>
          </cell>
          <cell r="EJ127">
            <v>1.507E-2</v>
          </cell>
          <cell r="EK127">
            <v>3529.4</v>
          </cell>
          <cell r="EL127">
            <v>6.4217000000000004</v>
          </cell>
          <cell r="EM127">
            <v>1.439E-2</v>
          </cell>
          <cell r="EN127">
            <v>3520.6</v>
          </cell>
          <cell r="EO127">
            <v>6.3949999999999996</v>
          </cell>
          <cell r="EP127">
            <v>1.3769999999999999E-2</v>
          </cell>
          <cell r="EQ127">
            <v>3511.7</v>
          </cell>
          <cell r="ER127">
            <v>6.3689999999999998</v>
          </cell>
          <cell r="ES127">
            <v>1.3180000000000001E-2</v>
          </cell>
          <cell r="ET127">
            <v>3502.7</v>
          </cell>
          <cell r="EU127">
            <v>6.3436000000000003</v>
          </cell>
          <cell r="EV127">
            <v>1.264E-2</v>
          </cell>
          <cell r="EW127">
            <v>3493.7</v>
          </cell>
          <cell r="EX127">
            <v>6.3188000000000004</v>
          </cell>
          <cell r="EY127">
            <v>1.214E-2</v>
          </cell>
          <cell r="EZ127">
            <v>3484.7</v>
          </cell>
          <cell r="FA127">
            <v>6.2945000000000002</v>
          </cell>
          <cell r="FB127">
            <v>1.167E-2</v>
          </cell>
          <cell r="FC127">
            <v>3475.6</v>
          </cell>
          <cell r="FD127">
            <v>6.2706999999999997</v>
          </cell>
          <cell r="FE127">
            <v>1.124E-2</v>
          </cell>
          <cell r="FF127">
            <v>3466.4</v>
          </cell>
          <cell r="FG127">
            <v>6.2473999999999998</v>
          </cell>
          <cell r="FH127">
            <v>1.0829999999999999E-2</v>
          </cell>
          <cell r="FI127">
            <v>3457.3</v>
          </cell>
          <cell r="FJ127">
            <v>6.2245999999999997</v>
          </cell>
          <cell r="FK127">
            <v>1.044E-2</v>
          </cell>
          <cell r="FL127">
            <v>3448.1</v>
          </cell>
          <cell r="FM127">
            <v>6.2020999999999997</v>
          </cell>
          <cell r="FN127">
            <v>1.0078E-2</v>
          </cell>
          <cell r="FO127">
            <v>3438.8</v>
          </cell>
          <cell r="FP127">
            <v>6.18</v>
          </cell>
          <cell r="FQ127">
            <v>9.7359999999999999E-3</v>
          </cell>
          <cell r="FR127">
            <v>3429.6</v>
          </cell>
          <cell r="FS127">
            <v>6.1582999999999997</v>
          </cell>
          <cell r="FT127">
            <v>9.4129999999999995E-3</v>
          </cell>
          <cell r="FU127">
            <v>3420.3</v>
          </cell>
          <cell r="FV127">
            <v>6.1368999999999998</v>
          </cell>
          <cell r="FW127">
            <v>9.1090000000000008E-3</v>
          </cell>
          <cell r="FX127">
            <v>3410.9</v>
          </cell>
          <cell r="FY127">
            <v>6.1158999999999999</v>
          </cell>
          <cell r="FZ127">
            <v>8.8199999999999997E-3</v>
          </cell>
          <cell r="GA127">
            <v>3401.6</v>
          </cell>
          <cell r="GB127">
            <v>6.0952000000000002</v>
          </cell>
          <cell r="GC127">
            <v>8.5470000000000008E-3</v>
          </cell>
          <cell r="GD127">
            <v>3392.2</v>
          </cell>
          <cell r="GE127">
            <v>6.0747</v>
          </cell>
          <cell r="GF127">
            <v>8.2880000000000002E-3</v>
          </cell>
          <cell r="GG127">
            <v>3382.8</v>
          </cell>
          <cell r="GH127">
            <v>6.0545</v>
          </cell>
          <cell r="GI127">
            <v>8.0409999999999995E-3</v>
          </cell>
          <cell r="GJ127">
            <v>3373.4</v>
          </cell>
          <cell r="GK127">
            <v>6.0346000000000002</v>
          </cell>
          <cell r="GL127">
            <v>7.8069999999999997E-3</v>
          </cell>
          <cell r="GM127">
            <v>3364</v>
          </cell>
          <cell r="GN127">
            <v>6.0149999999999997</v>
          </cell>
          <cell r="GO127">
            <v>7.5839999999999996E-3</v>
          </cell>
          <cell r="GP127">
            <v>3354.5</v>
          </cell>
          <cell r="GQ127">
            <v>5.9955999999999996</v>
          </cell>
          <cell r="GR127">
            <v>7.3720000000000001E-3</v>
          </cell>
          <cell r="GS127">
            <v>3345.1</v>
          </cell>
          <cell r="GT127">
            <v>5.9763999999999999</v>
          </cell>
          <cell r="GU127">
            <v>7.169E-3</v>
          </cell>
          <cell r="GV127">
            <v>3335.7</v>
          </cell>
          <cell r="GW127">
            <v>5.9574999999999996</v>
          </cell>
          <cell r="GX127">
            <v>6.9760000000000004E-3</v>
          </cell>
          <cell r="GY127">
            <v>3326.2</v>
          </cell>
          <cell r="GZ127">
            <v>5.9387999999999996</v>
          </cell>
          <cell r="HA127">
            <v>6.7910000000000002E-3</v>
          </cell>
          <cell r="HB127">
            <v>3316.8</v>
          </cell>
          <cell r="HC127">
            <v>5.9203999999999999</v>
          </cell>
          <cell r="HD127">
            <v>6.6140000000000001E-3</v>
          </cell>
          <cell r="HE127">
            <v>3307.4</v>
          </cell>
          <cell r="HF127">
            <v>5.9020999999999999</v>
          </cell>
          <cell r="HG127">
            <v>6.4460000000000003E-3</v>
          </cell>
          <cell r="HH127">
            <v>3298</v>
          </cell>
          <cell r="HI127">
            <v>5.8840000000000003</v>
          </cell>
          <cell r="HJ127">
            <v>6.2839999999999997E-3</v>
          </cell>
          <cell r="HK127">
            <v>3288.6</v>
          </cell>
          <cell r="HL127">
            <v>5.8662000000000001</v>
          </cell>
          <cell r="HM127">
            <v>5.9810000000000002E-3</v>
          </cell>
          <cell r="HN127">
            <v>3269.8</v>
          </cell>
          <cell r="HO127">
            <v>5.8311000000000002</v>
          </cell>
          <cell r="HP127">
            <v>5.7019999999999996E-3</v>
          </cell>
          <cell r="HQ127">
            <v>3251.2</v>
          </cell>
          <cell r="HR127">
            <v>5.7968000000000002</v>
          </cell>
          <cell r="HS127">
            <v>5.4460000000000003E-3</v>
          </cell>
          <cell r="HT127">
            <v>3232.8</v>
          </cell>
          <cell r="HU127">
            <v>5.7633000000000001</v>
          </cell>
          <cell r="HV127">
            <v>5.2090000000000001E-3</v>
          </cell>
          <cell r="HW127">
            <v>3214.5</v>
          </cell>
          <cell r="HX127">
            <v>5.7305000000000001</v>
          </cell>
          <cell r="HY127">
            <v>4.9899999999999996E-3</v>
          </cell>
          <cell r="HZ127">
            <v>3196.4</v>
          </cell>
          <cell r="IA127">
            <v>5.6985000000000001</v>
          </cell>
          <cell r="IB127">
            <v>4.7869999999999996E-3</v>
          </cell>
          <cell r="IC127">
            <v>3178.6</v>
          </cell>
          <cell r="ID127">
            <v>5.6673</v>
          </cell>
          <cell r="IE127">
            <v>4.5999999999999999E-3</v>
          </cell>
          <cell r="IF127">
            <v>3161</v>
          </cell>
          <cell r="IG127">
            <v>5.6367000000000003</v>
          </cell>
          <cell r="IH127">
            <v>4.4260000000000002E-3</v>
          </cell>
          <cell r="II127">
            <v>3143.7</v>
          </cell>
          <cell r="IJ127">
            <v>5.6070000000000002</v>
          </cell>
          <cell r="IK127">
            <v>4.2640000000000004E-3</v>
          </cell>
          <cell r="IL127">
            <v>3126.8</v>
          </cell>
          <cell r="IM127">
            <v>5.5778999999999996</v>
          </cell>
          <cell r="IN127">
            <v>4.1130000000000003E-3</v>
          </cell>
          <cell r="IO127">
            <v>3110.2</v>
          </cell>
          <cell r="IP127">
            <v>5.5495999999999999</v>
          </cell>
          <cell r="IQ127">
            <v>3.9740000000000001E-3</v>
          </cell>
          <cell r="IR127">
            <v>3093.9</v>
          </cell>
          <cell r="IS127">
            <v>5.5221</v>
          </cell>
        </row>
        <row r="128">
          <cell r="A128">
            <v>620</v>
          </cell>
          <cell r="B128">
            <v>412.2</v>
          </cell>
          <cell r="C128">
            <v>3749.4</v>
          </cell>
          <cell r="D128">
            <v>11.273999999999999</v>
          </cell>
          <cell r="E128">
            <v>206.1</v>
          </cell>
          <cell r="F128">
            <v>3749.4</v>
          </cell>
          <cell r="G128">
            <v>10.954000000000001</v>
          </cell>
          <cell r="H128">
            <v>137.4</v>
          </cell>
          <cell r="I128">
            <v>3749.4</v>
          </cell>
          <cell r="J128">
            <v>10.766999999999999</v>
          </cell>
          <cell r="K128">
            <v>103.05</v>
          </cell>
          <cell r="L128">
            <v>3749.3</v>
          </cell>
          <cell r="M128">
            <v>10.634</v>
          </cell>
          <cell r="N128">
            <v>82.44</v>
          </cell>
          <cell r="O128">
            <v>3749.4</v>
          </cell>
          <cell r="P128">
            <v>10.531000000000001</v>
          </cell>
          <cell r="Q128">
            <v>41.22</v>
          </cell>
          <cell r="R128">
            <v>3749.3</v>
          </cell>
          <cell r="S128">
            <v>10.211</v>
          </cell>
          <cell r="T128">
            <v>20.61</v>
          </cell>
          <cell r="U128">
            <v>3749.3</v>
          </cell>
          <cell r="V128">
            <v>9.8911999999999995</v>
          </cell>
          <cell r="W128">
            <v>13.74</v>
          </cell>
          <cell r="X128">
            <v>3749.2</v>
          </cell>
          <cell r="Y128">
            <v>9.7040000000000006</v>
          </cell>
          <cell r="Z128">
            <v>10.3</v>
          </cell>
          <cell r="AA128">
            <v>3749.1</v>
          </cell>
          <cell r="AB128">
            <v>9.5711999999999993</v>
          </cell>
          <cell r="AC128">
            <v>8.2420000000000009</v>
          </cell>
          <cell r="AD128">
            <v>3749</v>
          </cell>
          <cell r="AE128">
            <v>9.4680999999999997</v>
          </cell>
          <cell r="AF128">
            <v>6.8680000000000003</v>
          </cell>
          <cell r="AG128">
            <v>3749</v>
          </cell>
          <cell r="AH128">
            <v>9.3839000000000006</v>
          </cell>
          <cell r="AI128">
            <v>5.8869999999999996</v>
          </cell>
          <cell r="AJ128">
            <v>3748.9</v>
          </cell>
          <cell r="AK128">
            <v>9.3126999999999995</v>
          </cell>
          <cell r="AL128">
            <v>5.1509999999999998</v>
          </cell>
          <cell r="AM128">
            <v>3748.8</v>
          </cell>
          <cell r="AN128">
            <v>9.2509999999999994</v>
          </cell>
          <cell r="AO128">
            <v>4.5780000000000003</v>
          </cell>
          <cell r="AP128">
            <v>3748.7</v>
          </cell>
          <cell r="AQ128">
            <v>9.1966000000000001</v>
          </cell>
          <cell r="AR128">
            <v>4.12</v>
          </cell>
          <cell r="AS128">
            <v>3748.7</v>
          </cell>
          <cell r="AT128">
            <v>9.1478999999999999</v>
          </cell>
          <cell r="AU128">
            <v>2.0590000000000002</v>
          </cell>
          <cell r="AV128">
            <v>3747.9</v>
          </cell>
          <cell r="AW128">
            <v>8.8274000000000008</v>
          </cell>
          <cell r="AX128">
            <v>1.3720000000000001</v>
          </cell>
          <cell r="AY128">
            <v>3747.1</v>
          </cell>
          <cell r="AZ128">
            <v>8.6395999999999997</v>
          </cell>
          <cell r="BA128">
            <v>1.0286999999999999</v>
          </cell>
          <cell r="BB128">
            <v>3746.4</v>
          </cell>
          <cell r="BC128">
            <v>8.5061999999999998</v>
          </cell>
          <cell r="BD128">
            <v>0.8226</v>
          </cell>
          <cell r="BE128">
            <v>3745.7</v>
          </cell>
          <cell r="BF128">
            <v>8.4025999999999996</v>
          </cell>
          <cell r="BG128">
            <v>0.41039999999999999</v>
          </cell>
          <cell r="BH128">
            <v>3741.9</v>
          </cell>
          <cell r="BI128">
            <v>8.0794999999999995</v>
          </cell>
          <cell r="BJ128">
            <v>0.27300000000000002</v>
          </cell>
          <cell r="BK128">
            <v>3738.2</v>
          </cell>
          <cell r="BL128">
            <v>7.8891999999999998</v>
          </cell>
          <cell r="BM128">
            <v>0.20430000000000001</v>
          </cell>
          <cell r="BN128">
            <v>3734.4</v>
          </cell>
          <cell r="BO128">
            <v>7.7531999999999996</v>
          </cell>
          <cell r="BP128">
            <v>0.16309999999999999</v>
          </cell>
          <cell r="BQ128">
            <v>3730.6</v>
          </cell>
          <cell r="BR128">
            <v>7.6470000000000002</v>
          </cell>
          <cell r="BS128">
            <v>0.1356</v>
          </cell>
          <cell r="BT128">
            <v>3726.8</v>
          </cell>
          <cell r="BU128">
            <v>7.5597000000000003</v>
          </cell>
          <cell r="BV128">
            <v>0.11600000000000001</v>
          </cell>
          <cell r="BW128">
            <v>3723</v>
          </cell>
          <cell r="BX128">
            <v>7.4852999999999996</v>
          </cell>
          <cell r="BY128">
            <v>0.10123</v>
          </cell>
          <cell r="BZ128">
            <v>3719.2</v>
          </cell>
          <cell r="CA128">
            <v>7.4203999999999999</v>
          </cell>
          <cell r="CB128">
            <v>8.9779999999999999E-2</v>
          </cell>
          <cell r="CC128">
            <v>3715.4</v>
          </cell>
          <cell r="CD128">
            <v>7.3628</v>
          </cell>
          <cell r="CE128">
            <v>8.0619999999999997E-2</v>
          </cell>
          <cell r="CF128">
            <v>3711.6</v>
          </cell>
          <cell r="CG128">
            <v>7.3109000000000002</v>
          </cell>
          <cell r="CH128">
            <v>6.6879999999999995E-2</v>
          </cell>
          <cell r="CI128">
            <v>3703.9</v>
          </cell>
          <cell r="CJ128">
            <v>7.2202000000000002</v>
          </cell>
          <cell r="CK128">
            <v>5.7070000000000003E-2</v>
          </cell>
          <cell r="CL128">
            <v>3696.2</v>
          </cell>
          <cell r="CM128">
            <v>7.1425000000000001</v>
          </cell>
          <cell r="CN128">
            <v>4.9700000000000001E-2</v>
          </cell>
          <cell r="CO128">
            <v>3688.4</v>
          </cell>
          <cell r="CP128">
            <v>7.0742000000000003</v>
          </cell>
          <cell r="CQ128">
            <v>4.3979999999999998E-2</v>
          </cell>
          <cell r="CR128">
            <v>3680.6</v>
          </cell>
          <cell r="CS128">
            <v>7.0130999999999997</v>
          </cell>
          <cell r="CT128">
            <v>3.9399999999999998E-2</v>
          </cell>
          <cell r="CU128">
            <v>3672.7</v>
          </cell>
          <cell r="CV128">
            <v>6.9577</v>
          </cell>
          <cell r="CW128">
            <v>3.5650000000000001E-2</v>
          </cell>
          <cell r="CX128">
            <v>3664.8</v>
          </cell>
          <cell r="CY128">
            <v>6.9069000000000003</v>
          </cell>
          <cell r="CZ128">
            <v>3.252E-2</v>
          </cell>
          <cell r="DA128">
            <v>3656.9</v>
          </cell>
          <cell r="DB128">
            <v>6.8598999999999997</v>
          </cell>
          <cell r="DC128">
            <v>2.988E-2</v>
          </cell>
          <cell r="DD128">
            <v>3648.9</v>
          </cell>
          <cell r="DE128">
            <v>6.8159999999999998</v>
          </cell>
          <cell r="DF128">
            <v>2.7619999999999999E-2</v>
          </cell>
          <cell r="DG128">
            <v>3640.8</v>
          </cell>
          <cell r="DH128">
            <v>6.7748999999999997</v>
          </cell>
          <cell r="DI128">
            <v>2.5649999999999999E-2</v>
          </cell>
          <cell r="DJ128">
            <v>3632.8</v>
          </cell>
          <cell r="DK128">
            <v>6.7361000000000004</v>
          </cell>
          <cell r="DL128">
            <v>2.393E-2</v>
          </cell>
          <cell r="DM128">
            <v>3624.6</v>
          </cell>
          <cell r="DN128">
            <v>6.6992000000000003</v>
          </cell>
          <cell r="DO128">
            <v>2.2419999999999999E-2</v>
          </cell>
          <cell r="DP128">
            <v>3616.5</v>
          </cell>
          <cell r="DQ128">
            <v>6.6641000000000004</v>
          </cell>
          <cell r="DR128">
            <v>2.1069999999999998E-2</v>
          </cell>
          <cell r="DS128">
            <v>3608.2</v>
          </cell>
          <cell r="DT128">
            <v>6.6306000000000003</v>
          </cell>
          <cell r="DU128">
            <v>1.9859999999999999E-2</v>
          </cell>
          <cell r="DV128">
            <v>3600</v>
          </cell>
          <cell r="DW128">
            <v>6.5984999999999996</v>
          </cell>
          <cell r="DX128">
            <v>1.8780000000000002E-2</v>
          </cell>
          <cell r="DY128">
            <v>3591.7</v>
          </cell>
          <cell r="DZ128">
            <v>6.5675999999999997</v>
          </cell>
          <cell r="EA128">
            <v>1.78E-2</v>
          </cell>
          <cell r="EB128">
            <v>3583.3</v>
          </cell>
          <cell r="EC128">
            <v>6.5377000000000001</v>
          </cell>
          <cell r="ED128">
            <v>1.6899999999999998E-2</v>
          </cell>
          <cell r="EE128">
            <v>3575</v>
          </cell>
          <cell r="EF128">
            <v>6.5088999999999997</v>
          </cell>
          <cell r="EG128">
            <v>1.609E-2</v>
          </cell>
          <cell r="EH128">
            <v>3566.5</v>
          </cell>
          <cell r="EI128">
            <v>6.4809999999999999</v>
          </cell>
          <cell r="EJ128">
            <v>1.5339999999999999E-2</v>
          </cell>
          <cell r="EK128">
            <v>3558</v>
          </cell>
          <cell r="EL128">
            <v>6.4539999999999997</v>
          </cell>
          <cell r="EM128">
            <v>1.465E-2</v>
          </cell>
          <cell r="EN128">
            <v>3549.5</v>
          </cell>
          <cell r="EO128">
            <v>6.4276</v>
          </cell>
          <cell r="EP128">
            <v>1.4019999999999999E-2</v>
          </cell>
          <cell r="EQ128">
            <v>3541</v>
          </cell>
          <cell r="ER128">
            <v>6.4020000000000001</v>
          </cell>
          <cell r="ES128">
            <v>1.3429999999999999E-2</v>
          </cell>
          <cell r="ET128">
            <v>3532.4</v>
          </cell>
          <cell r="EU128">
            <v>6.3769999999999998</v>
          </cell>
          <cell r="EV128">
            <v>1.289E-2</v>
          </cell>
          <cell r="EW128">
            <v>3523.8</v>
          </cell>
          <cell r="EX128">
            <v>6.3525999999999998</v>
          </cell>
          <cell r="EY128">
            <v>1.238E-2</v>
          </cell>
          <cell r="EZ128">
            <v>3515.1</v>
          </cell>
          <cell r="FA128">
            <v>6.3288000000000002</v>
          </cell>
          <cell r="FB128">
            <v>1.191E-2</v>
          </cell>
          <cell r="FC128">
            <v>3506.4</v>
          </cell>
          <cell r="FD128">
            <v>6.3053999999999997</v>
          </cell>
          <cell r="FE128">
            <v>1.1469999999999999E-2</v>
          </cell>
          <cell r="FF128">
            <v>3497.6</v>
          </cell>
          <cell r="FG128">
            <v>6.2824999999999998</v>
          </cell>
          <cell r="FH128">
            <v>1.1050000000000001E-2</v>
          </cell>
          <cell r="FI128">
            <v>3488.8</v>
          </cell>
          <cell r="FJ128">
            <v>6.2601000000000004</v>
          </cell>
          <cell r="FK128">
            <v>1.0659999999999999E-2</v>
          </cell>
          <cell r="FL128">
            <v>3480</v>
          </cell>
          <cell r="FM128">
            <v>6.2381000000000002</v>
          </cell>
          <cell r="FN128">
            <v>1.0290000000000001E-2</v>
          </cell>
          <cell r="FO128">
            <v>3471.2</v>
          </cell>
          <cell r="FP128">
            <v>6.2164999999999999</v>
          </cell>
          <cell r="FQ128">
            <v>9.9489999999999995E-3</v>
          </cell>
          <cell r="FR128">
            <v>3462.3</v>
          </cell>
          <cell r="FS128">
            <v>6.1951999999999998</v>
          </cell>
          <cell r="FT128">
            <v>9.6229999999999996E-3</v>
          </cell>
          <cell r="FU128">
            <v>3453.4</v>
          </cell>
          <cell r="FV128">
            <v>6.1742999999999997</v>
          </cell>
          <cell r="FW128">
            <v>9.3150000000000004E-3</v>
          </cell>
          <cell r="FX128">
            <v>3444.5</v>
          </cell>
          <cell r="FY128">
            <v>6.1536999999999997</v>
          </cell>
          <cell r="FZ128">
            <v>9.0240000000000008E-3</v>
          </cell>
          <cell r="GA128">
            <v>3435.6</v>
          </cell>
          <cell r="GB128">
            <v>6.1334</v>
          </cell>
          <cell r="GC128">
            <v>8.7480000000000006E-3</v>
          </cell>
          <cell r="GD128">
            <v>3426.6</v>
          </cell>
          <cell r="GE128">
            <v>6.1134000000000004</v>
          </cell>
          <cell r="GF128">
            <v>8.4860000000000005E-3</v>
          </cell>
          <cell r="GG128">
            <v>3417.6</v>
          </cell>
          <cell r="GH128">
            <v>6.0937000000000001</v>
          </cell>
          <cell r="GI128">
            <v>8.2369999999999995E-3</v>
          </cell>
          <cell r="GJ128">
            <v>3408.6</v>
          </cell>
          <cell r="GK128">
            <v>6.0743</v>
          </cell>
          <cell r="GL128">
            <v>8.0000000000000002E-3</v>
          </cell>
          <cell r="GM128">
            <v>3399.6</v>
          </cell>
          <cell r="GN128">
            <v>6.0552000000000001</v>
          </cell>
          <cell r="GO128">
            <v>7.7739999999999997E-3</v>
          </cell>
          <cell r="GP128">
            <v>3390.6</v>
          </cell>
          <cell r="GQ128">
            <v>6.0362</v>
          </cell>
          <cell r="GR128">
            <v>7.5599999999999999E-3</v>
          </cell>
          <cell r="GS128">
            <v>3381.6</v>
          </cell>
          <cell r="GT128">
            <v>6.0175999999999998</v>
          </cell>
          <cell r="GU128">
            <v>7.3550000000000004E-3</v>
          </cell>
          <cell r="GV128">
            <v>3372.6</v>
          </cell>
          <cell r="GW128">
            <v>5.9991000000000003</v>
          </cell>
          <cell r="GX128">
            <v>7.1590000000000004E-3</v>
          </cell>
          <cell r="GY128">
            <v>3363.6</v>
          </cell>
          <cell r="GZ128">
            <v>5.9809000000000001</v>
          </cell>
          <cell r="HA128">
            <v>6.9719999999999999E-3</v>
          </cell>
          <cell r="HB128">
            <v>3354.6</v>
          </cell>
          <cell r="HC128">
            <v>5.9629000000000003</v>
          </cell>
          <cell r="HD128">
            <v>6.7930000000000004E-3</v>
          </cell>
          <cell r="HE128">
            <v>3345.6</v>
          </cell>
          <cell r="HF128">
            <v>5.9451000000000001</v>
          </cell>
          <cell r="HG128">
            <v>6.6230000000000004E-3</v>
          </cell>
          <cell r="HH128">
            <v>3336.5</v>
          </cell>
          <cell r="HI128">
            <v>5.9275000000000002</v>
          </cell>
          <cell r="HJ128">
            <v>6.4590000000000003E-3</v>
          </cell>
          <cell r="HK128">
            <v>3327.6</v>
          </cell>
          <cell r="HL128">
            <v>5.9100999999999999</v>
          </cell>
          <cell r="HM128">
            <v>6.1520000000000004E-3</v>
          </cell>
          <cell r="HN128">
            <v>3309.7</v>
          </cell>
          <cell r="HO128">
            <v>5.8760000000000003</v>
          </cell>
          <cell r="HP128">
            <v>5.8700000000000002E-3</v>
          </cell>
          <cell r="HQ128">
            <v>3291.9</v>
          </cell>
          <cell r="HR128">
            <v>5.8426</v>
          </cell>
          <cell r="HS128">
            <v>5.6090000000000003E-3</v>
          </cell>
          <cell r="HT128">
            <v>3274.2</v>
          </cell>
          <cell r="HU128">
            <v>5.81</v>
          </cell>
          <cell r="HV128">
            <v>5.3689999999999996E-3</v>
          </cell>
          <cell r="HW128">
            <v>3256.7</v>
          </cell>
          <cell r="HX128">
            <v>5.7781000000000002</v>
          </cell>
          <cell r="HY128">
            <v>5.1460000000000004E-3</v>
          </cell>
          <cell r="HZ128">
            <v>3239.4</v>
          </cell>
          <cell r="IA128">
            <v>5.7469000000000001</v>
          </cell>
          <cell r="IB128">
            <v>4.9399999999999999E-3</v>
          </cell>
          <cell r="IC128">
            <v>3222.2</v>
          </cell>
          <cell r="ID128">
            <v>5.7164000000000001</v>
          </cell>
          <cell r="IE128">
            <v>4.7479999999999996E-3</v>
          </cell>
          <cell r="IF128">
            <v>3205.3</v>
          </cell>
          <cell r="IG128">
            <v>5.6867000000000001</v>
          </cell>
          <cell r="IH128">
            <v>4.5710000000000004E-3</v>
          </cell>
          <cell r="II128">
            <v>3188.7</v>
          </cell>
          <cell r="IJ128">
            <v>5.6576000000000004</v>
          </cell>
          <cell r="IK128">
            <v>4.4050000000000001E-3</v>
          </cell>
          <cell r="IL128">
            <v>3172.4</v>
          </cell>
          <cell r="IM128">
            <v>5.6292</v>
          </cell>
          <cell r="IN128">
            <v>4.2519999999999997E-3</v>
          </cell>
          <cell r="IO128">
            <v>3156.3</v>
          </cell>
          <cell r="IP128">
            <v>5.6016000000000004</v>
          </cell>
          <cell r="IQ128">
            <v>4.1079999999999997E-3</v>
          </cell>
          <cell r="IR128">
            <v>3140.5</v>
          </cell>
          <cell r="IS128">
            <v>5.5746000000000002</v>
          </cell>
        </row>
        <row r="129">
          <cell r="A129">
            <v>630</v>
          </cell>
          <cell r="B129">
            <v>416.81</v>
          </cell>
          <cell r="C129">
            <v>3771.5</v>
          </cell>
          <cell r="D129">
            <v>11.298</v>
          </cell>
          <cell r="E129">
            <v>208.4</v>
          </cell>
          <cell r="F129">
            <v>3771.5</v>
          </cell>
          <cell r="G129">
            <v>10.978999999999999</v>
          </cell>
          <cell r="H129">
            <v>138.94</v>
          </cell>
          <cell r="I129">
            <v>3771.5</v>
          </cell>
          <cell r="J129">
            <v>10.792</v>
          </cell>
          <cell r="K129">
            <v>104.2</v>
          </cell>
          <cell r="L129">
            <v>3771.5</v>
          </cell>
          <cell r="M129">
            <v>10.659000000000001</v>
          </cell>
          <cell r="N129">
            <v>83.36</v>
          </cell>
          <cell r="O129">
            <v>3771.5</v>
          </cell>
          <cell r="P129">
            <v>10.555999999999999</v>
          </cell>
          <cell r="Q129">
            <v>41.68</v>
          </cell>
          <cell r="R129">
            <v>3771.5</v>
          </cell>
          <cell r="S129">
            <v>10.236000000000001</v>
          </cell>
          <cell r="T129">
            <v>20.84</v>
          </cell>
          <cell r="U129">
            <v>3771.4</v>
          </cell>
          <cell r="V129">
            <v>9.9159000000000006</v>
          </cell>
          <cell r="W129">
            <v>13.89</v>
          </cell>
          <cell r="X129">
            <v>3771.3</v>
          </cell>
          <cell r="Y129">
            <v>9.7286999999999999</v>
          </cell>
          <cell r="Z129">
            <v>10.42</v>
          </cell>
          <cell r="AA129">
            <v>3771.3</v>
          </cell>
          <cell r="AB129">
            <v>9.5958000000000006</v>
          </cell>
          <cell r="AC129">
            <v>8.3350000000000009</v>
          </cell>
          <cell r="AD129">
            <v>3771.2</v>
          </cell>
          <cell r="AE129">
            <v>9.4928000000000008</v>
          </cell>
          <cell r="AF129">
            <v>6.9450000000000003</v>
          </cell>
          <cell r="AG129">
            <v>3771.1</v>
          </cell>
          <cell r="AH129">
            <v>9.4085999999999999</v>
          </cell>
          <cell r="AI129">
            <v>5.9530000000000003</v>
          </cell>
          <cell r="AJ129">
            <v>3771</v>
          </cell>
          <cell r="AK129">
            <v>9.3374000000000006</v>
          </cell>
          <cell r="AL129">
            <v>5.2080000000000002</v>
          </cell>
          <cell r="AM129">
            <v>3771</v>
          </cell>
          <cell r="AN129">
            <v>9.2757000000000005</v>
          </cell>
          <cell r="AO129">
            <v>4.63</v>
          </cell>
          <cell r="AP129">
            <v>3770.9</v>
          </cell>
          <cell r="AQ129">
            <v>9.2212999999999994</v>
          </cell>
          <cell r="AR129">
            <v>4.1660000000000004</v>
          </cell>
          <cell r="AS129">
            <v>3770.8</v>
          </cell>
          <cell r="AT129">
            <v>9.1725999999999992</v>
          </cell>
          <cell r="AU129">
            <v>2.0819999999999999</v>
          </cell>
          <cell r="AV129">
            <v>3770.1</v>
          </cell>
          <cell r="AW129">
            <v>8.8521000000000001</v>
          </cell>
          <cell r="AX129">
            <v>1.387</v>
          </cell>
          <cell r="AY129">
            <v>3769.3</v>
          </cell>
          <cell r="AZ129">
            <v>8.6644000000000005</v>
          </cell>
          <cell r="BA129">
            <v>1.0403</v>
          </cell>
          <cell r="BB129">
            <v>3768.6</v>
          </cell>
          <cell r="BC129">
            <v>8.5310000000000006</v>
          </cell>
          <cell r="BD129">
            <v>0.83189999999999997</v>
          </cell>
          <cell r="BE129">
            <v>3767.9</v>
          </cell>
          <cell r="BF129">
            <v>8.4274000000000004</v>
          </cell>
          <cell r="BG129">
            <v>0.41510000000000002</v>
          </cell>
          <cell r="BH129">
            <v>3764.2</v>
          </cell>
          <cell r="BI129">
            <v>8.1044</v>
          </cell>
          <cell r="BJ129">
            <v>0.27610000000000001</v>
          </cell>
          <cell r="BK129">
            <v>3760.6</v>
          </cell>
          <cell r="BL129">
            <v>7.9142000000000001</v>
          </cell>
          <cell r="BM129">
            <v>0.20660000000000001</v>
          </cell>
          <cell r="BN129">
            <v>3756.9</v>
          </cell>
          <cell r="BO129">
            <v>7.7782999999999998</v>
          </cell>
          <cell r="BP129">
            <v>0.16500000000000001</v>
          </cell>
          <cell r="BQ129">
            <v>3753.2</v>
          </cell>
          <cell r="BR129">
            <v>7.6722000000000001</v>
          </cell>
          <cell r="BS129">
            <v>0.13719999999999999</v>
          </cell>
          <cell r="BT129">
            <v>3749.6</v>
          </cell>
          <cell r="BU129">
            <v>7.585</v>
          </cell>
          <cell r="BV129">
            <v>0.1173</v>
          </cell>
          <cell r="BW129">
            <v>3745.8</v>
          </cell>
          <cell r="BX129">
            <v>7.5106999999999999</v>
          </cell>
          <cell r="BY129">
            <v>0.10245</v>
          </cell>
          <cell r="BZ129">
            <v>3742.2</v>
          </cell>
          <cell r="CA129">
            <v>7.4459999999999997</v>
          </cell>
          <cell r="CB129">
            <v>9.0870000000000006E-2</v>
          </cell>
          <cell r="CC129">
            <v>3738.4</v>
          </cell>
          <cell r="CD129">
            <v>7.3884999999999996</v>
          </cell>
          <cell r="CE129">
            <v>8.1610000000000002E-2</v>
          </cell>
          <cell r="CF129">
            <v>3734.7</v>
          </cell>
          <cell r="CG129">
            <v>7.3367000000000004</v>
          </cell>
          <cell r="CH129">
            <v>6.7720000000000002E-2</v>
          </cell>
          <cell r="CI129">
            <v>3727.2</v>
          </cell>
          <cell r="CJ129">
            <v>7.2462</v>
          </cell>
          <cell r="CK129">
            <v>5.7790000000000001E-2</v>
          </cell>
          <cell r="CL129">
            <v>3719.7</v>
          </cell>
          <cell r="CM129">
            <v>7.1687000000000003</v>
          </cell>
          <cell r="CN129">
            <v>5.0349999999999999E-2</v>
          </cell>
          <cell r="CO129">
            <v>3712.2</v>
          </cell>
          <cell r="CP129">
            <v>7.1006999999999998</v>
          </cell>
          <cell r="CQ129">
            <v>4.4560000000000002E-2</v>
          </cell>
          <cell r="CR129">
            <v>3704.6</v>
          </cell>
          <cell r="CS129">
            <v>7.0397999999999996</v>
          </cell>
          <cell r="CT129">
            <v>3.9919999999999997E-2</v>
          </cell>
          <cell r="CU129">
            <v>3697</v>
          </cell>
          <cell r="CV129">
            <v>6.9847000000000001</v>
          </cell>
          <cell r="CW129">
            <v>3.6139999999999999E-2</v>
          </cell>
          <cell r="CX129">
            <v>3689.3</v>
          </cell>
          <cell r="CY129">
            <v>6.9341999999999997</v>
          </cell>
          <cell r="CZ129">
            <v>3.2980000000000002E-2</v>
          </cell>
          <cell r="DA129">
            <v>3681.6</v>
          </cell>
          <cell r="DB129">
            <v>6.8875000000000002</v>
          </cell>
          <cell r="DC129">
            <v>3.0300000000000001E-2</v>
          </cell>
          <cell r="DD129">
            <v>3673.9</v>
          </cell>
          <cell r="DE129">
            <v>6.8438999999999997</v>
          </cell>
          <cell r="DF129">
            <v>2.801E-2</v>
          </cell>
          <cell r="DG129">
            <v>3666.1</v>
          </cell>
          <cell r="DH129">
            <v>6.8030999999999997</v>
          </cell>
          <cell r="DI129">
            <v>2.6030000000000001E-2</v>
          </cell>
          <cell r="DJ129">
            <v>3658.3</v>
          </cell>
          <cell r="DK129">
            <v>6.7645</v>
          </cell>
          <cell r="DL129">
            <v>2.4289999999999999E-2</v>
          </cell>
          <cell r="DM129">
            <v>3650.5</v>
          </cell>
          <cell r="DN129">
            <v>6.7279999999999998</v>
          </cell>
          <cell r="DO129">
            <v>2.2700000000000001E-2</v>
          </cell>
          <cell r="DP129">
            <v>3642.6</v>
          </cell>
          <cell r="DQ129">
            <v>6.6932</v>
          </cell>
          <cell r="DR129">
            <v>2.1399999999999999E-2</v>
          </cell>
          <cell r="DS129">
            <v>3634.7</v>
          </cell>
          <cell r="DT129">
            <v>6.66</v>
          </cell>
          <cell r="DU129">
            <v>2.018E-2</v>
          </cell>
          <cell r="DV129">
            <v>3626.7</v>
          </cell>
          <cell r="DW129">
            <v>6.6281999999999996</v>
          </cell>
          <cell r="DX129">
            <v>1.908E-2</v>
          </cell>
          <cell r="DY129">
            <v>3618.7</v>
          </cell>
          <cell r="DZ129">
            <v>6.5975999999999999</v>
          </cell>
          <cell r="EA129">
            <v>1.8089999999999998E-2</v>
          </cell>
          <cell r="EB129">
            <v>3610.7</v>
          </cell>
          <cell r="EC129">
            <v>6.5682</v>
          </cell>
          <cell r="ED129">
            <v>1.7180000000000001E-2</v>
          </cell>
          <cell r="EE129">
            <v>3602.6</v>
          </cell>
          <cell r="EF129">
            <v>6.5396999999999998</v>
          </cell>
          <cell r="EG129">
            <v>1.636E-2</v>
          </cell>
          <cell r="EH129">
            <v>3594.5</v>
          </cell>
          <cell r="EI129">
            <v>6.5121000000000002</v>
          </cell>
          <cell r="EJ129">
            <v>1.5610000000000001E-2</v>
          </cell>
          <cell r="EK129">
            <v>3586.3</v>
          </cell>
          <cell r="EL129">
            <v>6.4854000000000003</v>
          </cell>
          <cell r="EM129">
            <v>1.491E-2</v>
          </cell>
          <cell r="EN129">
            <v>3578.1</v>
          </cell>
          <cell r="EO129">
            <v>6.4595000000000002</v>
          </cell>
          <cell r="EP129">
            <v>1.427E-2</v>
          </cell>
          <cell r="EQ129">
            <v>3569.9</v>
          </cell>
          <cell r="ER129">
            <v>6.4341999999999997</v>
          </cell>
          <cell r="ES129">
            <v>1.3679999999999999E-2</v>
          </cell>
          <cell r="ET129">
            <v>3561.6</v>
          </cell>
          <cell r="EU129">
            <v>6.4096000000000002</v>
          </cell>
          <cell r="EV129">
            <v>1.3129999999999999E-2</v>
          </cell>
          <cell r="EW129">
            <v>3553.4</v>
          </cell>
          <cell r="EX129">
            <v>6.3856000000000002</v>
          </cell>
          <cell r="EY129">
            <v>1.261E-2</v>
          </cell>
          <cell r="EZ129">
            <v>3545</v>
          </cell>
          <cell r="FA129">
            <v>6.3620999999999999</v>
          </cell>
          <cell r="FB129">
            <v>1.214E-2</v>
          </cell>
          <cell r="FC129">
            <v>3536.7</v>
          </cell>
          <cell r="FD129">
            <v>6.3391999999999999</v>
          </cell>
          <cell r="FE129">
            <v>1.1690000000000001E-2</v>
          </cell>
          <cell r="FF129">
            <v>3528.3</v>
          </cell>
          <cell r="FG129">
            <v>6.3167</v>
          </cell>
          <cell r="FH129">
            <v>1.1270000000000001E-2</v>
          </cell>
          <cell r="FI129">
            <v>3519.9</v>
          </cell>
          <cell r="FJ129">
            <v>6.2946</v>
          </cell>
          <cell r="FK129">
            <v>1.0880000000000001E-2</v>
          </cell>
          <cell r="FL129">
            <v>3511.4</v>
          </cell>
          <cell r="FM129">
            <v>6.2729999999999997</v>
          </cell>
          <cell r="FN129">
            <v>1.051E-2</v>
          </cell>
          <cell r="FO129">
            <v>3503</v>
          </cell>
          <cell r="FP129">
            <v>6.2518000000000002</v>
          </cell>
          <cell r="FQ129">
            <v>1.0158E-2</v>
          </cell>
          <cell r="FR129">
            <v>3494.4</v>
          </cell>
          <cell r="FS129">
            <v>6.2309999999999999</v>
          </cell>
          <cell r="FT129">
            <v>9.8230000000000001E-3</v>
          </cell>
          <cell r="FU129">
            <v>3485.9</v>
          </cell>
          <cell r="FV129">
            <v>6.2104999999999997</v>
          </cell>
          <cell r="FW129">
            <v>9.5169999999999994E-3</v>
          </cell>
          <cell r="FX129">
            <v>3477.4</v>
          </cell>
          <cell r="FY129">
            <v>6.1902999999999997</v>
          </cell>
          <cell r="FZ129">
            <v>9.2230000000000003E-3</v>
          </cell>
          <cell r="GA129">
            <v>3468.8</v>
          </cell>
          <cell r="GB129">
            <v>6.1704999999999997</v>
          </cell>
          <cell r="GC129">
            <v>8.9440000000000006E-3</v>
          </cell>
          <cell r="GD129">
            <v>3460.3</v>
          </cell>
          <cell r="GE129">
            <v>6.1509</v>
          </cell>
          <cell r="GF129">
            <v>8.6789999999999992E-3</v>
          </cell>
          <cell r="GG129">
            <v>3451.7</v>
          </cell>
          <cell r="GH129">
            <v>6.1315999999999997</v>
          </cell>
          <cell r="GI129">
            <v>8.4270000000000005E-3</v>
          </cell>
          <cell r="GJ129">
            <v>3443.1</v>
          </cell>
          <cell r="GK129">
            <v>6.1125999999999996</v>
          </cell>
          <cell r="GL129">
            <v>8.1880000000000008E-3</v>
          </cell>
          <cell r="GM129">
            <v>3434.5</v>
          </cell>
          <cell r="GN129">
            <v>6.0938999999999997</v>
          </cell>
          <cell r="GO129">
            <v>7.9600000000000001E-3</v>
          </cell>
          <cell r="GP129">
            <v>3425.8</v>
          </cell>
          <cell r="GQ129">
            <v>6.0754000000000001</v>
          </cell>
          <cell r="GR129">
            <v>7.7429999999999999E-3</v>
          </cell>
          <cell r="GS129">
            <v>3417.2</v>
          </cell>
          <cell r="GT129">
            <v>6.0571999999999999</v>
          </cell>
          <cell r="GU129">
            <v>7.5360000000000002E-3</v>
          </cell>
          <cell r="GV129">
            <v>3408.6</v>
          </cell>
          <cell r="GW129">
            <v>6.0392000000000001</v>
          </cell>
          <cell r="GX129">
            <v>7.3379999999999999E-3</v>
          </cell>
          <cell r="GY129">
            <v>3400</v>
          </cell>
          <cell r="GZ129">
            <v>6.0213999999999999</v>
          </cell>
          <cell r="HA129">
            <v>7.149E-3</v>
          </cell>
          <cell r="HB129">
            <v>3391.4</v>
          </cell>
          <cell r="HC129">
            <v>6.0038</v>
          </cell>
          <cell r="HD129">
            <v>6.9680000000000002E-3</v>
          </cell>
          <cell r="HE129">
            <v>3382.7</v>
          </cell>
          <cell r="HF129">
            <v>5.9865000000000004</v>
          </cell>
          <cell r="HG129">
            <v>6.796E-3</v>
          </cell>
          <cell r="HH129">
            <v>3374.1</v>
          </cell>
          <cell r="HI129">
            <v>5.9694000000000003</v>
          </cell>
          <cell r="HJ129">
            <v>6.6299999999999996E-3</v>
          </cell>
          <cell r="HK129">
            <v>3365.5</v>
          </cell>
          <cell r="HL129">
            <v>5.9523999999999999</v>
          </cell>
          <cell r="HM129">
            <v>6.319E-3</v>
          </cell>
          <cell r="HN129">
            <v>3318.4</v>
          </cell>
          <cell r="HO129">
            <v>5.9191000000000003</v>
          </cell>
          <cell r="HP129">
            <v>6.032E-3</v>
          </cell>
          <cell r="HQ129">
            <v>3331.4</v>
          </cell>
          <cell r="HR129">
            <v>5.8865999999999996</v>
          </cell>
          <cell r="HS129">
            <v>5.7679999999999997E-3</v>
          </cell>
          <cell r="HT129">
            <v>3314.4</v>
          </cell>
          <cell r="HU129">
            <v>5.8548</v>
          </cell>
          <cell r="HV129">
            <v>5.5240000000000003E-3</v>
          </cell>
          <cell r="HW129">
            <v>3297.6</v>
          </cell>
          <cell r="HX129">
            <v>5.8235999999999999</v>
          </cell>
          <cell r="HY129">
            <v>5.2979999999999998E-3</v>
          </cell>
          <cell r="HZ129">
            <v>3281</v>
          </cell>
          <cell r="IA129">
            <v>5.7931999999999997</v>
          </cell>
          <cell r="IB129">
            <v>5.0879999999999996E-3</v>
          </cell>
          <cell r="IC129">
            <v>3264.6</v>
          </cell>
          <cell r="ID129">
            <v>5.7634999999999996</v>
          </cell>
          <cell r="IE129">
            <v>4.8939999999999999E-3</v>
          </cell>
          <cell r="IF129">
            <v>3248.3</v>
          </cell>
          <cell r="IG129">
            <v>5.7344999999999997</v>
          </cell>
          <cell r="IH129">
            <v>4.7130000000000002E-3</v>
          </cell>
          <cell r="II129">
            <v>3232.3</v>
          </cell>
          <cell r="IJ129">
            <v>5.7061000000000002</v>
          </cell>
          <cell r="IK129">
            <v>4.5440000000000003E-3</v>
          </cell>
          <cell r="IL129">
            <v>3216.5</v>
          </cell>
          <cell r="IM129">
            <v>5.6783999999999999</v>
          </cell>
          <cell r="IN129">
            <v>4.3870000000000003E-3</v>
          </cell>
          <cell r="IO129">
            <v>3201</v>
          </cell>
          <cell r="IP129">
            <v>5.6513</v>
          </cell>
          <cell r="IQ129">
            <v>4.2399999999999998E-3</v>
          </cell>
          <cell r="IR129">
            <v>3185.8</v>
          </cell>
          <cell r="IS129">
            <v>5.6249000000000002</v>
          </cell>
        </row>
        <row r="130">
          <cell r="A130">
            <v>640</v>
          </cell>
          <cell r="B130">
            <v>421.43</v>
          </cell>
          <cell r="C130">
            <v>3793.8</v>
          </cell>
          <cell r="D130">
            <v>11.323</v>
          </cell>
          <cell r="E130">
            <v>210.7</v>
          </cell>
          <cell r="F130">
            <v>3793.8</v>
          </cell>
          <cell r="G130">
            <v>11.003</v>
          </cell>
          <cell r="H130">
            <v>140.47</v>
          </cell>
          <cell r="I130">
            <v>3793.7</v>
          </cell>
          <cell r="J130">
            <v>10.816000000000001</v>
          </cell>
          <cell r="K130">
            <v>105.36</v>
          </cell>
          <cell r="L130">
            <v>3793.7</v>
          </cell>
          <cell r="M130">
            <v>10.683</v>
          </cell>
          <cell r="N130">
            <v>84.28</v>
          </cell>
          <cell r="O130">
            <v>3793.7</v>
          </cell>
          <cell r="P130">
            <v>10.58</v>
          </cell>
          <cell r="Q130">
            <v>42.14</v>
          </cell>
          <cell r="R130">
            <v>3793.7</v>
          </cell>
          <cell r="S130">
            <v>10.26</v>
          </cell>
          <cell r="T130">
            <v>21.07</v>
          </cell>
          <cell r="U130">
            <v>3793.6</v>
          </cell>
          <cell r="V130">
            <v>9.9403000000000006</v>
          </cell>
          <cell r="W130">
            <v>14.05</v>
          </cell>
          <cell r="X130">
            <v>3793.6</v>
          </cell>
          <cell r="Y130">
            <v>9.7530999999999999</v>
          </cell>
          <cell r="Z130">
            <v>10.53</v>
          </cell>
          <cell r="AA130">
            <v>3793.5</v>
          </cell>
          <cell r="AB130">
            <v>9.6203000000000003</v>
          </cell>
          <cell r="AC130">
            <v>8.4269999999999996</v>
          </cell>
          <cell r="AD130">
            <v>3793.4</v>
          </cell>
          <cell r="AE130">
            <v>9.5173000000000005</v>
          </cell>
          <cell r="AF130">
            <v>7.0220000000000002</v>
          </cell>
          <cell r="AG130">
            <v>3793.3</v>
          </cell>
          <cell r="AH130">
            <v>9.4330999999999996</v>
          </cell>
          <cell r="AI130">
            <v>6.0190000000000001</v>
          </cell>
          <cell r="AJ130">
            <v>3793.3</v>
          </cell>
          <cell r="AK130">
            <v>9.3619000000000003</v>
          </cell>
          <cell r="AL130">
            <v>5.266</v>
          </cell>
          <cell r="AM130">
            <v>3793.2</v>
          </cell>
          <cell r="AN130">
            <v>9.3002000000000002</v>
          </cell>
          <cell r="AO130">
            <v>4.681</v>
          </cell>
          <cell r="AP130">
            <v>3793.1</v>
          </cell>
          <cell r="AQ130">
            <v>9.2457999999999991</v>
          </cell>
          <cell r="AR130">
            <v>4.2130000000000001</v>
          </cell>
          <cell r="AS130">
            <v>3793.1</v>
          </cell>
          <cell r="AT130">
            <v>9.1971000000000007</v>
          </cell>
          <cell r="AU130">
            <v>2.105</v>
          </cell>
          <cell r="AV130">
            <v>3792.4</v>
          </cell>
          <cell r="AW130">
            <v>8.8765999999999998</v>
          </cell>
          <cell r="AX130">
            <v>1.403</v>
          </cell>
          <cell r="AY130">
            <v>3791.6</v>
          </cell>
          <cell r="AZ130">
            <v>8.6889000000000003</v>
          </cell>
          <cell r="BA130">
            <v>1.052</v>
          </cell>
          <cell r="BB130">
            <v>3790.9</v>
          </cell>
          <cell r="BC130">
            <v>8.5555000000000003</v>
          </cell>
          <cell r="BD130">
            <v>0.84119999999999995</v>
          </cell>
          <cell r="BE130">
            <v>3790.2</v>
          </cell>
          <cell r="BF130">
            <v>8.452</v>
          </cell>
          <cell r="BG130">
            <v>0.41970000000000002</v>
          </cell>
          <cell r="BH130">
            <v>3786.6</v>
          </cell>
          <cell r="BI130">
            <v>8.1290999999999993</v>
          </cell>
          <cell r="BJ130">
            <v>0.27929999999999999</v>
          </cell>
          <cell r="BK130">
            <v>3783.1</v>
          </cell>
          <cell r="BL130">
            <v>7.9390000000000001</v>
          </cell>
          <cell r="BM130">
            <v>0.20899999999999999</v>
          </cell>
          <cell r="BN130">
            <v>3779.5</v>
          </cell>
          <cell r="BO130">
            <v>7.8032000000000004</v>
          </cell>
          <cell r="BP130">
            <v>0.16689999999999999</v>
          </cell>
          <cell r="BQ130">
            <v>3775.9</v>
          </cell>
          <cell r="BR130">
            <v>7.6971999999999996</v>
          </cell>
          <cell r="BS130">
            <v>0.13880000000000001</v>
          </cell>
          <cell r="BT130">
            <v>3772.3</v>
          </cell>
          <cell r="BU130">
            <v>7.6101000000000001</v>
          </cell>
          <cell r="BV130">
            <v>0.1187</v>
          </cell>
          <cell r="BW130">
            <v>3768.7</v>
          </cell>
          <cell r="BX130">
            <v>7.5358999999999998</v>
          </cell>
          <cell r="BY130">
            <v>0.1037</v>
          </cell>
          <cell r="BZ130">
            <v>3765.1</v>
          </cell>
          <cell r="CA130">
            <v>7.4711999999999996</v>
          </cell>
          <cell r="CB130">
            <v>9.196E-2</v>
          </cell>
          <cell r="CC130">
            <v>3761.5</v>
          </cell>
          <cell r="CD130">
            <v>7.4138999999999999</v>
          </cell>
          <cell r="CE130">
            <v>8.2589999999999997E-2</v>
          </cell>
          <cell r="CF130">
            <v>3757.9</v>
          </cell>
          <cell r="CG130">
            <v>7.3621999999999996</v>
          </cell>
          <cell r="CH130">
            <v>6.855E-2</v>
          </cell>
          <cell r="CI130">
            <v>3750.6</v>
          </cell>
          <cell r="CJ130">
            <v>7.2718999999999996</v>
          </cell>
          <cell r="CK130">
            <v>5.851E-2</v>
          </cell>
          <cell r="CL130">
            <v>3743.3</v>
          </cell>
          <cell r="CM130">
            <v>7.1947000000000001</v>
          </cell>
          <cell r="CN130">
            <v>5.0990000000000001E-2</v>
          </cell>
          <cell r="CO130">
            <v>3736</v>
          </cell>
          <cell r="CP130">
            <v>7.1269</v>
          </cell>
          <cell r="CQ130">
            <v>4.5130000000000003E-2</v>
          </cell>
          <cell r="CR130">
            <v>3728.6</v>
          </cell>
          <cell r="CS130">
            <v>7.0663</v>
          </cell>
          <cell r="CT130">
            <v>4.045E-2</v>
          </cell>
          <cell r="CU130">
            <v>3721.2</v>
          </cell>
          <cell r="CV130">
            <v>7.0114000000000001</v>
          </cell>
          <cell r="CW130">
            <v>3.662E-2</v>
          </cell>
          <cell r="CX130">
            <v>3713.8</v>
          </cell>
          <cell r="CY130">
            <v>6.9611000000000001</v>
          </cell>
          <cell r="CZ130">
            <v>3.3430000000000001E-2</v>
          </cell>
          <cell r="DA130">
            <v>3706.4</v>
          </cell>
          <cell r="DB130">
            <v>6.9146999999999998</v>
          </cell>
          <cell r="DC130">
            <v>3.0720000000000001E-2</v>
          </cell>
          <cell r="DD130">
            <v>3698.9</v>
          </cell>
          <cell r="DE130">
            <v>6.8714000000000004</v>
          </cell>
          <cell r="DF130">
            <v>2.8410000000000001E-2</v>
          </cell>
          <cell r="DG130">
            <v>3691.3</v>
          </cell>
          <cell r="DH130">
            <v>6.8308</v>
          </cell>
          <cell r="DI130">
            <v>2.64E-2</v>
          </cell>
          <cell r="DJ130">
            <v>3683.8</v>
          </cell>
          <cell r="DK130">
            <v>6.7926000000000002</v>
          </cell>
          <cell r="DL130">
            <v>2.4649999999999998E-2</v>
          </cell>
          <cell r="DM130">
            <v>3676.2</v>
          </cell>
          <cell r="DN130">
            <v>6.7563000000000004</v>
          </cell>
          <cell r="DO130">
            <v>2.3099999999999999E-2</v>
          </cell>
          <cell r="DP130">
            <v>3668.6</v>
          </cell>
          <cell r="DQ130">
            <v>6.7218</v>
          </cell>
          <cell r="DR130">
            <v>2.172E-2</v>
          </cell>
          <cell r="DS130">
            <v>3660.9</v>
          </cell>
          <cell r="DT130">
            <v>6.6889000000000003</v>
          </cell>
          <cell r="DU130">
            <v>2.0490000000000001E-2</v>
          </cell>
          <cell r="DV130">
            <v>3653.2</v>
          </cell>
          <cell r="DW130">
            <v>6.6574</v>
          </cell>
          <cell r="DX130">
            <v>1.9380000000000001E-2</v>
          </cell>
          <cell r="DY130">
            <v>3645.5</v>
          </cell>
          <cell r="DZ130">
            <v>6.6271000000000004</v>
          </cell>
          <cell r="EA130">
            <v>1.8380000000000001E-2</v>
          </cell>
          <cell r="EB130">
            <v>3637.8</v>
          </cell>
          <cell r="EC130">
            <v>6.5979999999999999</v>
          </cell>
          <cell r="ED130">
            <v>1.746E-2</v>
          </cell>
          <cell r="EE130">
            <v>3630</v>
          </cell>
          <cell r="EF130">
            <v>6.5697999999999999</v>
          </cell>
          <cell r="EG130">
            <v>1.6629999999999999E-2</v>
          </cell>
          <cell r="EH130">
            <v>3622.1</v>
          </cell>
          <cell r="EI130">
            <v>6.5426000000000002</v>
          </cell>
          <cell r="EJ130">
            <v>1.5869999999999999E-2</v>
          </cell>
          <cell r="EK130">
            <v>3614.3</v>
          </cell>
          <cell r="EL130">
            <v>6.5162000000000004</v>
          </cell>
          <cell r="EM130">
            <v>1.5169999999999999E-2</v>
          </cell>
          <cell r="EN130">
            <v>3606.4</v>
          </cell>
          <cell r="EO130">
            <v>6.4905999999999997</v>
          </cell>
          <cell r="EP130">
            <v>1.452E-2</v>
          </cell>
          <cell r="EQ130">
            <v>3598.5</v>
          </cell>
          <cell r="ER130">
            <v>6.4657</v>
          </cell>
          <cell r="ES130">
            <v>1.392E-2</v>
          </cell>
          <cell r="ET130">
            <v>3590.6</v>
          </cell>
          <cell r="EU130">
            <v>6.4413999999999998</v>
          </cell>
          <cell r="EV130">
            <v>1.336E-2</v>
          </cell>
          <cell r="EW130">
            <v>3582.6</v>
          </cell>
          <cell r="EX130">
            <v>6.4177</v>
          </cell>
          <cell r="EY130">
            <v>1.2840000000000001E-2</v>
          </cell>
          <cell r="EZ130">
            <v>3574.6</v>
          </cell>
          <cell r="FA130">
            <v>6.3945999999999996</v>
          </cell>
          <cell r="FB130">
            <v>1.2359999999999999E-2</v>
          </cell>
          <cell r="FC130">
            <v>3566.5</v>
          </cell>
          <cell r="FD130">
            <v>6.3719999999999999</v>
          </cell>
          <cell r="FE130">
            <v>1.191E-2</v>
          </cell>
          <cell r="FF130">
            <v>3558.5</v>
          </cell>
          <cell r="FG130">
            <v>6.3498999999999999</v>
          </cell>
          <cell r="FH130">
            <v>1.149E-2</v>
          </cell>
          <cell r="FI130">
            <v>3550.4</v>
          </cell>
          <cell r="FJ130">
            <v>6.3282999999999996</v>
          </cell>
          <cell r="FK130">
            <v>1.1089999999999999E-2</v>
          </cell>
          <cell r="FL130">
            <v>3542.3</v>
          </cell>
          <cell r="FM130">
            <v>6.3070000000000004</v>
          </cell>
          <cell r="FN130">
            <v>1.072E-2</v>
          </cell>
          <cell r="FO130">
            <v>3534.2</v>
          </cell>
          <cell r="FP130">
            <v>6.2862</v>
          </cell>
          <cell r="FQ130">
            <v>1.0359999999999999E-2</v>
          </cell>
          <cell r="FR130">
            <v>3526</v>
          </cell>
          <cell r="FS130">
            <v>6.2656999999999998</v>
          </cell>
          <cell r="FT130">
            <v>1.0030000000000001E-2</v>
          </cell>
          <cell r="FU130">
            <v>3517.8</v>
          </cell>
          <cell r="FV130">
            <v>6.2455999999999996</v>
          </cell>
          <cell r="FW130">
            <v>9.7149999999999997E-3</v>
          </cell>
          <cell r="FX130">
            <v>3509.7</v>
          </cell>
          <cell r="FY130">
            <v>6.2257999999999996</v>
          </cell>
          <cell r="FZ130">
            <v>9.4179999999999993E-3</v>
          </cell>
          <cell r="GA130">
            <v>3501.5</v>
          </cell>
          <cell r="GB130">
            <v>6.2064000000000004</v>
          </cell>
          <cell r="GC130">
            <v>9.136E-3</v>
          </cell>
          <cell r="GD130">
            <v>3493.3</v>
          </cell>
          <cell r="GE130">
            <v>6.1871999999999998</v>
          </cell>
          <cell r="GF130">
            <v>8.8679999999999991E-3</v>
          </cell>
          <cell r="GG130">
            <v>3485</v>
          </cell>
          <cell r="GH130">
            <v>6.1684000000000001</v>
          </cell>
          <cell r="GI130">
            <v>8.6140000000000001E-3</v>
          </cell>
          <cell r="GJ130">
            <v>3476.8</v>
          </cell>
          <cell r="GK130">
            <v>6.1497999999999999</v>
          </cell>
          <cell r="GL130">
            <v>8.3719999999999992E-3</v>
          </cell>
          <cell r="GM130">
            <v>3468.5</v>
          </cell>
          <cell r="GN130">
            <v>6.1314000000000002</v>
          </cell>
          <cell r="GO130">
            <v>8.1419999999999999E-3</v>
          </cell>
          <cell r="GP130">
            <v>3460.3</v>
          </cell>
          <cell r="GQ130">
            <v>6.1132999999999997</v>
          </cell>
          <cell r="GR130">
            <v>7.9220000000000002E-3</v>
          </cell>
          <cell r="GS130">
            <v>3452</v>
          </cell>
          <cell r="GT130">
            <v>6.0955000000000004</v>
          </cell>
          <cell r="GU130">
            <v>7.7130000000000002E-3</v>
          </cell>
          <cell r="GV130">
            <v>3443.8</v>
          </cell>
          <cell r="GW130">
            <v>6.0778999999999996</v>
          </cell>
          <cell r="GX130">
            <v>7.5129999999999997E-3</v>
          </cell>
          <cell r="GY130">
            <v>3435.5</v>
          </cell>
          <cell r="GZ130">
            <v>6.0605000000000002</v>
          </cell>
          <cell r="HA130">
            <v>7.3220000000000004E-3</v>
          </cell>
          <cell r="HB130">
            <v>3427.3</v>
          </cell>
          <cell r="HC130">
            <v>6.0434000000000001</v>
          </cell>
          <cell r="HD130">
            <v>7.1390000000000004E-3</v>
          </cell>
          <cell r="HE130">
            <v>3419</v>
          </cell>
          <cell r="HF130">
            <v>6.0263999999999998</v>
          </cell>
          <cell r="HG130">
            <v>6.9639999999999997E-3</v>
          </cell>
          <cell r="HH130">
            <v>3410.8</v>
          </cell>
          <cell r="HI130">
            <v>6.0096999999999996</v>
          </cell>
          <cell r="HJ130">
            <v>6.796E-3</v>
          </cell>
          <cell r="HK130">
            <v>3402.5</v>
          </cell>
          <cell r="HL130">
            <v>5.9931999999999999</v>
          </cell>
          <cell r="HM130">
            <v>6.4809999999999998E-3</v>
          </cell>
          <cell r="HN130">
            <v>3386.1</v>
          </cell>
          <cell r="HO130">
            <v>5.9606000000000003</v>
          </cell>
          <cell r="HP130">
            <v>6.1910000000000003E-3</v>
          </cell>
          <cell r="HQ130">
            <v>3369.8</v>
          </cell>
          <cell r="HR130">
            <v>5.9288999999999996</v>
          </cell>
          <cell r="HS130">
            <v>5.9239999999999996E-3</v>
          </cell>
          <cell r="HT130">
            <v>3353.6</v>
          </cell>
          <cell r="HU130">
            <v>5.8978999999999999</v>
          </cell>
          <cell r="HV130">
            <v>5.6759999999999996E-3</v>
          </cell>
          <cell r="HW130">
            <v>3337.4</v>
          </cell>
          <cell r="HX130">
            <v>5.8674999999999997</v>
          </cell>
          <cell r="HY130">
            <v>5.4469999999999996E-3</v>
          </cell>
          <cell r="HZ130">
            <v>3321.5</v>
          </cell>
          <cell r="IA130">
            <v>5.8377999999999997</v>
          </cell>
          <cell r="IB130">
            <v>5.2339999999999999E-3</v>
          </cell>
          <cell r="IC130">
            <v>3305.6</v>
          </cell>
          <cell r="ID130">
            <v>5.8087999999999997</v>
          </cell>
          <cell r="IE130">
            <v>5.0359999999999997E-3</v>
          </cell>
          <cell r="IF130">
            <v>3290</v>
          </cell>
          <cell r="IG130">
            <v>5.7804000000000002</v>
          </cell>
          <cell r="IH130">
            <v>4.8510000000000003E-3</v>
          </cell>
          <cell r="II130">
            <v>3274.6</v>
          </cell>
          <cell r="IJ130">
            <v>5.7526999999999999</v>
          </cell>
          <cell r="IK130">
            <v>4.679E-3</v>
          </cell>
          <cell r="IL130">
            <v>3259.4</v>
          </cell>
          <cell r="IM130">
            <v>5.7256</v>
          </cell>
          <cell r="IN130">
            <v>4.5189999999999996E-3</v>
          </cell>
          <cell r="IO130">
            <v>3244.4</v>
          </cell>
          <cell r="IP130">
            <v>5.6990999999999996</v>
          </cell>
          <cell r="IQ130">
            <v>4.3689999999999996E-3</v>
          </cell>
          <cell r="IR130">
            <v>3229.6</v>
          </cell>
          <cell r="IS130">
            <v>5.6733000000000002</v>
          </cell>
        </row>
        <row r="131">
          <cell r="A131">
            <v>650</v>
          </cell>
          <cell r="B131">
            <v>426.04</v>
          </cell>
          <cell r="C131">
            <v>3816.1</v>
          </cell>
          <cell r="D131">
            <v>11.347</v>
          </cell>
          <cell r="E131">
            <v>213</v>
          </cell>
          <cell r="F131">
            <v>3816.1</v>
          </cell>
          <cell r="G131">
            <v>11.026999999999999</v>
          </cell>
          <cell r="H131">
            <v>142.01</v>
          </cell>
          <cell r="I131">
            <v>3816</v>
          </cell>
          <cell r="J131">
            <v>10.84</v>
          </cell>
          <cell r="K131">
            <v>106.51</v>
          </cell>
          <cell r="L131">
            <v>3816</v>
          </cell>
          <cell r="M131">
            <v>10.707000000000001</v>
          </cell>
          <cell r="N131">
            <v>85.21</v>
          </cell>
          <cell r="O131">
            <v>3816</v>
          </cell>
          <cell r="P131">
            <v>10.603999999999999</v>
          </cell>
          <cell r="Q131">
            <v>42.6</v>
          </cell>
          <cell r="R131">
            <v>3816</v>
          </cell>
          <cell r="S131">
            <v>10.285</v>
          </cell>
          <cell r="T131">
            <v>21.3</v>
          </cell>
          <cell r="U131">
            <v>3815.9</v>
          </cell>
          <cell r="V131">
            <v>9.9646000000000008</v>
          </cell>
          <cell r="W131">
            <v>14.2</v>
          </cell>
          <cell r="X131">
            <v>3815.9</v>
          </cell>
          <cell r="Y131">
            <v>9.7774000000000001</v>
          </cell>
          <cell r="Z131">
            <v>10.65</v>
          </cell>
          <cell r="AA131">
            <v>3815.8</v>
          </cell>
          <cell r="AB131">
            <v>9.6446000000000005</v>
          </cell>
          <cell r="AC131">
            <v>8.5190000000000001</v>
          </cell>
          <cell r="AD131">
            <v>3815.7</v>
          </cell>
          <cell r="AE131">
            <v>9.5416000000000007</v>
          </cell>
          <cell r="AF131">
            <v>7.0990000000000002</v>
          </cell>
          <cell r="AG131">
            <v>3815.6</v>
          </cell>
          <cell r="AH131">
            <v>9.4573999999999998</v>
          </cell>
          <cell r="AI131">
            <v>6.085</v>
          </cell>
          <cell r="AJ131">
            <v>3815.6</v>
          </cell>
          <cell r="AK131">
            <v>9.3862000000000005</v>
          </cell>
          <cell r="AL131">
            <v>5.3239999999999998</v>
          </cell>
          <cell r="AM131">
            <v>3815.5</v>
          </cell>
          <cell r="AN131">
            <v>9.3245000000000005</v>
          </cell>
          <cell r="AO131">
            <v>4.7320000000000002</v>
          </cell>
          <cell r="AP131">
            <v>3815.4</v>
          </cell>
          <cell r="AQ131">
            <v>9.2700999999999993</v>
          </cell>
          <cell r="AR131">
            <v>4.2590000000000003</v>
          </cell>
          <cell r="AS131">
            <v>3815.4</v>
          </cell>
          <cell r="AT131">
            <v>9.2213999999999992</v>
          </cell>
          <cell r="AU131">
            <v>2.129</v>
          </cell>
          <cell r="AV131">
            <v>3814.7</v>
          </cell>
          <cell r="AW131">
            <v>8.9009</v>
          </cell>
          <cell r="AX131">
            <v>1.4179999999999999</v>
          </cell>
          <cell r="AY131">
            <v>3814</v>
          </cell>
          <cell r="AZ131">
            <v>8.7132000000000005</v>
          </cell>
          <cell r="BA131">
            <v>1.0629999999999999</v>
          </cell>
          <cell r="BB131">
            <v>3813.3</v>
          </cell>
          <cell r="BC131">
            <v>8.5799000000000003</v>
          </cell>
          <cell r="BD131">
            <v>0.85050000000000003</v>
          </cell>
          <cell r="BE131">
            <v>3812.6</v>
          </cell>
          <cell r="BF131">
            <v>8.4763000000000002</v>
          </cell>
          <cell r="BG131">
            <v>0.4244</v>
          </cell>
          <cell r="BH131">
            <v>3809.1</v>
          </cell>
          <cell r="BI131">
            <v>8.1534999999999993</v>
          </cell>
          <cell r="BJ131">
            <v>0.28239999999999998</v>
          </cell>
          <cell r="BK131">
            <v>3805.6</v>
          </cell>
          <cell r="BL131">
            <v>7.9634999999999998</v>
          </cell>
          <cell r="BM131">
            <v>0.2114</v>
          </cell>
          <cell r="BN131">
            <v>3802.1</v>
          </cell>
          <cell r="BO131">
            <v>7.8277999999999999</v>
          </cell>
          <cell r="BP131">
            <v>0.16880000000000001</v>
          </cell>
          <cell r="BQ131">
            <v>3798.6</v>
          </cell>
          <cell r="BR131">
            <v>7.7220000000000004</v>
          </cell>
          <cell r="BS131">
            <v>0.1404</v>
          </cell>
          <cell r="BT131">
            <v>3795.1</v>
          </cell>
          <cell r="BU131">
            <v>7.6349</v>
          </cell>
          <cell r="BV131">
            <v>0.1201</v>
          </cell>
          <cell r="BW131">
            <v>3791.6</v>
          </cell>
          <cell r="BX131">
            <v>7.5608000000000004</v>
          </cell>
          <cell r="BY131">
            <v>0.10489999999999999</v>
          </cell>
          <cell r="BZ131">
            <v>3788.1</v>
          </cell>
          <cell r="CA131">
            <v>7.4962999999999997</v>
          </cell>
          <cell r="CB131">
            <v>9.3039999999999998E-2</v>
          </cell>
          <cell r="CC131">
            <v>3784.6</v>
          </cell>
          <cell r="CD131">
            <v>7.4390000000000001</v>
          </cell>
          <cell r="CE131">
            <v>8.3580000000000002E-2</v>
          </cell>
          <cell r="CF131">
            <v>3781.1</v>
          </cell>
          <cell r="CG131">
            <v>7.3874000000000004</v>
          </cell>
          <cell r="CH131">
            <v>6.9379999999999997E-2</v>
          </cell>
          <cell r="CI131">
            <v>3774</v>
          </cell>
          <cell r="CJ131">
            <v>7.2973999999999997</v>
          </cell>
          <cell r="CK131">
            <v>5.9229999999999998E-2</v>
          </cell>
          <cell r="CL131">
            <v>3766.9</v>
          </cell>
          <cell r="CM131">
            <v>7.2203999999999997</v>
          </cell>
          <cell r="CN131">
            <v>5.1619999999999999E-2</v>
          </cell>
          <cell r="CO131">
            <v>3759.8</v>
          </cell>
          <cell r="CP131">
            <v>7.1528</v>
          </cell>
          <cell r="CQ131">
            <v>4.5710000000000001E-2</v>
          </cell>
          <cell r="CR131">
            <v>3752.6</v>
          </cell>
          <cell r="CS131">
            <v>7.0923999999999996</v>
          </cell>
          <cell r="CT131">
            <v>4.0969999999999999E-2</v>
          </cell>
          <cell r="CU131">
            <v>3745.4</v>
          </cell>
          <cell r="CV131">
            <v>7.0377999999999998</v>
          </cell>
          <cell r="CW131">
            <v>3.7100000000000001E-2</v>
          </cell>
          <cell r="CX131">
            <v>3738.2</v>
          </cell>
          <cell r="CY131">
            <v>6.9878</v>
          </cell>
          <cell r="CZ131">
            <v>3.3869999999999997E-2</v>
          </cell>
          <cell r="DA131">
            <v>3731</v>
          </cell>
          <cell r="DB131">
            <v>6.9416000000000002</v>
          </cell>
          <cell r="DC131">
            <v>3.1140000000000001E-2</v>
          </cell>
          <cell r="DD131">
            <v>3723.8</v>
          </cell>
          <cell r="DE131">
            <v>6.8985000000000003</v>
          </cell>
          <cell r="DF131">
            <v>2.8799999999999999E-2</v>
          </cell>
          <cell r="DG131">
            <v>3716.5</v>
          </cell>
          <cell r="DH131">
            <v>6.8582000000000001</v>
          </cell>
          <cell r="DI131">
            <v>2.6769999999999999E-2</v>
          </cell>
          <cell r="DJ131">
            <v>3709.1</v>
          </cell>
          <cell r="DK131">
            <v>6.8201999999999998</v>
          </cell>
          <cell r="DL131">
            <v>2.5000000000000001E-2</v>
          </cell>
          <cell r="DM131">
            <v>3701.8</v>
          </cell>
          <cell r="DN131">
            <v>6.7842000000000002</v>
          </cell>
          <cell r="DO131">
            <v>2.3429999999999999E-2</v>
          </cell>
          <cell r="DP131">
            <v>3694.4</v>
          </cell>
          <cell r="DQ131">
            <v>6.75</v>
          </cell>
          <cell r="DR131">
            <v>2.2040000000000001E-2</v>
          </cell>
          <cell r="DS131">
            <v>3687</v>
          </cell>
          <cell r="DT131">
            <v>6.7173999999999996</v>
          </cell>
          <cell r="DU131">
            <v>2.0799999999999999E-2</v>
          </cell>
          <cell r="DV131">
            <v>3679.6</v>
          </cell>
          <cell r="DW131">
            <v>6.6860999999999997</v>
          </cell>
          <cell r="DX131">
            <v>1.968E-2</v>
          </cell>
          <cell r="DY131">
            <v>3672.1</v>
          </cell>
          <cell r="DZ131">
            <v>6.6561000000000003</v>
          </cell>
          <cell r="EA131">
            <v>1.866E-2</v>
          </cell>
          <cell r="EB131">
            <v>3664.6</v>
          </cell>
          <cell r="EC131">
            <v>6.6273</v>
          </cell>
          <cell r="ED131">
            <v>1.7739999999999999E-2</v>
          </cell>
          <cell r="EE131">
            <v>3657.1</v>
          </cell>
          <cell r="EF131">
            <v>6.5994000000000002</v>
          </cell>
          <cell r="EG131">
            <v>1.6899999999999998E-2</v>
          </cell>
          <cell r="EH131">
            <v>3649.6</v>
          </cell>
          <cell r="EI131">
            <v>6.5724999999999998</v>
          </cell>
          <cell r="EJ131">
            <v>1.6129999999999999E-2</v>
          </cell>
          <cell r="EK131">
            <v>3642</v>
          </cell>
          <cell r="EL131">
            <v>6.5464000000000002</v>
          </cell>
          <cell r="EM131">
            <v>1.542E-2</v>
          </cell>
          <cell r="EN131">
            <v>3634.4</v>
          </cell>
          <cell r="EO131">
            <v>6.5210999999999997</v>
          </cell>
          <cell r="EP131">
            <v>1.4760000000000001E-2</v>
          </cell>
          <cell r="EQ131">
            <v>3626.8</v>
          </cell>
          <cell r="ER131">
            <v>6.4965000000000002</v>
          </cell>
          <cell r="ES131">
            <v>1.4160000000000001E-2</v>
          </cell>
          <cell r="ET131">
            <v>3619.1</v>
          </cell>
          <cell r="EU131">
            <v>6.4725000000000001</v>
          </cell>
          <cell r="EV131">
            <v>1.3599999999999999E-2</v>
          </cell>
          <cell r="EW131">
            <v>3611.4</v>
          </cell>
          <cell r="EX131">
            <v>6.4492000000000003</v>
          </cell>
          <cell r="EY131">
            <v>1.307E-2</v>
          </cell>
          <cell r="EZ131">
            <v>3603.8</v>
          </cell>
          <cell r="FA131">
            <v>6.4264000000000001</v>
          </cell>
          <cell r="FB131">
            <v>1.2579999999999999E-2</v>
          </cell>
          <cell r="FC131">
            <v>3596</v>
          </cell>
          <cell r="FD131">
            <v>6.4042000000000003</v>
          </cell>
          <cell r="FE131">
            <v>1.213E-2</v>
          </cell>
          <cell r="FF131">
            <v>3588.3</v>
          </cell>
          <cell r="FG131">
            <v>6.3823999999999996</v>
          </cell>
          <cell r="FH131">
            <v>1.17E-2</v>
          </cell>
          <cell r="FI131">
            <v>3580.5</v>
          </cell>
          <cell r="FJ131">
            <v>6.3611000000000004</v>
          </cell>
          <cell r="FK131">
            <v>1.1299999999999999E-2</v>
          </cell>
          <cell r="FL131">
            <v>3572.7</v>
          </cell>
          <cell r="FM131">
            <v>6.3402000000000003</v>
          </cell>
          <cell r="FN131">
            <v>1.0919999999999999E-2</v>
          </cell>
          <cell r="FO131">
            <v>3564.9</v>
          </cell>
          <cell r="FP131">
            <v>6.3197000000000001</v>
          </cell>
          <cell r="FQ131">
            <v>1.056E-2</v>
          </cell>
          <cell r="FR131">
            <v>3557.1</v>
          </cell>
          <cell r="FS131">
            <v>6.2995999999999999</v>
          </cell>
          <cell r="FT131">
            <v>1.0227E-2</v>
          </cell>
          <cell r="FU131">
            <v>3549.2</v>
          </cell>
          <cell r="FV131">
            <v>6.2797999999999998</v>
          </cell>
          <cell r="FW131">
            <v>9.9100000000000004E-3</v>
          </cell>
          <cell r="FX131">
            <v>3541.4</v>
          </cell>
          <cell r="FY131">
            <v>6.2603999999999997</v>
          </cell>
          <cell r="FZ131">
            <v>9.6089999999999995E-3</v>
          </cell>
          <cell r="GA131">
            <v>3533.5</v>
          </cell>
          <cell r="GB131">
            <v>6.2412999999999998</v>
          </cell>
          <cell r="GC131">
            <v>9.3240000000000007E-3</v>
          </cell>
          <cell r="GD131">
            <v>3525.6</v>
          </cell>
          <cell r="GE131">
            <v>6.2225000000000001</v>
          </cell>
          <cell r="GF131">
            <v>9.0539999999999995E-3</v>
          </cell>
          <cell r="GG131">
            <v>3517.7</v>
          </cell>
          <cell r="GH131">
            <v>6.2039999999999997</v>
          </cell>
          <cell r="GI131">
            <v>8.7969999999999993E-3</v>
          </cell>
          <cell r="GJ131">
            <v>3509.8</v>
          </cell>
          <cell r="GK131">
            <v>6.1858000000000004</v>
          </cell>
          <cell r="GL131">
            <v>8.5520000000000006E-3</v>
          </cell>
          <cell r="GM131">
            <v>3501.9</v>
          </cell>
          <cell r="GN131">
            <v>6.1677999999999997</v>
          </cell>
          <cell r="GO131">
            <v>8.319E-3</v>
          </cell>
          <cell r="GP131">
            <v>3494</v>
          </cell>
          <cell r="GQ131">
            <v>6.1501000000000001</v>
          </cell>
          <cell r="GR131">
            <v>8.097E-3</v>
          </cell>
          <cell r="GS131">
            <v>3486.1</v>
          </cell>
          <cell r="GT131">
            <v>6.1326000000000001</v>
          </cell>
          <cell r="GU131">
            <v>7.8860000000000006E-3</v>
          </cell>
          <cell r="GV131">
            <v>3478.2</v>
          </cell>
          <cell r="GW131">
            <v>6.1154000000000002</v>
          </cell>
          <cell r="GX131">
            <v>7.6829999999999997E-3</v>
          </cell>
          <cell r="GY131">
            <v>3470.3</v>
          </cell>
          <cell r="GZ131">
            <v>6.0983999999999998</v>
          </cell>
          <cell r="HA131">
            <v>7.4900000000000001E-3</v>
          </cell>
          <cell r="HB131">
            <v>3462.4</v>
          </cell>
          <cell r="HC131">
            <v>6.0815999999999999</v>
          </cell>
          <cell r="HD131">
            <v>7.3049999999999999E-3</v>
          </cell>
          <cell r="HE131">
            <v>3454.4</v>
          </cell>
          <cell r="HF131">
            <v>6.0650000000000004</v>
          </cell>
          <cell r="HG131">
            <v>7.1279999999999998E-3</v>
          </cell>
          <cell r="HH131">
            <v>3446.5</v>
          </cell>
          <cell r="HI131">
            <v>6.0487000000000002</v>
          </cell>
          <cell r="HJ131">
            <v>6.9589999999999999E-3</v>
          </cell>
          <cell r="HK131">
            <v>3438.7</v>
          </cell>
          <cell r="HL131">
            <v>6.0324999999999998</v>
          </cell>
          <cell r="HM131">
            <v>6.6400000000000001E-3</v>
          </cell>
          <cell r="HN131">
            <v>3422.9</v>
          </cell>
          <cell r="HO131">
            <v>6.0007000000000001</v>
          </cell>
          <cell r="HP131">
            <v>6.3460000000000001E-3</v>
          </cell>
          <cell r="HQ131">
            <v>3407.3</v>
          </cell>
          <cell r="HR131">
            <v>5.9696999999999996</v>
          </cell>
          <cell r="HS131">
            <v>6.0749999999999997E-3</v>
          </cell>
          <cell r="HT131">
            <v>3391.7</v>
          </cell>
          <cell r="HU131">
            <v>5.9394</v>
          </cell>
          <cell r="HV131">
            <v>5.8240000000000002E-3</v>
          </cell>
          <cell r="HW131">
            <v>3376.2</v>
          </cell>
          <cell r="HX131">
            <v>5.9097</v>
          </cell>
          <cell r="HY131">
            <v>5.5919999999999997E-3</v>
          </cell>
          <cell r="HZ131">
            <v>3360.9</v>
          </cell>
          <cell r="IA131">
            <v>5.8807</v>
          </cell>
          <cell r="IB131">
            <v>5.3749999999999996E-3</v>
          </cell>
          <cell r="IC131">
            <v>3345.7</v>
          </cell>
          <cell r="ID131">
            <v>5.8524000000000003</v>
          </cell>
          <cell r="IE131">
            <v>5.1739999999999998E-3</v>
          </cell>
          <cell r="IF131">
            <v>3330.6</v>
          </cell>
          <cell r="IG131">
            <v>5.8246000000000002</v>
          </cell>
          <cell r="IH131">
            <v>4.9870000000000001E-3</v>
          </cell>
          <cell r="II131">
            <v>3315.7</v>
          </cell>
          <cell r="IJ131">
            <v>5.7975000000000003</v>
          </cell>
          <cell r="IK131">
            <v>4.8120000000000003E-3</v>
          </cell>
          <cell r="IL131">
            <v>3301.1</v>
          </cell>
          <cell r="IM131">
            <v>5.7709999999999999</v>
          </cell>
          <cell r="IN131">
            <v>4.6480000000000002E-3</v>
          </cell>
          <cell r="IO131">
            <v>3286.6</v>
          </cell>
          <cell r="IP131">
            <v>5.7450999999999999</v>
          </cell>
          <cell r="IQ131">
            <v>4.496E-3</v>
          </cell>
          <cell r="IR131">
            <v>3272.3</v>
          </cell>
          <cell r="IS131">
            <v>5.7198000000000002</v>
          </cell>
        </row>
        <row r="132">
          <cell r="A132">
            <v>660</v>
          </cell>
          <cell r="B132">
            <v>430.66</v>
          </cell>
          <cell r="C132">
            <v>3838.4</v>
          </cell>
          <cell r="D132">
            <v>11.371</v>
          </cell>
          <cell r="E132">
            <v>215.3</v>
          </cell>
          <cell r="F132">
            <v>3838.4</v>
          </cell>
          <cell r="G132">
            <v>11.051</v>
          </cell>
          <cell r="H132">
            <v>143.55000000000001</v>
          </cell>
          <cell r="I132">
            <v>3838.4</v>
          </cell>
          <cell r="J132">
            <v>10.864000000000001</v>
          </cell>
          <cell r="K132">
            <v>107.66</v>
          </cell>
          <cell r="L132">
            <v>3838.4</v>
          </cell>
          <cell r="M132">
            <v>10.731999999999999</v>
          </cell>
          <cell r="N132">
            <v>86.13</v>
          </cell>
          <cell r="O132">
            <v>3838.4</v>
          </cell>
          <cell r="P132">
            <v>10.628</v>
          </cell>
          <cell r="Q132">
            <v>43.06</v>
          </cell>
          <cell r="R132">
            <v>3838.4</v>
          </cell>
          <cell r="S132">
            <v>10.308999999999999</v>
          </cell>
          <cell r="T132">
            <v>21.53</v>
          </cell>
          <cell r="U132">
            <v>3838.3</v>
          </cell>
          <cell r="V132">
            <v>9.9886999999999997</v>
          </cell>
          <cell r="W132">
            <v>14.35</v>
          </cell>
          <cell r="X132">
            <v>3838.2</v>
          </cell>
          <cell r="Y132">
            <v>9.8015000000000008</v>
          </cell>
          <cell r="Z132">
            <v>10.76</v>
          </cell>
          <cell r="AA132">
            <v>3838.2</v>
          </cell>
          <cell r="AB132">
            <v>9.6686999999999994</v>
          </cell>
          <cell r="AC132">
            <v>8.6120000000000001</v>
          </cell>
          <cell r="AD132">
            <v>3838.1</v>
          </cell>
          <cell r="AE132">
            <v>9.5656999999999996</v>
          </cell>
          <cell r="AF132">
            <v>7.1760000000000002</v>
          </cell>
          <cell r="AG132">
            <v>3838</v>
          </cell>
          <cell r="AH132">
            <v>9.4815000000000005</v>
          </cell>
          <cell r="AI132">
            <v>6.1509999999999998</v>
          </cell>
          <cell r="AJ132">
            <v>3838</v>
          </cell>
          <cell r="AK132">
            <v>9.4102999999999994</v>
          </cell>
          <cell r="AL132">
            <v>5.3819999999999997</v>
          </cell>
          <cell r="AM132">
            <v>3837.9</v>
          </cell>
          <cell r="AN132">
            <v>9.3485999999999994</v>
          </cell>
          <cell r="AO132">
            <v>4.7839999999999998</v>
          </cell>
          <cell r="AP132">
            <v>3837.8</v>
          </cell>
          <cell r="AQ132">
            <v>9.2942</v>
          </cell>
          <cell r="AR132">
            <v>4.3049999999999997</v>
          </cell>
          <cell r="AS132">
            <v>3837.8</v>
          </cell>
          <cell r="AT132">
            <v>9.2454999999999998</v>
          </cell>
          <cell r="AU132">
            <v>2.1520000000000001</v>
          </cell>
          <cell r="AV132">
            <v>3837.1</v>
          </cell>
          <cell r="AW132">
            <v>8.9251000000000005</v>
          </cell>
          <cell r="AX132">
            <v>1.4339999999999999</v>
          </cell>
          <cell r="AY132">
            <v>3836.4</v>
          </cell>
          <cell r="AZ132">
            <v>8.7373999999999992</v>
          </cell>
          <cell r="BA132">
            <v>1.075</v>
          </cell>
          <cell r="BB132">
            <v>3835.7</v>
          </cell>
          <cell r="BC132">
            <v>8.6039999999999992</v>
          </cell>
          <cell r="BD132">
            <v>0.85970000000000002</v>
          </cell>
          <cell r="BE132">
            <v>3835</v>
          </cell>
          <cell r="BF132">
            <v>8.5005000000000006</v>
          </cell>
          <cell r="BG132">
            <v>0.42909999999999998</v>
          </cell>
          <cell r="BH132">
            <v>3831.6</v>
          </cell>
          <cell r="BI132">
            <v>8.1777999999999995</v>
          </cell>
          <cell r="BJ132">
            <v>0.28549999999999998</v>
          </cell>
          <cell r="BK132">
            <v>3828.2</v>
          </cell>
          <cell r="BL132">
            <v>7.9878999999999998</v>
          </cell>
          <cell r="BM132">
            <v>0.21379999999999999</v>
          </cell>
          <cell r="BN132">
            <v>3824.8</v>
          </cell>
          <cell r="BO132">
            <v>7.8522999999999996</v>
          </cell>
          <cell r="BP132">
            <v>0.17069999999999999</v>
          </cell>
          <cell r="BQ132">
            <v>3821.4</v>
          </cell>
          <cell r="BR132">
            <v>7.7465000000000002</v>
          </cell>
          <cell r="BS132">
            <v>0.14199999999999999</v>
          </cell>
          <cell r="BT132">
            <v>3818</v>
          </cell>
          <cell r="BU132">
            <v>7.6596000000000002</v>
          </cell>
          <cell r="BV132">
            <v>0.1215</v>
          </cell>
          <cell r="BW132">
            <v>3814.6</v>
          </cell>
          <cell r="BX132">
            <v>7.5856000000000003</v>
          </cell>
          <cell r="BY132">
            <v>0.1061</v>
          </cell>
          <cell r="BZ132">
            <v>3811.2</v>
          </cell>
          <cell r="CA132">
            <v>7.5210999999999997</v>
          </cell>
          <cell r="CB132">
            <v>9.4130000000000005E-2</v>
          </cell>
          <cell r="CC132">
            <v>3807.7</v>
          </cell>
          <cell r="CD132">
            <v>7.4640000000000004</v>
          </cell>
          <cell r="CE132">
            <v>8.4559999999999996E-2</v>
          </cell>
          <cell r="CF132">
            <v>3804.3</v>
          </cell>
          <cell r="CG132">
            <v>7.4124999999999996</v>
          </cell>
          <cell r="CH132">
            <v>7.0199999999999999E-2</v>
          </cell>
          <cell r="CI132">
            <v>3797.4</v>
          </cell>
          <cell r="CJ132">
            <v>7.3226000000000004</v>
          </cell>
          <cell r="CK132">
            <v>5.9950000000000003E-2</v>
          </cell>
          <cell r="CL132">
            <v>3790.5</v>
          </cell>
          <cell r="CM132">
            <v>7.2458</v>
          </cell>
          <cell r="CN132">
            <v>5.2260000000000001E-2</v>
          </cell>
          <cell r="CO132">
            <v>3783.6</v>
          </cell>
          <cell r="CP132">
            <v>7.1783999999999999</v>
          </cell>
          <cell r="CQ132">
            <v>4.6280000000000002E-2</v>
          </cell>
          <cell r="CR132">
            <v>3776.6</v>
          </cell>
          <cell r="CS132">
            <v>7.1182999999999996</v>
          </cell>
          <cell r="CT132">
            <v>4.1489999999999999E-2</v>
          </cell>
          <cell r="CU132">
            <v>3769.7</v>
          </cell>
          <cell r="CV132">
            <v>7.0639000000000003</v>
          </cell>
          <cell r="CW132">
            <v>3.7580000000000002E-2</v>
          </cell>
          <cell r="CX132">
            <v>3762.7</v>
          </cell>
          <cell r="CY132">
            <v>7.0141</v>
          </cell>
          <cell r="CZ132">
            <v>3.4320000000000003E-2</v>
          </cell>
          <cell r="DA132">
            <v>3755.6</v>
          </cell>
          <cell r="DB132">
            <v>6.9680999999999997</v>
          </cell>
          <cell r="DC132">
            <v>3.1559999999999998E-2</v>
          </cell>
          <cell r="DD132">
            <v>3748.6</v>
          </cell>
          <cell r="DE132">
            <v>6.9253</v>
          </cell>
          <cell r="DF132">
            <v>2.9190000000000001E-2</v>
          </cell>
          <cell r="DG132">
            <v>3741.5</v>
          </cell>
          <cell r="DH132">
            <v>6.8852000000000002</v>
          </cell>
          <cell r="DI132">
            <v>2.7140000000000001E-2</v>
          </cell>
          <cell r="DJ132">
            <v>3734.4</v>
          </cell>
          <cell r="DK132">
            <v>6.8474000000000004</v>
          </cell>
          <cell r="DL132">
            <v>2.5350000000000001E-2</v>
          </cell>
          <cell r="DM132">
            <v>3727.3</v>
          </cell>
          <cell r="DN132">
            <v>6.8117000000000001</v>
          </cell>
          <cell r="DO132">
            <v>2.376E-2</v>
          </cell>
          <cell r="DP132">
            <v>3720.2</v>
          </cell>
          <cell r="DQ132">
            <v>6.7777000000000003</v>
          </cell>
          <cell r="DR132">
            <v>2.2360000000000001E-2</v>
          </cell>
          <cell r="DS132">
            <v>3713</v>
          </cell>
          <cell r="DT132">
            <v>6.7454000000000001</v>
          </cell>
          <cell r="DU132">
            <v>2.1100000000000001E-2</v>
          </cell>
          <cell r="DV132">
            <v>3705.8</v>
          </cell>
          <cell r="DW132">
            <v>6.7144000000000004</v>
          </cell>
          <cell r="DX132">
            <v>1.9970000000000002E-2</v>
          </cell>
          <cell r="DY132">
            <v>3698.6</v>
          </cell>
          <cell r="DZ132">
            <v>6.6845999999999997</v>
          </cell>
          <cell r="EA132">
            <v>1.8939999999999999E-2</v>
          </cell>
          <cell r="EB132">
            <v>3691.4</v>
          </cell>
          <cell r="EC132">
            <v>6.6559999999999997</v>
          </cell>
          <cell r="ED132">
            <v>1.8010000000000002E-2</v>
          </cell>
          <cell r="EE132">
            <v>3684.1</v>
          </cell>
          <cell r="EF132">
            <v>6.6284999999999998</v>
          </cell>
          <cell r="EG132">
            <v>1.7160000000000002E-2</v>
          </cell>
          <cell r="EH132">
            <v>3676.8</v>
          </cell>
          <cell r="EI132">
            <v>6.6017999999999999</v>
          </cell>
          <cell r="EJ132">
            <v>1.6379999999999999E-2</v>
          </cell>
          <cell r="EK132">
            <v>3669.5</v>
          </cell>
          <cell r="EL132">
            <v>6.5759999999999996</v>
          </cell>
          <cell r="EM132">
            <v>1.567E-2</v>
          </cell>
          <cell r="EN132">
            <v>3662.2</v>
          </cell>
          <cell r="EO132">
            <v>6.5510000000000002</v>
          </cell>
          <cell r="EP132">
            <v>1.4999999999999999E-2</v>
          </cell>
          <cell r="EQ132">
            <v>3654.8</v>
          </cell>
          <cell r="ER132">
            <v>6.5266999999999999</v>
          </cell>
          <cell r="ES132">
            <v>1.439E-2</v>
          </cell>
          <cell r="ET132">
            <v>3647.4</v>
          </cell>
          <cell r="EU132">
            <v>6.5030000000000001</v>
          </cell>
          <cell r="EV132">
            <v>1.383E-2</v>
          </cell>
          <cell r="EW132">
            <v>3640</v>
          </cell>
          <cell r="EX132">
            <v>6.48</v>
          </cell>
          <cell r="EY132">
            <v>1.3299999999999999E-2</v>
          </cell>
          <cell r="EZ132">
            <v>3632.6</v>
          </cell>
          <cell r="FA132">
            <v>6.4574999999999996</v>
          </cell>
          <cell r="FB132">
            <v>1.2800000000000001E-2</v>
          </cell>
          <cell r="FC132">
            <v>3625.2</v>
          </cell>
          <cell r="FD132">
            <v>6.4356</v>
          </cell>
          <cell r="FE132">
            <v>1.234E-2</v>
          </cell>
          <cell r="FF132">
            <v>3617.7</v>
          </cell>
          <cell r="FG132">
            <v>6.4141000000000004</v>
          </cell>
          <cell r="FH132">
            <v>1.191E-2</v>
          </cell>
          <cell r="FI132">
            <v>3610.2</v>
          </cell>
          <cell r="FJ132">
            <v>6.3930999999999996</v>
          </cell>
          <cell r="FK132">
            <v>1.15E-2</v>
          </cell>
          <cell r="FL132">
            <v>3602.7</v>
          </cell>
          <cell r="FM132">
            <v>6.3724999999999996</v>
          </cell>
          <cell r="FN132">
            <v>1.112E-2</v>
          </cell>
          <cell r="FO132">
            <v>3595.2</v>
          </cell>
          <cell r="FP132">
            <v>6.3524000000000003</v>
          </cell>
          <cell r="FQ132">
            <v>1.076E-2</v>
          </cell>
          <cell r="FR132">
            <v>3587.7</v>
          </cell>
          <cell r="FS132">
            <v>6.3326000000000002</v>
          </cell>
          <cell r="FT132">
            <v>1.042E-2</v>
          </cell>
          <cell r="FU132">
            <v>3580.2</v>
          </cell>
          <cell r="FV132">
            <v>6.3131000000000004</v>
          </cell>
          <cell r="FW132">
            <v>1.0101000000000001E-2</v>
          </cell>
          <cell r="FX132">
            <v>3572.6</v>
          </cell>
          <cell r="FY132">
            <v>6.2939999999999996</v>
          </cell>
          <cell r="FZ132">
            <v>9.7970000000000002E-3</v>
          </cell>
          <cell r="GA132">
            <v>3565.1</v>
          </cell>
          <cell r="GB132">
            <v>6.2752999999999997</v>
          </cell>
          <cell r="GC132">
            <v>9.5090000000000001E-3</v>
          </cell>
          <cell r="GD132">
            <v>3557.5</v>
          </cell>
          <cell r="GE132">
            <v>6.2568000000000001</v>
          </cell>
          <cell r="GF132">
            <v>9.2359999999999994E-3</v>
          </cell>
          <cell r="GG132">
            <v>3549.9</v>
          </cell>
          <cell r="GH132">
            <v>6.2386999999999997</v>
          </cell>
          <cell r="GI132">
            <v>8.9759999999999996E-3</v>
          </cell>
          <cell r="GJ132">
            <v>3542.3</v>
          </cell>
          <cell r="GK132">
            <v>6.2207999999999997</v>
          </cell>
          <cell r="GL132">
            <v>8.7290000000000006E-3</v>
          </cell>
          <cell r="GM132">
            <v>3534.7</v>
          </cell>
          <cell r="GN132">
            <v>6.2031999999999998</v>
          </cell>
          <cell r="GO132">
            <v>8.4930000000000005E-3</v>
          </cell>
          <cell r="GP132">
            <v>3527.1</v>
          </cell>
          <cell r="GQ132">
            <v>6.1858000000000004</v>
          </cell>
          <cell r="GR132">
            <v>8.2690000000000003E-3</v>
          </cell>
          <cell r="GS132">
            <v>3519.5</v>
          </cell>
          <cell r="GT132">
            <v>6.1687000000000003</v>
          </cell>
          <cell r="GU132">
            <v>8.0549999999999997E-3</v>
          </cell>
          <cell r="GV132">
            <v>3511.9</v>
          </cell>
          <cell r="GW132">
            <v>6.1517999999999997</v>
          </cell>
          <cell r="GX132">
            <v>7.8510000000000003E-3</v>
          </cell>
          <cell r="GY132">
            <v>3504.4</v>
          </cell>
          <cell r="GZ132">
            <v>6.1351000000000004</v>
          </cell>
          <cell r="HA132">
            <v>7.6550000000000003E-3</v>
          </cell>
          <cell r="HB132">
            <v>3496.8</v>
          </cell>
          <cell r="HC132">
            <v>6.1186999999999996</v>
          </cell>
          <cell r="HD132">
            <v>7.4679999999999998E-3</v>
          </cell>
          <cell r="HE132">
            <v>3489.2</v>
          </cell>
          <cell r="HF132">
            <v>6.1024000000000003</v>
          </cell>
          <cell r="HG132">
            <v>7.2890000000000003E-3</v>
          </cell>
          <cell r="HH132">
            <v>3481.6</v>
          </cell>
          <cell r="HI132">
            <v>6.0864000000000003</v>
          </cell>
          <cell r="HJ132">
            <v>7.1180000000000002E-3</v>
          </cell>
          <cell r="HK132">
            <v>3474</v>
          </cell>
          <cell r="HL132">
            <v>6.0705999999999998</v>
          </cell>
          <cell r="HM132">
            <v>6.7949999999999998E-3</v>
          </cell>
          <cell r="HN132">
            <v>3458.9</v>
          </cell>
          <cell r="HO132">
            <v>6.0395000000000003</v>
          </cell>
          <cell r="HP132">
            <v>6.4980000000000003E-3</v>
          </cell>
          <cell r="HQ132">
            <v>3443.9</v>
          </cell>
          <cell r="HR132">
            <v>6.0091000000000001</v>
          </cell>
          <cell r="HS132">
            <v>6.2240000000000004E-3</v>
          </cell>
          <cell r="HT132">
            <v>3428.9</v>
          </cell>
          <cell r="HU132">
            <v>5.9794999999999998</v>
          </cell>
          <cell r="HV132">
            <v>5.9690000000000003E-3</v>
          </cell>
          <cell r="HW132">
            <v>3414.1</v>
          </cell>
          <cell r="HX132">
            <v>5.9504999999999999</v>
          </cell>
          <cell r="HY132">
            <v>5.7330000000000002E-3</v>
          </cell>
          <cell r="HZ132">
            <v>3399.3</v>
          </cell>
          <cell r="IA132">
            <v>5.9221000000000004</v>
          </cell>
          <cell r="IB132">
            <v>5.5139999999999998E-3</v>
          </cell>
          <cell r="IC132">
            <v>3384.7</v>
          </cell>
          <cell r="ID132">
            <v>5.8944000000000001</v>
          </cell>
          <cell r="IE132">
            <v>5.3099999999999996E-3</v>
          </cell>
          <cell r="IF132">
            <v>3370.2</v>
          </cell>
          <cell r="IG132">
            <v>5.8673000000000002</v>
          </cell>
          <cell r="IH132">
            <v>5.1190000000000003E-3</v>
          </cell>
          <cell r="II132">
            <v>3355.9</v>
          </cell>
          <cell r="IJ132">
            <v>5.8407999999999998</v>
          </cell>
          <cell r="IK132">
            <v>4.9420000000000002E-3</v>
          </cell>
          <cell r="IL132">
            <v>3341.7</v>
          </cell>
          <cell r="IM132">
            <v>5.8148</v>
          </cell>
          <cell r="IN132">
            <v>4.7749999999999997E-3</v>
          </cell>
          <cell r="IO132">
            <v>3327.7</v>
          </cell>
          <cell r="IP132">
            <v>5.7893999999999997</v>
          </cell>
          <cell r="IQ132">
            <v>4.62E-3</v>
          </cell>
          <cell r="IR132">
            <v>3314</v>
          </cell>
          <cell r="IS132">
            <v>5.7645999999999997</v>
          </cell>
        </row>
        <row r="133">
          <cell r="A133">
            <v>670</v>
          </cell>
          <cell r="B133">
            <v>435.27</v>
          </cell>
          <cell r="C133">
            <v>3860.9</v>
          </cell>
          <cell r="D133">
            <v>11.395</v>
          </cell>
          <cell r="E133">
            <v>217.6</v>
          </cell>
          <cell r="F133">
            <v>3860.8</v>
          </cell>
          <cell r="G133">
            <v>11.074999999999999</v>
          </cell>
          <cell r="H133">
            <v>145.09</v>
          </cell>
          <cell r="I133">
            <v>3860.8</v>
          </cell>
          <cell r="J133">
            <v>10.888</v>
          </cell>
          <cell r="K133">
            <v>108.82</v>
          </cell>
          <cell r="L133">
            <v>3860.8</v>
          </cell>
          <cell r="M133">
            <v>10.755000000000001</v>
          </cell>
          <cell r="N133">
            <v>87.05</v>
          </cell>
          <cell r="O133">
            <v>3860.8</v>
          </cell>
          <cell r="P133">
            <v>10.651999999999999</v>
          </cell>
          <cell r="Q133">
            <v>43.53</v>
          </cell>
          <cell r="R133">
            <v>3860.8</v>
          </cell>
          <cell r="S133">
            <v>10.333</v>
          </cell>
          <cell r="T133">
            <v>21.76</v>
          </cell>
          <cell r="U133">
            <v>3860.7</v>
          </cell>
          <cell r="V133">
            <v>10.013</v>
          </cell>
          <cell r="W133">
            <v>14.51</v>
          </cell>
          <cell r="X133">
            <v>3860.7</v>
          </cell>
          <cell r="Y133">
            <v>9.8254000000000001</v>
          </cell>
          <cell r="Z133">
            <v>10.88</v>
          </cell>
          <cell r="AA133">
            <v>3860.6</v>
          </cell>
          <cell r="AB133">
            <v>9.6926000000000005</v>
          </cell>
          <cell r="AC133">
            <v>8.7040000000000006</v>
          </cell>
          <cell r="AD133">
            <v>3860.5</v>
          </cell>
          <cell r="AE133">
            <v>9.5896000000000008</v>
          </cell>
          <cell r="AF133">
            <v>7.2530000000000001</v>
          </cell>
          <cell r="AG133">
            <v>3860.5</v>
          </cell>
          <cell r="AH133">
            <v>9.5053999999999998</v>
          </cell>
          <cell r="AI133">
            <v>6.2169999999999996</v>
          </cell>
          <cell r="AJ133">
            <v>3860.4</v>
          </cell>
          <cell r="AK133">
            <v>9.4342000000000006</v>
          </cell>
          <cell r="AL133">
            <v>5.4390000000000001</v>
          </cell>
          <cell r="AM133">
            <v>3860.3</v>
          </cell>
          <cell r="AN133">
            <v>9.3725000000000005</v>
          </cell>
          <cell r="AO133">
            <v>4.835</v>
          </cell>
          <cell r="AP133">
            <v>3860.3</v>
          </cell>
          <cell r="AQ133">
            <v>9.3180999999999994</v>
          </cell>
          <cell r="AR133">
            <v>4.351</v>
          </cell>
          <cell r="AS133">
            <v>3860.2</v>
          </cell>
          <cell r="AT133">
            <v>9.2693999999999992</v>
          </cell>
          <cell r="AU133">
            <v>2.1749999999999998</v>
          </cell>
          <cell r="AV133">
            <v>3859.5</v>
          </cell>
          <cell r="AW133">
            <v>8.9489999999999998</v>
          </cell>
          <cell r="AX133">
            <v>1.4490000000000001</v>
          </cell>
          <cell r="AY133">
            <v>3858.9</v>
          </cell>
          <cell r="AZ133">
            <v>8.7613000000000003</v>
          </cell>
          <cell r="BA133">
            <v>1.087</v>
          </cell>
          <cell r="BB133">
            <v>3858.2</v>
          </cell>
          <cell r="BC133">
            <v>8.6280000000000001</v>
          </cell>
          <cell r="BD133">
            <v>0.86899999999999999</v>
          </cell>
          <cell r="BE133">
            <v>3857.6</v>
          </cell>
          <cell r="BF133">
            <v>8.5244999999999997</v>
          </cell>
          <cell r="BG133">
            <v>0.43380000000000002</v>
          </cell>
          <cell r="BH133">
            <v>3854.2</v>
          </cell>
          <cell r="BI133">
            <v>8.2019000000000002</v>
          </cell>
          <cell r="BJ133">
            <v>0.28870000000000001</v>
          </cell>
          <cell r="BK133">
            <v>3850.9</v>
          </cell>
          <cell r="BL133">
            <v>8.0121000000000002</v>
          </cell>
          <cell r="BM133">
            <v>0.21609999999999999</v>
          </cell>
          <cell r="BN133">
            <v>3847.6</v>
          </cell>
          <cell r="BO133">
            <v>7.8765999999999998</v>
          </cell>
          <cell r="BP133">
            <v>0.1726</v>
          </cell>
          <cell r="BQ133">
            <v>3844.3</v>
          </cell>
          <cell r="BR133">
            <v>7.7709000000000001</v>
          </cell>
          <cell r="BS133">
            <v>0.14360000000000001</v>
          </cell>
          <cell r="BT133">
            <v>3840.9</v>
          </cell>
          <cell r="BU133">
            <v>7.6840000000000002</v>
          </cell>
          <cell r="BV133">
            <v>0.12280000000000001</v>
          </cell>
          <cell r="BW133">
            <v>3837.6</v>
          </cell>
          <cell r="BX133">
            <v>7.6101000000000001</v>
          </cell>
          <cell r="BY133">
            <v>0.10730000000000001</v>
          </cell>
          <cell r="BZ133">
            <v>3834.3</v>
          </cell>
          <cell r="CA133">
            <v>7.5457999999999998</v>
          </cell>
          <cell r="CB133">
            <v>9.5210000000000003E-2</v>
          </cell>
          <cell r="CC133">
            <v>3830.9</v>
          </cell>
          <cell r="CD133">
            <v>7.4886999999999997</v>
          </cell>
          <cell r="CE133">
            <v>8.5540000000000005E-2</v>
          </cell>
          <cell r="CF133">
            <v>3827.6</v>
          </cell>
          <cell r="CG133">
            <v>7.4372999999999996</v>
          </cell>
          <cell r="CH133">
            <v>7.1029999999999996E-2</v>
          </cell>
          <cell r="CI133">
            <v>3820.9</v>
          </cell>
          <cell r="CJ133">
            <v>7.3476999999999997</v>
          </cell>
          <cell r="CK133">
            <v>6.0659999999999999E-2</v>
          </cell>
          <cell r="CL133">
            <v>3814.2</v>
          </cell>
          <cell r="CM133">
            <v>7.2709999999999999</v>
          </cell>
          <cell r="CN133">
            <v>5.289E-2</v>
          </cell>
          <cell r="CO133">
            <v>3807.4</v>
          </cell>
          <cell r="CP133">
            <v>7.2038000000000002</v>
          </cell>
          <cell r="CQ133">
            <v>4.6850000000000003E-2</v>
          </cell>
          <cell r="CR133">
            <v>3800.6</v>
          </cell>
          <cell r="CS133">
            <v>7.1439000000000004</v>
          </cell>
          <cell r="CT133">
            <v>4.2009999999999999E-2</v>
          </cell>
          <cell r="CU133">
            <v>3793.9</v>
          </cell>
          <cell r="CV133">
            <v>7.0896999999999997</v>
          </cell>
          <cell r="CW133">
            <v>3.8059999999999997E-2</v>
          </cell>
          <cell r="CX133">
            <v>3787.1</v>
          </cell>
          <cell r="CY133">
            <v>7.0400999999999998</v>
          </cell>
          <cell r="CZ133">
            <v>3.4759999999999999E-2</v>
          </cell>
          <cell r="DA133">
            <v>3780.2</v>
          </cell>
          <cell r="DB133">
            <v>6.9943</v>
          </cell>
          <cell r="DC133">
            <v>3.1969999999999998E-2</v>
          </cell>
          <cell r="DD133">
            <v>3773.4</v>
          </cell>
          <cell r="DE133">
            <v>6.9516999999999998</v>
          </cell>
          <cell r="DF133">
            <v>2.9579999999999999E-2</v>
          </cell>
          <cell r="DG133">
            <v>3766.6</v>
          </cell>
          <cell r="DH133">
            <v>6.9119000000000002</v>
          </cell>
          <cell r="DI133">
            <v>2.751E-2</v>
          </cell>
          <cell r="DJ133">
            <v>3759.7</v>
          </cell>
          <cell r="DK133">
            <v>6.8742999999999999</v>
          </cell>
          <cell r="DL133">
            <v>2.5690000000000001E-2</v>
          </cell>
          <cell r="DM133">
            <v>3752.8</v>
          </cell>
          <cell r="DN133">
            <v>6.8388</v>
          </cell>
          <cell r="DO133">
            <v>2.41E-2</v>
          </cell>
          <cell r="DP133">
            <v>3745.8</v>
          </cell>
          <cell r="DQ133">
            <v>6.8051000000000004</v>
          </cell>
          <cell r="DR133">
            <v>2.2669999999999999E-2</v>
          </cell>
          <cell r="DS133">
            <v>3738.9</v>
          </cell>
          <cell r="DT133">
            <v>6.7729999999999997</v>
          </cell>
          <cell r="DU133">
            <v>2.1399999999999999E-2</v>
          </cell>
          <cell r="DV133">
            <v>3731.9</v>
          </cell>
          <cell r="DW133">
            <v>6.7422000000000004</v>
          </cell>
          <cell r="DX133">
            <v>2.026E-2</v>
          </cell>
          <cell r="DY133">
            <v>3724.9</v>
          </cell>
          <cell r="DZ133">
            <v>6.7126999999999999</v>
          </cell>
          <cell r="EA133">
            <v>1.9220000000000001E-2</v>
          </cell>
          <cell r="EB133">
            <v>3717.9</v>
          </cell>
          <cell r="EC133">
            <v>6.6844000000000001</v>
          </cell>
          <cell r="ED133">
            <v>1.8280000000000001E-2</v>
          </cell>
          <cell r="EE133">
            <v>3710.9</v>
          </cell>
          <cell r="EF133">
            <v>6.6570999999999998</v>
          </cell>
          <cell r="EG133">
            <v>1.7420000000000001E-2</v>
          </cell>
          <cell r="EH133">
            <v>3703.9</v>
          </cell>
          <cell r="EI133">
            <v>6.6307</v>
          </cell>
          <cell r="EJ133">
            <v>1.6639999999999999E-2</v>
          </cell>
          <cell r="EK133">
            <v>3696.8</v>
          </cell>
          <cell r="EL133">
            <v>6.6051000000000002</v>
          </cell>
          <cell r="EM133">
            <v>1.5910000000000001E-2</v>
          </cell>
          <cell r="EN133">
            <v>3689.7</v>
          </cell>
          <cell r="EO133">
            <v>6.5804</v>
          </cell>
          <cell r="EP133">
            <v>1.524E-2</v>
          </cell>
          <cell r="EQ133">
            <v>3682.6</v>
          </cell>
          <cell r="ER133">
            <v>6.5563000000000002</v>
          </cell>
          <cell r="ES133">
            <v>1.4619999999999999E-2</v>
          </cell>
          <cell r="ET133">
            <v>3675.5</v>
          </cell>
          <cell r="EU133">
            <v>6.5330000000000004</v>
          </cell>
          <cell r="EV133">
            <v>1.405E-2</v>
          </cell>
          <cell r="EW133">
            <v>3668.4</v>
          </cell>
          <cell r="EX133">
            <v>6.5102000000000002</v>
          </cell>
          <cell r="EY133">
            <v>1.3520000000000001E-2</v>
          </cell>
          <cell r="EZ133">
            <v>3661.2</v>
          </cell>
          <cell r="FA133">
            <v>6.4880000000000004</v>
          </cell>
          <cell r="FB133">
            <v>1.302E-2</v>
          </cell>
          <cell r="FC133">
            <v>3654</v>
          </cell>
          <cell r="FD133">
            <v>6.4663000000000004</v>
          </cell>
          <cell r="FE133">
            <v>1.255E-2</v>
          </cell>
          <cell r="FF133">
            <v>3646.8</v>
          </cell>
          <cell r="FG133">
            <v>6.4451000000000001</v>
          </cell>
          <cell r="FH133">
            <v>1.2120000000000001E-2</v>
          </cell>
          <cell r="FI133">
            <v>3639.6</v>
          </cell>
          <cell r="FJ133">
            <v>6.4244000000000003</v>
          </cell>
          <cell r="FK133">
            <v>1.17E-2</v>
          </cell>
          <cell r="FL133">
            <v>3632.4</v>
          </cell>
          <cell r="FM133">
            <v>6.4042000000000003</v>
          </cell>
          <cell r="FN133">
            <v>1.132E-2</v>
          </cell>
          <cell r="FO133">
            <v>3625.2</v>
          </cell>
          <cell r="FP133">
            <v>6.3842999999999996</v>
          </cell>
          <cell r="FQ133">
            <v>1.0959999999999999E-2</v>
          </cell>
          <cell r="FR133">
            <v>3617.9</v>
          </cell>
          <cell r="FS133">
            <v>6.3647999999999998</v>
          </cell>
          <cell r="FT133">
            <v>1.061E-2</v>
          </cell>
          <cell r="FU133">
            <v>3610.7</v>
          </cell>
          <cell r="FV133">
            <v>6.3456999999999999</v>
          </cell>
          <cell r="FW133">
            <v>1.0288E-2</v>
          </cell>
          <cell r="FX133">
            <v>3603.4</v>
          </cell>
          <cell r="FY133">
            <v>6.3269000000000002</v>
          </cell>
          <cell r="FZ133">
            <v>9.9810000000000003E-3</v>
          </cell>
          <cell r="GA133">
            <v>3596.2</v>
          </cell>
          <cell r="GB133">
            <v>6.3083999999999998</v>
          </cell>
          <cell r="GC133">
            <v>9.6900000000000007E-3</v>
          </cell>
          <cell r="GD133">
            <v>3588.9</v>
          </cell>
          <cell r="GE133">
            <v>6.2903000000000002</v>
          </cell>
          <cell r="GF133">
            <v>9.4140000000000005E-3</v>
          </cell>
          <cell r="GG133">
            <v>3581.6</v>
          </cell>
          <cell r="GH133">
            <v>6.2724000000000002</v>
          </cell>
          <cell r="GI133">
            <v>9.1520000000000004E-3</v>
          </cell>
          <cell r="GJ133">
            <v>3574.3</v>
          </cell>
          <cell r="GK133">
            <v>6.2549000000000001</v>
          </cell>
          <cell r="GL133">
            <v>8.9020000000000002E-3</v>
          </cell>
          <cell r="GM133">
            <v>3567</v>
          </cell>
          <cell r="GN133">
            <v>6.2375999999999996</v>
          </cell>
          <cell r="GO133">
            <v>8.6639999999999998E-3</v>
          </cell>
          <cell r="GP133">
            <v>3559.7</v>
          </cell>
          <cell r="GQ133">
            <v>6.2205000000000004</v>
          </cell>
          <cell r="GR133">
            <v>8.4379999999999993E-3</v>
          </cell>
          <cell r="GS133">
            <v>3552.4</v>
          </cell>
          <cell r="GT133">
            <v>6.2037000000000004</v>
          </cell>
          <cell r="GU133">
            <v>8.2209999999999991E-3</v>
          </cell>
          <cell r="GV133">
            <v>3545.1</v>
          </cell>
          <cell r="GW133">
            <v>6.1871</v>
          </cell>
          <cell r="GX133">
            <v>8.0149999999999996E-3</v>
          </cell>
          <cell r="GY133">
            <v>3537.8</v>
          </cell>
          <cell r="GZ133">
            <v>6.1707999999999998</v>
          </cell>
          <cell r="HA133">
            <v>7.8169999999999993E-3</v>
          </cell>
          <cell r="HB133">
            <v>3530.5</v>
          </cell>
          <cell r="HC133">
            <v>6.1547000000000001</v>
          </cell>
          <cell r="HD133">
            <v>7.6280000000000002E-3</v>
          </cell>
          <cell r="HE133">
            <v>3523.2</v>
          </cell>
          <cell r="HF133">
            <v>6.1387999999999998</v>
          </cell>
          <cell r="HG133">
            <v>7.4469999999999996E-3</v>
          </cell>
          <cell r="HH133">
            <v>3515.9</v>
          </cell>
          <cell r="HI133">
            <v>6.1230000000000002</v>
          </cell>
          <cell r="HJ133">
            <v>7.273E-3</v>
          </cell>
          <cell r="HK133">
            <v>3508.7</v>
          </cell>
          <cell r="HL133">
            <v>6.1074999999999999</v>
          </cell>
          <cell r="HM133">
            <v>6.9470000000000001E-3</v>
          </cell>
          <cell r="HN133">
            <v>3494.2</v>
          </cell>
          <cell r="HO133">
            <v>6.0770999999999997</v>
          </cell>
          <cell r="HP133">
            <v>6.6470000000000001E-3</v>
          </cell>
          <cell r="HQ133">
            <v>3479.7</v>
          </cell>
          <cell r="HR133">
            <v>6.0473999999999997</v>
          </cell>
          <cell r="HS133">
            <v>6.3689999999999997E-3</v>
          </cell>
          <cell r="HT133">
            <v>3465.3</v>
          </cell>
          <cell r="HU133">
            <v>6.0183</v>
          </cell>
          <cell r="HV133">
            <v>6.1110000000000001E-3</v>
          </cell>
          <cell r="HW133">
            <v>3451</v>
          </cell>
          <cell r="HX133">
            <v>5.9898999999999996</v>
          </cell>
          <cell r="HY133">
            <v>5.8719999999999996E-3</v>
          </cell>
          <cell r="HZ133">
            <v>3436.9</v>
          </cell>
          <cell r="IA133">
            <v>5.9622000000000002</v>
          </cell>
          <cell r="IB133">
            <v>5.6499999999999996E-3</v>
          </cell>
          <cell r="IC133">
            <v>3422.8</v>
          </cell>
          <cell r="ID133">
            <v>5.9349999999999996</v>
          </cell>
          <cell r="IE133">
            <v>5.4429999999999999E-3</v>
          </cell>
          <cell r="IF133">
            <v>3408.8</v>
          </cell>
          <cell r="IG133">
            <v>5.9085000000000001</v>
          </cell>
          <cell r="IH133">
            <v>5.2490000000000002E-3</v>
          </cell>
          <cell r="II133">
            <v>3395</v>
          </cell>
          <cell r="IJ133">
            <v>5.8825000000000003</v>
          </cell>
          <cell r="IK133">
            <v>5.0689999999999997E-3</v>
          </cell>
          <cell r="IL133">
            <v>3381.4</v>
          </cell>
          <cell r="IM133">
            <v>5.8571</v>
          </cell>
          <cell r="IN133">
            <v>4.8999999999999998E-3</v>
          </cell>
          <cell r="IO133">
            <v>3367.9</v>
          </cell>
          <cell r="IP133">
            <v>5.8322000000000003</v>
          </cell>
          <cell r="IQ133">
            <v>4.7410000000000004E-3</v>
          </cell>
          <cell r="IR133">
            <v>3354.6</v>
          </cell>
          <cell r="IS133">
            <v>5.8079000000000001</v>
          </cell>
        </row>
        <row r="134">
          <cell r="A134">
            <v>680</v>
          </cell>
          <cell r="B134">
            <v>439.89</v>
          </cell>
          <cell r="C134">
            <v>3883.4</v>
          </cell>
          <cell r="D134">
            <v>11.419</v>
          </cell>
          <cell r="E134">
            <v>219.9</v>
          </cell>
          <cell r="F134">
            <v>3883.3</v>
          </cell>
          <cell r="G134">
            <v>11.099</v>
          </cell>
          <cell r="H134">
            <v>146.63</v>
          </cell>
          <cell r="I134">
            <v>3883.3</v>
          </cell>
          <cell r="J134">
            <v>10.912000000000001</v>
          </cell>
          <cell r="K134">
            <v>109.97</v>
          </cell>
          <cell r="L134">
            <v>3883.3</v>
          </cell>
          <cell r="M134">
            <v>10.779</v>
          </cell>
          <cell r="N134">
            <v>87.98</v>
          </cell>
          <cell r="O134">
            <v>3883.3</v>
          </cell>
          <cell r="P134">
            <v>10.676</v>
          </cell>
          <cell r="Q134">
            <v>43.99</v>
          </cell>
          <cell r="R134">
            <v>3883.3</v>
          </cell>
          <cell r="S134">
            <v>10.356</v>
          </cell>
          <cell r="T134">
            <v>21.99</v>
          </cell>
          <cell r="U134">
            <v>3883.2</v>
          </cell>
          <cell r="V134">
            <v>10.036</v>
          </cell>
          <cell r="W134">
            <v>14.66</v>
          </cell>
          <cell r="X134">
            <v>3883.2</v>
          </cell>
          <cell r="Y134">
            <v>9.8491999999999997</v>
          </cell>
          <cell r="Z134">
            <v>11</v>
          </cell>
          <cell r="AA134">
            <v>3883.1</v>
          </cell>
          <cell r="AB134">
            <v>9.7164000000000001</v>
          </cell>
          <cell r="AC134">
            <v>8.7959999999999994</v>
          </cell>
          <cell r="AD134">
            <v>3883</v>
          </cell>
          <cell r="AE134">
            <v>9.6133000000000006</v>
          </cell>
          <cell r="AF134">
            <v>7.33</v>
          </cell>
          <cell r="AG134">
            <v>3883</v>
          </cell>
          <cell r="AH134">
            <v>9.5290999999999997</v>
          </cell>
          <cell r="AI134">
            <v>6.2830000000000004</v>
          </cell>
          <cell r="AJ134">
            <v>3882.9</v>
          </cell>
          <cell r="AK134">
            <v>9.4579000000000004</v>
          </cell>
          <cell r="AL134">
            <v>5.4969999999999999</v>
          </cell>
          <cell r="AM134">
            <v>3882.8</v>
          </cell>
          <cell r="AN134">
            <v>9.3963000000000001</v>
          </cell>
          <cell r="AO134">
            <v>4.8860000000000001</v>
          </cell>
          <cell r="AP134">
            <v>3882.8</v>
          </cell>
          <cell r="AQ134">
            <v>9.3417999999999992</v>
          </cell>
          <cell r="AR134">
            <v>4.3970000000000002</v>
          </cell>
          <cell r="AS134">
            <v>3882.7</v>
          </cell>
          <cell r="AT134">
            <v>9.2932000000000006</v>
          </cell>
          <cell r="AU134">
            <v>2.198</v>
          </cell>
          <cell r="AV134">
            <v>3882.1</v>
          </cell>
          <cell r="AW134">
            <v>8.9727999999999994</v>
          </cell>
          <cell r="AX134">
            <v>1.4650000000000001</v>
          </cell>
          <cell r="AY134">
            <v>3881.4</v>
          </cell>
          <cell r="AZ134">
            <v>8.7850999999999999</v>
          </cell>
          <cell r="BA134">
            <v>1.0980000000000001</v>
          </cell>
          <cell r="BB134">
            <v>3880.8</v>
          </cell>
          <cell r="BC134">
            <v>8.6517999999999997</v>
          </cell>
          <cell r="BD134">
            <v>0.87829999999999997</v>
          </cell>
          <cell r="BE134">
            <v>3880.1</v>
          </cell>
          <cell r="BF134">
            <v>8.5482999999999993</v>
          </cell>
          <cell r="BG134">
            <v>0.43840000000000001</v>
          </cell>
          <cell r="BH134">
            <v>3876.9</v>
          </cell>
          <cell r="BI134">
            <v>8.2257999999999996</v>
          </cell>
          <cell r="BJ134">
            <v>0.2918</v>
          </cell>
          <cell r="BK134">
            <v>3873.7</v>
          </cell>
          <cell r="BL134">
            <v>8.0359999999999996</v>
          </cell>
          <cell r="BM134">
            <v>0.2185</v>
          </cell>
          <cell r="BN134">
            <v>3870.4</v>
          </cell>
          <cell r="BO134">
            <v>7.9005999999999998</v>
          </cell>
          <cell r="BP134">
            <v>0.17449999999999999</v>
          </cell>
          <cell r="BQ134">
            <v>3867.2</v>
          </cell>
          <cell r="BR134">
            <v>7.7949999999999999</v>
          </cell>
          <cell r="BS134">
            <v>0.1452</v>
          </cell>
          <cell r="BT134">
            <v>3863.9</v>
          </cell>
          <cell r="BU134">
            <v>7.7081999999999997</v>
          </cell>
          <cell r="BV134">
            <v>0.1242</v>
          </cell>
          <cell r="BW134">
            <v>3860.7</v>
          </cell>
          <cell r="BX134">
            <v>7.6345000000000001</v>
          </cell>
          <cell r="BY134">
            <v>0.1085</v>
          </cell>
          <cell r="BZ134">
            <v>3857.4</v>
          </cell>
          <cell r="CA134">
            <v>7.5701999999999998</v>
          </cell>
          <cell r="CB134">
            <v>9.6290000000000001E-2</v>
          </cell>
          <cell r="CC134">
            <v>3854.2</v>
          </cell>
          <cell r="CD134">
            <v>7.5132000000000003</v>
          </cell>
          <cell r="CE134">
            <v>8.6510000000000004E-2</v>
          </cell>
          <cell r="CF134">
            <v>3850.9</v>
          </cell>
          <cell r="CG134">
            <v>7.4619</v>
          </cell>
          <cell r="CH134">
            <v>7.1849999999999997E-2</v>
          </cell>
          <cell r="CI134">
            <v>3844.4</v>
          </cell>
          <cell r="CJ134">
            <v>7.3723999999999998</v>
          </cell>
          <cell r="CK134">
            <v>6.1379999999999997E-2</v>
          </cell>
          <cell r="CL134">
            <v>3837.8</v>
          </cell>
          <cell r="CM134">
            <v>7.2960000000000003</v>
          </cell>
          <cell r="CN134">
            <v>5.3519999999999998E-2</v>
          </cell>
          <cell r="CO134">
            <v>3831.3</v>
          </cell>
          <cell r="CP134">
            <v>7.2290000000000001</v>
          </cell>
          <cell r="CQ134">
            <v>4.7419999999999997E-2</v>
          </cell>
          <cell r="CR134">
            <v>3824.7</v>
          </cell>
          <cell r="CS134">
            <v>7.1692999999999998</v>
          </cell>
          <cell r="CT134">
            <v>4.2529999999999998E-2</v>
          </cell>
          <cell r="CU134">
            <v>3818.1</v>
          </cell>
          <cell r="CV134">
            <v>7.1151999999999997</v>
          </cell>
          <cell r="CW134">
            <v>3.8530000000000002E-2</v>
          </cell>
          <cell r="CX134">
            <v>3811.5</v>
          </cell>
          <cell r="CY134">
            <v>7.0659000000000001</v>
          </cell>
          <cell r="CZ134">
            <v>3.5200000000000002E-2</v>
          </cell>
          <cell r="DA134">
            <v>3804.9</v>
          </cell>
          <cell r="DB134">
            <v>7.0202999999999998</v>
          </cell>
          <cell r="DC134">
            <v>3.2379999999999999E-2</v>
          </cell>
          <cell r="DD134">
            <v>3798.2</v>
          </cell>
          <cell r="DE134">
            <v>6.9779</v>
          </cell>
          <cell r="DF134">
            <v>2.9960000000000001E-2</v>
          </cell>
          <cell r="DG134">
            <v>3791.6</v>
          </cell>
          <cell r="DH134">
            <v>6.9382000000000001</v>
          </cell>
          <cell r="DI134">
            <v>2.7869999999999999E-2</v>
          </cell>
          <cell r="DJ134">
            <v>3784.9</v>
          </cell>
          <cell r="DK134">
            <v>6.9009</v>
          </cell>
          <cell r="DL134">
            <v>2.6040000000000001E-2</v>
          </cell>
          <cell r="DM134">
            <v>3778.2</v>
          </cell>
          <cell r="DN134">
            <v>6.8655999999999997</v>
          </cell>
          <cell r="DO134">
            <v>2.4420000000000001E-2</v>
          </cell>
          <cell r="DP134">
            <v>3771.4</v>
          </cell>
          <cell r="DQ134">
            <v>6.8320999999999996</v>
          </cell>
          <cell r="DR134">
            <v>2.299E-2</v>
          </cell>
          <cell r="DS134">
            <v>3764.7</v>
          </cell>
          <cell r="DT134">
            <v>6.8002000000000002</v>
          </cell>
          <cell r="DU134">
            <v>2.1700000000000001E-2</v>
          </cell>
          <cell r="DV134">
            <v>3758</v>
          </cell>
          <cell r="DW134">
            <v>6.7697000000000003</v>
          </cell>
          <cell r="DX134">
            <v>2.0539999999999999E-2</v>
          </cell>
          <cell r="DY134">
            <v>3751.2</v>
          </cell>
          <cell r="DZ134">
            <v>6.7404000000000002</v>
          </cell>
          <cell r="EA134">
            <v>1.95E-2</v>
          </cell>
          <cell r="EB134">
            <v>3744.4</v>
          </cell>
          <cell r="EC134">
            <v>6.7122999999999999</v>
          </cell>
          <cell r="ED134">
            <v>1.8550000000000001E-2</v>
          </cell>
          <cell r="EE134">
            <v>3737.6</v>
          </cell>
          <cell r="EF134">
            <v>6.6852</v>
          </cell>
          <cell r="EG134">
            <v>1.7680000000000001E-2</v>
          </cell>
          <cell r="EH134">
            <v>3730.8</v>
          </cell>
          <cell r="EI134">
            <v>6.6590999999999996</v>
          </cell>
          <cell r="EJ134">
            <v>1.6889999999999999E-2</v>
          </cell>
          <cell r="EK134">
            <v>3724</v>
          </cell>
          <cell r="EL134">
            <v>6.6337999999999999</v>
          </cell>
          <cell r="EM134">
            <v>1.6150000000000001E-2</v>
          </cell>
          <cell r="EN134">
            <v>3717.1</v>
          </cell>
          <cell r="EO134">
            <v>6.6093000000000002</v>
          </cell>
          <cell r="EP134">
            <v>1.5480000000000001E-2</v>
          </cell>
          <cell r="EQ134">
            <v>3710.2</v>
          </cell>
          <cell r="ER134">
            <v>6.5854999999999997</v>
          </cell>
          <cell r="ES134">
            <v>1.485E-2</v>
          </cell>
          <cell r="ET134">
            <v>3703.4</v>
          </cell>
          <cell r="EU134">
            <v>6.5622999999999996</v>
          </cell>
          <cell r="EV134">
            <v>1.427E-2</v>
          </cell>
          <cell r="EW134">
            <v>3696.5</v>
          </cell>
          <cell r="EX134">
            <v>6.5397999999999996</v>
          </cell>
          <cell r="EY134">
            <v>1.3729999999999999E-2</v>
          </cell>
          <cell r="EZ134">
            <v>3689.6</v>
          </cell>
          <cell r="FA134">
            <v>6.5179</v>
          </cell>
          <cell r="FB134">
            <v>1.323E-2</v>
          </cell>
          <cell r="FC134">
            <v>3682.6</v>
          </cell>
          <cell r="FD134">
            <v>6.4965000000000002</v>
          </cell>
          <cell r="FE134">
            <v>1.2760000000000001E-2</v>
          </cell>
          <cell r="FF134">
            <v>3675.7</v>
          </cell>
          <cell r="FG134">
            <v>6.4756</v>
          </cell>
          <cell r="FH134">
            <v>1.2319999999999999E-2</v>
          </cell>
          <cell r="FI134">
            <v>3668.7</v>
          </cell>
          <cell r="FJ134">
            <v>6.4550999999999998</v>
          </cell>
          <cell r="FK134">
            <v>1.1900000000000001E-2</v>
          </cell>
          <cell r="FL134">
            <v>3661.8</v>
          </cell>
          <cell r="FM134">
            <v>6.4351000000000003</v>
          </cell>
          <cell r="FN134">
            <v>1.1509999999999999E-2</v>
          </cell>
          <cell r="FO134">
            <v>3654.8</v>
          </cell>
          <cell r="FP134">
            <v>6.4154999999999998</v>
          </cell>
          <cell r="FQ134">
            <v>1.115E-2</v>
          </cell>
          <cell r="FR134">
            <v>3647.8</v>
          </cell>
          <cell r="FS134">
            <v>6.3963000000000001</v>
          </cell>
          <cell r="FT134">
            <v>1.0800000000000001E-2</v>
          </cell>
          <cell r="FU134">
            <v>3640.8</v>
          </cell>
          <cell r="FV134">
            <v>6.3775000000000004</v>
          </cell>
          <cell r="FW134">
            <v>1.047E-2</v>
          </cell>
          <cell r="FX134">
            <v>3633.8</v>
          </cell>
          <cell r="FY134">
            <v>6.359</v>
          </cell>
          <cell r="FZ134">
            <v>1.0163E-2</v>
          </cell>
          <cell r="GA134">
            <v>3626.8</v>
          </cell>
          <cell r="GB134">
            <v>6.3407999999999998</v>
          </cell>
          <cell r="GC134">
            <v>9.8689999999999993E-3</v>
          </cell>
          <cell r="GD134">
            <v>3619.8</v>
          </cell>
          <cell r="GE134">
            <v>6.3230000000000004</v>
          </cell>
          <cell r="GF134">
            <v>9.5899999999999996E-3</v>
          </cell>
          <cell r="GG134">
            <v>3612.8</v>
          </cell>
          <cell r="GH134">
            <v>6.3053999999999997</v>
          </cell>
          <cell r="GI134">
            <v>9.325E-3</v>
          </cell>
          <cell r="GJ134">
            <v>3605.8</v>
          </cell>
          <cell r="GK134">
            <v>6.2881</v>
          </cell>
          <cell r="GL134">
            <v>9.0720000000000002E-3</v>
          </cell>
          <cell r="GM134">
            <v>3598.8</v>
          </cell>
          <cell r="GN134">
            <v>6.2710999999999997</v>
          </cell>
          <cell r="GO134">
            <v>8.8319999999999996E-3</v>
          </cell>
          <cell r="GP134">
            <v>3591.8</v>
          </cell>
          <cell r="GQ134">
            <v>6.2542999999999997</v>
          </cell>
          <cell r="GR134">
            <v>8.6029999999999995E-3</v>
          </cell>
          <cell r="GS134">
            <v>3584.8</v>
          </cell>
          <cell r="GT134">
            <v>6.2378</v>
          </cell>
          <cell r="GU134">
            <v>8.3840000000000008E-3</v>
          </cell>
          <cell r="GV134">
            <v>3577.7</v>
          </cell>
          <cell r="GW134">
            <v>6.2214999999999998</v>
          </cell>
          <cell r="GX134">
            <v>8.175E-3</v>
          </cell>
          <cell r="GY134">
            <v>3570.7</v>
          </cell>
          <cell r="GZ134">
            <v>6.2054999999999998</v>
          </cell>
          <cell r="HA134">
            <v>7.9760000000000005E-3</v>
          </cell>
          <cell r="HB134">
            <v>3563.7</v>
          </cell>
          <cell r="HC134">
            <v>6.1897000000000002</v>
          </cell>
          <cell r="HD134">
            <v>7.7840000000000001E-3</v>
          </cell>
          <cell r="HE134">
            <v>3556.7</v>
          </cell>
          <cell r="HF134">
            <v>6.1740000000000004</v>
          </cell>
          <cell r="HG134">
            <v>7.6020000000000003E-3</v>
          </cell>
          <cell r="HH134">
            <v>3549.7</v>
          </cell>
          <cell r="HI134">
            <v>6.1585999999999999</v>
          </cell>
          <cell r="HJ134">
            <v>7.4260000000000003E-3</v>
          </cell>
          <cell r="HK134">
            <v>3542.7</v>
          </cell>
          <cell r="HL134">
            <v>6.1433999999999997</v>
          </cell>
          <cell r="HM134">
            <v>7.0959999999999999E-3</v>
          </cell>
          <cell r="HN134">
            <v>3528.8</v>
          </cell>
          <cell r="HO134">
            <v>6.1135999999999999</v>
          </cell>
          <cell r="HP134">
            <v>6.7920000000000003E-3</v>
          </cell>
          <cell r="HQ134">
            <v>3514.9</v>
          </cell>
          <cell r="HR134">
            <v>6.0843999999999996</v>
          </cell>
          <cell r="HS134">
            <v>6.5110000000000003E-3</v>
          </cell>
          <cell r="HT134">
            <v>3501</v>
          </cell>
          <cell r="HU134">
            <v>6.056</v>
          </cell>
          <cell r="HV134">
            <v>6.2500000000000003E-3</v>
          </cell>
          <cell r="HW134">
            <v>3487.3</v>
          </cell>
          <cell r="HX134">
            <v>6.0282</v>
          </cell>
          <cell r="HY134">
            <v>6.0080000000000003E-3</v>
          </cell>
          <cell r="HZ134">
            <v>3473.6</v>
          </cell>
          <cell r="IA134">
            <v>6.0010000000000003</v>
          </cell>
          <cell r="IB134">
            <v>5.7829999999999999E-3</v>
          </cell>
          <cell r="IC134">
            <v>3460.1</v>
          </cell>
          <cell r="ID134">
            <v>5.9744000000000002</v>
          </cell>
          <cell r="IE134">
            <v>5.5719999999999997E-3</v>
          </cell>
          <cell r="IF134">
            <v>3446.6</v>
          </cell>
          <cell r="IG134">
            <v>5.9484000000000004</v>
          </cell>
          <cell r="IH134">
            <v>5.3759999999999997E-3</v>
          </cell>
          <cell r="II134">
            <v>3433.3</v>
          </cell>
          <cell r="IJ134">
            <v>5.9229000000000003</v>
          </cell>
          <cell r="IK134">
            <v>5.1929999999999997E-3</v>
          </cell>
          <cell r="IL134">
            <v>3420.2</v>
          </cell>
          <cell r="IM134">
            <v>5.8979999999999997</v>
          </cell>
          <cell r="IN134">
            <v>5.0210000000000003E-3</v>
          </cell>
          <cell r="IO134">
            <v>3407.1</v>
          </cell>
          <cell r="IP134">
            <v>5.8735999999999997</v>
          </cell>
          <cell r="IQ134">
            <v>4.8599999999999997E-3</v>
          </cell>
          <cell r="IR134">
            <v>3394.3</v>
          </cell>
          <cell r="IS134">
            <v>5.8498000000000001</v>
          </cell>
        </row>
        <row r="135">
          <cell r="A135">
            <v>690</v>
          </cell>
          <cell r="B135">
            <v>444.5</v>
          </cell>
          <cell r="C135">
            <v>3905.9</v>
          </cell>
          <cell r="D135">
            <v>11.443</v>
          </cell>
          <cell r="E135">
            <v>222.2</v>
          </cell>
          <cell r="F135">
            <v>3905.9</v>
          </cell>
          <cell r="G135">
            <v>11.122999999999999</v>
          </cell>
          <cell r="H135">
            <v>148.16999999999999</v>
          </cell>
          <cell r="I135">
            <v>3905.9</v>
          </cell>
          <cell r="J135">
            <v>10.936</v>
          </cell>
          <cell r="K135">
            <v>111.12</v>
          </cell>
          <cell r="L135">
            <v>3905.9</v>
          </cell>
          <cell r="M135">
            <v>10.803000000000001</v>
          </cell>
          <cell r="N135">
            <v>88.9</v>
          </cell>
          <cell r="O135">
            <v>3905.9</v>
          </cell>
          <cell r="P135">
            <v>10.7</v>
          </cell>
          <cell r="Q135">
            <v>44.45</v>
          </cell>
          <cell r="R135">
            <v>3905.9</v>
          </cell>
          <cell r="S135">
            <v>10.38</v>
          </cell>
          <cell r="T135">
            <v>22.22</v>
          </cell>
          <cell r="U135">
            <v>3905.8</v>
          </cell>
          <cell r="V135">
            <v>10.06</v>
          </cell>
          <cell r="W135">
            <v>14.82</v>
          </cell>
          <cell r="X135">
            <v>3905.7</v>
          </cell>
          <cell r="Y135">
            <v>9.8727999999999998</v>
          </cell>
          <cell r="Z135">
            <v>11.11</v>
          </cell>
          <cell r="AA135">
            <v>3905.7</v>
          </cell>
          <cell r="AB135">
            <v>9.7399000000000004</v>
          </cell>
          <cell r="AC135">
            <v>8.8889999999999993</v>
          </cell>
          <cell r="AD135">
            <v>3905.6</v>
          </cell>
          <cell r="AE135">
            <v>9.6369000000000007</v>
          </cell>
          <cell r="AF135">
            <v>7.407</v>
          </cell>
          <cell r="AG135">
            <v>3905.6</v>
          </cell>
          <cell r="AH135">
            <v>9.5526999999999997</v>
          </cell>
          <cell r="AI135">
            <v>6.3490000000000002</v>
          </cell>
          <cell r="AJ135">
            <v>3905.5</v>
          </cell>
          <cell r="AK135">
            <v>9.4815000000000005</v>
          </cell>
          <cell r="AL135">
            <v>5.5549999999999997</v>
          </cell>
          <cell r="AM135">
            <v>3905.4</v>
          </cell>
          <cell r="AN135">
            <v>9.4198000000000004</v>
          </cell>
          <cell r="AO135">
            <v>4.9379999999999997</v>
          </cell>
          <cell r="AP135">
            <v>3905.4</v>
          </cell>
          <cell r="AQ135">
            <v>9.3653999999999993</v>
          </cell>
          <cell r="AR135">
            <v>4.444</v>
          </cell>
          <cell r="AS135">
            <v>3905.3</v>
          </cell>
          <cell r="AT135">
            <v>9.3168000000000006</v>
          </cell>
          <cell r="AU135">
            <v>2.2210000000000001</v>
          </cell>
          <cell r="AV135">
            <v>3904.7</v>
          </cell>
          <cell r="AW135">
            <v>8.9963999999999995</v>
          </cell>
          <cell r="AX135">
            <v>1.48</v>
          </cell>
          <cell r="AY135">
            <v>3904</v>
          </cell>
          <cell r="AZ135">
            <v>8.8087</v>
          </cell>
          <cell r="BA135">
            <v>1.1100000000000001</v>
          </cell>
          <cell r="BB135">
            <v>3903.4</v>
          </cell>
          <cell r="BC135">
            <v>8.6754999999999995</v>
          </cell>
          <cell r="BD135">
            <v>0.88759999999999994</v>
          </cell>
          <cell r="BE135">
            <v>3902.8</v>
          </cell>
          <cell r="BF135">
            <v>8.5719999999999992</v>
          </cell>
          <cell r="BG135">
            <v>0.44309999999999999</v>
          </cell>
          <cell r="BH135">
            <v>3899.6</v>
          </cell>
          <cell r="BI135">
            <v>8.2494999999999994</v>
          </cell>
          <cell r="BJ135">
            <v>0.2949</v>
          </cell>
          <cell r="BK135">
            <v>3896.5</v>
          </cell>
          <cell r="BL135">
            <v>8.0599000000000007</v>
          </cell>
          <cell r="BM135">
            <v>0.2208</v>
          </cell>
          <cell r="BN135">
            <v>3893.3</v>
          </cell>
          <cell r="BO135">
            <v>7.9245000000000001</v>
          </cell>
          <cell r="BP135">
            <v>0.1764</v>
          </cell>
          <cell r="BQ135">
            <v>3890.2</v>
          </cell>
          <cell r="BR135">
            <v>7.819</v>
          </cell>
          <cell r="BS135">
            <v>0.1467</v>
          </cell>
          <cell r="BT135">
            <v>3887</v>
          </cell>
          <cell r="BU135">
            <v>7.7323000000000004</v>
          </cell>
          <cell r="BV135">
            <v>0.12559999999999999</v>
          </cell>
          <cell r="BW135">
            <v>3883.8</v>
          </cell>
          <cell r="BX135">
            <v>7.6585999999999999</v>
          </cell>
          <cell r="BY135">
            <v>0.10970000000000001</v>
          </cell>
          <cell r="BZ135">
            <v>3880.6</v>
          </cell>
          <cell r="CA135">
            <v>7.5944000000000003</v>
          </cell>
          <cell r="CB135">
            <v>9.7369999999999998E-2</v>
          </cell>
          <cell r="CC135">
            <v>3877.5</v>
          </cell>
          <cell r="CD135">
            <v>7.5374999999999996</v>
          </cell>
          <cell r="CE135">
            <v>8.7489999999999998E-2</v>
          </cell>
          <cell r="CF135">
            <v>3874.3</v>
          </cell>
          <cell r="CG135">
            <v>7.4863</v>
          </cell>
          <cell r="CH135">
            <v>7.2669999999999998E-2</v>
          </cell>
          <cell r="CI135">
            <v>3867.9</v>
          </cell>
          <cell r="CJ135">
            <v>7.3970000000000002</v>
          </cell>
          <cell r="CK135">
            <v>6.2089999999999999E-2</v>
          </cell>
          <cell r="CL135">
            <v>3861.6</v>
          </cell>
          <cell r="CM135">
            <v>7.3207000000000004</v>
          </cell>
          <cell r="CN135">
            <v>5.4149999999999997E-2</v>
          </cell>
          <cell r="CO135">
            <v>3855.2</v>
          </cell>
          <cell r="CP135">
            <v>7.2538999999999998</v>
          </cell>
          <cell r="CQ135">
            <v>4.7980000000000002E-2</v>
          </cell>
          <cell r="CR135">
            <v>3848.8</v>
          </cell>
          <cell r="CS135">
            <v>7.1943999999999999</v>
          </cell>
          <cell r="CT135">
            <v>4.3040000000000002E-2</v>
          </cell>
          <cell r="CU135">
            <v>3842.4</v>
          </cell>
          <cell r="CV135">
            <v>7.1406000000000001</v>
          </cell>
          <cell r="CW135">
            <v>3.9E-2</v>
          </cell>
          <cell r="CX135">
            <v>3835.9</v>
          </cell>
          <cell r="CY135">
            <v>7.0914000000000001</v>
          </cell>
          <cell r="CZ135">
            <v>3.5639999999999998E-2</v>
          </cell>
          <cell r="DA135">
            <v>3829.5</v>
          </cell>
          <cell r="DB135">
            <v>7.0460000000000003</v>
          </cell>
          <cell r="DC135">
            <v>3.279E-2</v>
          </cell>
          <cell r="DD135">
            <v>3823</v>
          </cell>
          <cell r="DE135">
            <v>7.0038</v>
          </cell>
          <cell r="DF135">
            <v>3.0349999999999999E-2</v>
          </cell>
          <cell r="DG135">
            <v>3816.5</v>
          </cell>
          <cell r="DH135">
            <v>6.9642999999999997</v>
          </cell>
          <cell r="DI135">
            <v>2.8230000000000002E-2</v>
          </cell>
          <cell r="DJ135">
            <v>3810</v>
          </cell>
          <cell r="DK135">
            <v>6.9272</v>
          </cell>
          <cell r="DL135">
            <v>2.6380000000000001E-2</v>
          </cell>
          <cell r="DM135">
            <v>3803.5</v>
          </cell>
          <cell r="DN135">
            <v>6.8921000000000001</v>
          </cell>
          <cell r="DO135">
            <v>2.4750000000000001E-2</v>
          </cell>
          <cell r="DP135">
            <v>3797</v>
          </cell>
          <cell r="DQ135">
            <v>6.8587999999999996</v>
          </cell>
          <cell r="DR135">
            <v>2.3300000000000001E-2</v>
          </cell>
          <cell r="DS135">
            <v>3790.5</v>
          </cell>
          <cell r="DT135">
            <v>6.8270999999999997</v>
          </cell>
          <cell r="DU135">
            <v>2.1999999999999999E-2</v>
          </cell>
          <cell r="DV135">
            <v>3783.9</v>
          </cell>
          <cell r="DW135">
            <v>6.7968000000000002</v>
          </cell>
          <cell r="DX135">
            <v>2.0830000000000001E-2</v>
          </cell>
          <cell r="DY135">
            <v>3777.4</v>
          </cell>
          <cell r="DZ135">
            <v>6.7678000000000003</v>
          </cell>
          <cell r="EA135">
            <v>1.9769999999999999E-2</v>
          </cell>
          <cell r="EB135">
            <v>3770.8</v>
          </cell>
          <cell r="EC135">
            <v>6.7398999999999996</v>
          </cell>
          <cell r="ED135">
            <v>1.881E-2</v>
          </cell>
          <cell r="EE135">
            <v>3764.2</v>
          </cell>
          <cell r="EF135">
            <v>6.7130000000000001</v>
          </cell>
          <cell r="EG135">
            <v>1.7940000000000001E-2</v>
          </cell>
          <cell r="EH135">
            <v>3757.6</v>
          </cell>
          <cell r="EI135">
            <v>6.6871</v>
          </cell>
          <cell r="EJ135">
            <v>1.7129999999999999E-2</v>
          </cell>
          <cell r="EK135">
            <v>3751.1</v>
          </cell>
          <cell r="EL135">
            <v>6.6619999999999999</v>
          </cell>
          <cell r="EM135">
            <v>1.6389999999999998E-2</v>
          </cell>
          <cell r="EN135">
            <v>3744.4</v>
          </cell>
          <cell r="EO135">
            <v>6.6376999999999997</v>
          </cell>
          <cell r="EP135">
            <v>1.5709999999999998E-2</v>
          </cell>
          <cell r="EQ135">
            <v>3737.7</v>
          </cell>
          <cell r="ER135">
            <v>6.6140999999999996</v>
          </cell>
          <cell r="ES135">
            <v>1.508E-2</v>
          </cell>
          <cell r="ET135">
            <v>3731.1</v>
          </cell>
          <cell r="EU135">
            <v>6.5911999999999997</v>
          </cell>
          <cell r="EV135">
            <v>1.4489999999999999E-2</v>
          </cell>
          <cell r="EW135">
            <v>3724.4</v>
          </cell>
          <cell r="EX135">
            <v>6.569</v>
          </cell>
          <cell r="EY135">
            <v>1.3950000000000001E-2</v>
          </cell>
          <cell r="EZ135">
            <v>3717.7</v>
          </cell>
          <cell r="FA135">
            <v>6.5472999999999999</v>
          </cell>
          <cell r="FB135">
            <v>1.3440000000000001E-2</v>
          </cell>
          <cell r="FC135">
            <v>3711</v>
          </cell>
          <cell r="FD135">
            <v>6.5260999999999996</v>
          </cell>
          <cell r="FE135">
            <v>1.2959999999999999E-2</v>
          </cell>
          <cell r="FF135">
            <v>3704.3</v>
          </cell>
          <cell r="FG135">
            <v>6.5054999999999996</v>
          </cell>
          <cell r="FH135">
            <v>1.252E-2</v>
          </cell>
          <cell r="FI135">
            <v>3697.6</v>
          </cell>
          <cell r="FJ135">
            <v>6.4852999999999996</v>
          </cell>
          <cell r="FK135">
            <v>1.21E-2</v>
          </cell>
          <cell r="FL135">
            <v>3690.9</v>
          </cell>
          <cell r="FM135">
            <v>6.4654999999999996</v>
          </cell>
          <cell r="FN135">
            <v>1.171E-2</v>
          </cell>
          <cell r="FO135">
            <v>3684.2</v>
          </cell>
          <cell r="FP135">
            <v>6.4462000000000002</v>
          </cell>
          <cell r="FQ135">
            <v>1.1339999999999999E-2</v>
          </cell>
          <cell r="FR135">
            <v>3677.4</v>
          </cell>
          <cell r="FS135">
            <v>6.4272</v>
          </cell>
          <cell r="FT135">
            <v>1.099E-2</v>
          </cell>
          <cell r="FU135">
            <v>3670.7</v>
          </cell>
          <cell r="FV135">
            <v>6.4085999999999999</v>
          </cell>
          <cell r="FW135">
            <v>1.065E-2</v>
          </cell>
          <cell r="FX135">
            <v>3664</v>
          </cell>
          <cell r="FY135">
            <v>6.3903999999999996</v>
          </cell>
          <cell r="FZ135">
            <v>1.034E-2</v>
          </cell>
          <cell r="GA135">
            <v>3657.2</v>
          </cell>
          <cell r="GB135">
            <v>6.3724999999999996</v>
          </cell>
          <cell r="GC135">
            <v>1.0045E-2</v>
          </cell>
          <cell r="GD135">
            <v>3650.4</v>
          </cell>
          <cell r="GE135">
            <v>6.3548999999999998</v>
          </cell>
          <cell r="GF135">
            <v>9.7630000000000008E-3</v>
          </cell>
          <cell r="GG135">
            <v>3643.7</v>
          </cell>
          <cell r="GH135">
            <v>6.3376000000000001</v>
          </cell>
          <cell r="GI135">
            <v>9.495E-3</v>
          </cell>
          <cell r="GJ135">
            <v>3636.9</v>
          </cell>
          <cell r="GK135">
            <v>6.3205999999999998</v>
          </cell>
          <cell r="GL135">
            <v>9.2399999999999999E-3</v>
          </cell>
          <cell r="GM135">
            <v>3630.2</v>
          </cell>
          <cell r="GN135">
            <v>6.3037999999999998</v>
          </cell>
          <cell r="GO135">
            <v>8.9969999999999998E-3</v>
          </cell>
          <cell r="GP135">
            <v>3623.4</v>
          </cell>
          <cell r="GQ135">
            <v>6.2873000000000001</v>
          </cell>
          <cell r="GR135">
            <v>8.7650000000000002E-3</v>
          </cell>
          <cell r="GS135">
            <v>3616.6</v>
          </cell>
          <cell r="GT135">
            <v>6.2710999999999997</v>
          </cell>
          <cell r="GU135">
            <v>8.5439999999999995E-3</v>
          </cell>
          <cell r="GV135">
            <v>3609.9</v>
          </cell>
          <cell r="GW135">
            <v>6.2550999999999997</v>
          </cell>
          <cell r="GX135">
            <v>8.3330000000000001E-3</v>
          </cell>
          <cell r="GY135">
            <v>3603.1</v>
          </cell>
          <cell r="GZ135">
            <v>6.2393000000000001</v>
          </cell>
          <cell r="HA135">
            <v>8.1320000000000003E-3</v>
          </cell>
          <cell r="HB135">
            <v>3596.4</v>
          </cell>
          <cell r="HC135">
            <v>6.2237999999999998</v>
          </cell>
          <cell r="HD135">
            <v>7.9380000000000006E-3</v>
          </cell>
          <cell r="HE135">
            <v>3589.6</v>
          </cell>
          <cell r="HF135">
            <v>6.2084000000000001</v>
          </cell>
          <cell r="HG135">
            <v>7.7530000000000003E-3</v>
          </cell>
          <cell r="HH135">
            <v>3582.9</v>
          </cell>
          <cell r="HI135">
            <v>6.1932999999999998</v>
          </cell>
          <cell r="HJ135">
            <v>7.5760000000000003E-3</v>
          </cell>
          <cell r="HK135">
            <v>3576.2</v>
          </cell>
          <cell r="HL135">
            <v>6.1783999999999999</v>
          </cell>
          <cell r="HM135">
            <v>7.2420000000000002E-3</v>
          </cell>
          <cell r="HN135">
            <v>3562.8</v>
          </cell>
          <cell r="HO135">
            <v>6.1490999999999998</v>
          </cell>
          <cell r="HP135">
            <v>6.9350000000000002E-3</v>
          </cell>
          <cell r="HQ135">
            <v>3549.4</v>
          </cell>
          <cell r="HR135">
            <v>6.1204999999999998</v>
          </cell>
          <cell r="HS135">
            <v>6.6499999999999997E-3</v>
          </cell>
          <cell r="HT135">
            <v>3536.1</v>
          </cell>
          <cell r="HU135">
            <v>6.0925000000000002</v>
          </cell>
          <cell r="HV135">
            <v>6.3860000000000002E-3</v>
          </cell>
          <cell r="HW135">
            <v>3522.9</v>
          </cell>
          <cell r="HX135">
            <v>6.0652999999999997</v>
          </cell>
          <cell r="HY135">
            <v>6.1409999999999998E-3</v>
          </cell>
          <cell r="HZ135">
            <v>3509.7</v>
          </cell>
          <cell r="IA135">
            <v>6.0385999999999997</v>
          </cell>
          <cell r="IB135">
            <v>5.9129999999999999E-3</v>
          </cell>
          <cell r="IC135">
            <v>3496.6</v>
          </cell>
          <cell r="ID135">
            <v>6.0125000000000002</v>
          </cell>
          <cell r="IE135">
            <v>5.7000000000000002E-3</v>
          </cell>
          <cell r="IF135">
            <v>3483.7</v>
          </cell>
          <cell r="IG135">
            <v>5.9870000000000001</v>
          </cell>
          <cell r="IH135">
            <v>5.5009999999999998E-3</v>
          </cell>
          <cell r="II135">
            <v>3470.9</v>
          </cell>
          <cell r="IJ135">
            <v>5.9621000000000004</v>
          </cell>
          <cell r="IK135">
            <v>5.3150000000000003E-3</v>
          </cell>
          <cell r="IL135">
            <v>3458.2</v>
          </cell>
          <cell r="IM135">
            <v>5.9377000000000004</v>
          </cell>
          <cell r="IN135">
            <v>5.1409999999999997E-3</v>
          </cell>
          <cell r="IO135">
            <v>3445.6</v>
          </cell>
          <cell r="IP135">
            <v>5.9138000000000002</v>
          </cell>
          <cell r="IQ135">
            <v>4.9769999999999997E-3</v>
          </cell>
          <cell r="IR135">
            <v>3433.2</v>
          </cell>
          <cell r="IS135">
            <v>5.8903999999999996</v>
          </cell>
        </row>
        <row r="136">
          <cell r="A136">
            <v>700</v>
          </cell>
          <cell r="B136">
            <v>449.12</v>
          </cell>
          <cell r="C136">
            <v>3928.6</v>
          </cell>
          <cell r="D136">
            <v>11.465999999999999</v>
          </cell>
          <cell r="E136">
            <v>224.6</v>
          </cell>
          <cell r="F136">
            <v>3928.6</v>
          </cell>
          <cell r="G136">
            <v>11.146000000000001</v>
          </cell>
          <cell r="H136">
            <v>149.69999999999999</v>
          </cell>
          <cell r="I136">
            <v>3928.6</v>
          </cell>
          <cell r="J136">
            <v>10.959</v>
          </cell>
          <cell r="K136">
            <v>112.28</v>
          </cell>
          <cell r="L136">
            <v>3928.6</v>
          </cell>
          <cell r="M136">
            <v>10.826000000000001</v>
          </cell>
          <cell r="N136">
            <v>89.82</v>
          </cell>
          <cell r="O136">
            <v>3928.6</v>
          </cell>
          <cell r="P136">
            <v>10.723000000000001</v>
          </cell>
          <cell r="Q136">
            <v>44.91</v>
          </cell>
          <cell r="R136">
            <v>3928.5</v>
          </cell>
          <cell r="S136">
            <v>10.403</v>
          </cell>
          <cell r="T136">
            <v>22.45</v>
          </cell>
          <cell r="U136">
            <v>3928.5</v>
          </cell>
          <cell r="V136">
            <v>10.083</v>
          </cell>
          <cell r="W136">
            <v>14.97</v>
          </cell>
          <cell r="X136">
            <v>3928.4</v>
          </cell>
          <cell r="Y136">
            <v>9.8961000000000006</v>
          </cell>
          <cell r="Z136">
            <v>11.23</v>
          </cell>
          <cell r="AA136">
            <v>3928.3</v>
          </cell>
          <cell r="AB136">
            <v>9.7632999999999992</v>
          </cell>
          <cell r="AC136">
            <v>8.9809999999999999</v>
          </cell>
          <cell r="AD136">
            <v>3928.3</v>
          </cell>
          <cell r="AE136">
            <v>9.6602999999999994</v>
          </cell>
          <cell r="AF136">
            <v>7.484</v>
          </cell>
          <cell r="AG136">
            <v>3928.2</v>
          </cell>
          <cell r="AH136">
            <v>9.5761000000000003</v>
          </cell>
          <cell r="AI136">
            <v>6.415</v>
          </cell>
          <cell r="AJ136">
            <v>3928.2</v>
          </cell>
          <cell r="AK136">
            <v>9.5048999999999992</v>
          </cell>
          <cell r="AL136">
            <v>5.6130000000000004</v>
          </cell>
          <cell r="AM136">
            <v>3928.1</v>
          </cell>
          <cell r="AN136">
            <v>9.4431999999999992</v>
          </cell>
          <cell r="AO136">
            <v>4.9889999999999999</v>
          </cell>
          <cell r="AP136">
            <v>3928</v>
          </cell>
          <cell r="AQ136">
            <v>9.3887999999999998</v>
          </cell>
          <cell r="AR136">
            <v>4.49</v>
          </cell>
          <cell r="AS136">
            <v>3928</v>
          </cell>
          <cell r="AT136">
            <v>9.3401999999999994</v>
          </cell>
          <cell r="AU136">
            <v>2.2440000000000002</v>
          </cell>
          <cell r="AV136">
            <v>3927.4</v>
          </cell>
          <cell r="AW136">
            <v>9.0198</v>
          </cell>
          <cell r="AX136">
            <v>1.496</v>
          </cell>
          <cell r="AY136">
            <v>3926.7</v>
          </cell>
          <cell r="AZ136">
            <v>8.8322000000000003</v>
          </cell>
          <cell r="BA136">
            <v>1.121</v>
          </cell>
          <cell r="BB136">
            <v>3926.1</v>
          </cell>
          <cell r="BC136">
            <v>8.6989000000000001</v>
          </cell>
          <cell r="BD136">
            <v>0.89690000000000003</v>
          </cell>
          <cell r="BE136">
            <v>3925.5</v>
          </cell>
          <cell r="BF136">
            <v>8.5953999999999997</v>
          </cell>
          <cell r="BG136">
            <v>0.44779999999999998</v>
          </cell>
          <cell r="BH136">
            <v>3922.4</v>
          </cell>
          <cell r="BI136">
            <v>8.2730999999999995</v>
          </cell>
          <cell r="BJ136">
            <v>0.29799999999999999</v>
          </cell>
          <cell r="BK136">
            <v>3919.4</v>
          </cell>
          <cell r="BL136">
            <v>8.0835000000000008</v>
          </cell>
          <cell r="BM136">
            <v>0.22320000000000001</v>
          </cell>
          <cell r="BN136">
            <v>3916.3</v>
          </cell>
          <cell r="BO136">
            <v>7.9482999999999997</v>
          </cell>
          <cell r="BP136">
            <v>0.17829999999999999</v>
          </cell>
          <cell r="BQ136">
            <v>3913.2</v>
          </cell>
          <cell r="BR136">
            <v>7.8428000000000004</v>
          </cell>
          <cell r="BS136">
            <v>0.14829999999999999</v>
          </cell>
          <cell r="BT136">
            <v>3910.1</v>
          </cell>
          <cell r="BU136">
            <v>7.7561999999999998</v>
          </cell>
          <cell r="BV136">
            <v>0.127</v>
          </cell>
          <cell r="BW136">
            <v>3907</v>
          </cell>
          <cell r="BX136">
            <v>7.6825999999999999</v>
          </cell>
          <cell r="BY136">
            <v>0.1109</v>
          </cell>
          <cell r="BZ136">
            <v>3903.9</v>
          </cell>
          <cell r="CA136">
            <v>7.6185</v>
          </cell>
          <cell r="CB136">
            <v>9.844E-2</v>
          </cell>
          <cell r="CC136">
            <v>3900.8</v>
          </cell>
          <cell r="CD136">
            <v>7.5616000000000003</v>
          </cell>
          <cell r="CE136">
            <v>8.8459999999999997E-2</v>
          </cell>
          <cell r="CF136">
            <v>3897.7</v>
          </cell>
          <cell r="CG136">
            <v>7.5105000000000004</v>
          </cell>
          <cell r="CH136">
            <v>7.349E-2</v>
          </cell>
          <cell r="CI136">
            <v>3891.5</v>
          </cell>
          <cell r="CJ136">
            <v>7.4214000000000002</v>
          </cell>
          <cell r="CK136">
            <v>6.2799999999999995E-2</v>
          </cell>
          <cell r="CL136">
            <v>3885.3</v>
          </cell>
          <cell r="CM136">
            <v>7.3452999999999999</v>
          </cell>
          <cell r="CN136">
            <v>5.4780000000000002E-2</v>
          </cell>
          <cell r="CO136">
            <v>3879.1</v>
          </cell>
          <cell r="CP136">
            <v>7.2786999999999997</v>
          </cell>
          <cell r="CQ136">
            <v>4.854E-2</v>
          </cell>
          <cell r="CR136">
            <v>3872.9</v>
          </cell>
          <cell r="CS136">
            <v>7.2192999999999996</v>
          </cell>
          <cell r="CT136">
            <v>4.3560000000000001E-2</v>
          </cell>
          <cell r="CU136">
            <v>3866.6</v>
          </cell>
          <cell r="CV136">
            <v>7.1656000000000004</v>
          </cell>
          <cell r="CW136">
            <v>3.9480000000000001E-2</v>
          </cell>
          <cell r="CX136">
            <v>3860.4</v>
          </cell>
          <cell r="CY136">
            <v>7.1166</v>
          </cell>
          <cell r="CZ136">
            <v>3.6069999999999998E-2</v>
          </cell>
          <cell r="DA136">
            <v>3854.1</v>
          </cell>
          <cell r="DB136">
            <v>7.0713999999999997</v>
          </cell>
          <cell r="DC136">
            <v>3.32E-2</v>
          </cell>
          <cell r="DD136">
            <v>3847.8</v>
          </cell>
          <cell r="DE136">
            <v>7.0293999999999999</v>
          </cell>
          <cell r="DF136">
            <v>3.073E-2</v>
          </cell>
          <cell r="DG136">
            <v>3841.5</v>
          </cell>
          <cell r="DH136">
            <v>6.9901</v>
          </cell>
          <cell r="DI136">
            <v>2.8590000000000001E-2</v>
          </cell>
          <cell r="DJ136">
            <v>3835.2</v>
          </cell>
          <cell r="DK136">
            <v>6.9531999999999998</v>
          </cell>
          <cell r="DL136">
            <v>2.6720000000000001E-2</v>
          </cell>
          <cell r="DM136">
            <v>3828.9</v>
          </cell>
          <cell r="DN136">
            <v>6.9183000000000003</v>
          </cell>
          <cell r="DO136">
            <v>2.5069999999999999E-2</v>
          </cell>
          <cell r="DP136">
            <v>3822.6</v>
          </cell>
          <cell r="DQ136">
            <v>6.8852000000000002</v>
          </cell>
          <cell r="DR136">
            <v>2.3609999999999999E-2</v>
          </cell>
          <cell r="DS136">
            <v>3816.2</v>
          </cell>
          <cell r="DT136">
            <v>6.8536999999999999</v>
          </cell>
          <cell r="DU136">
            <v>2.23E-2</v>
          </cell>
          <cell r="DV136">
            <v>3809.8</v>
          </cell>
          <cell r="DW136">
            <v>6.8235999999999999</v>
          </cell>
          <cell r="DX136">
            <v>2.111E-2</v>
          </cell>
          <cell r="DY136">
            <v>3803.5</v>
          </cell>
          <cell r="DZ136">
            <v>6.7946999999999997</v>
          </cell>
          <cell r="EA136">
            <v>2.0049999999999998E-2</v>
          </cell>
          <cell r="EB136">
            <v>3797.1</v>
          </cell>
          <cell r="EC136">
            <v>6.7670000000000003</v>
          </cell>
          <cell r="ED136">
            <v>1.908E-2</v>
          </cell>
          <cell r="EE136">
            <v>3790.7</v>
          </cell>
          <cell r="EF136">
            <v>6.7404000000000002</v>
          </cell>
          <cell r="EG136">
            <v>1.8190000000000001E-2</v>
          </cell>
          <cell r="EH136">
            <v>3784.3</v>
          </cell>
          <cell r="EI136">
            <v>6.7146999999999997</v>
          </cell>
          <cell r="EJ136">
            <v>1.738E-2</v>
          </cell>
          <cell r="EK136">
            <v>3777.9</v>
          </cell>
          <cell r="EL136">
            <v>6.6898</v>
          </cell>
          <cell r="EM136">
            <v>1.6629999999999999E-2</v>
          </cell>
          <cell r="EN136">
            <v>3771.5</v>
          </cell>
          <cell r="EO136">
            <v>6.6657000000000002</v>
          </cell>
          <cell r="EP136">
            <v>1.5939999999999999E-2</v>
          </cell>
          <cell r="EQ136">
            <v>3765.1</v>
          </cell>
          <cell r="ER136">
            <v>6.6424000000000003</v>
          </cell>
          <cell r="ES136">
            <v>1.5310000000000001E-2</v>
          </cell>
          <cell r="ET136">
            <v>3758.6</v>
          </cell>
          <cell r="EU136">
            <v>6.6196999999999999</v>
          </cell>
          <cell r="EV136">
            <v>1.4710000000000001E-2</v>
          </cell>
          <cell r="EW136">
            <v>3752.2</v>
          </cell>
          <cell r="EX136">
            <v>6.5976999999999997</v>
          </cell>
          <cell r="EY136">
            <v>1.4160000000000001E-2</v>
          </cell>
          <cell r="EZ136">
            <v>3745.7</v>
          </cell>
          <cell r="FA136">
            <v>6.5762</v>
          </cell>
          <cell r="FB136">
            <v>1.3650000000000001E-2</v>
          </cell>
          <cell r="FC136">
            <v>3739.2</v>
          </cell>
          <cell r="FD136">
            <v>6.5552999999999999</v>
          </cell>
          <cell r="FE136">
            <v>1.3169999999999999E-2</v>
          </cell>
          <cell r="FF136">
            <v>3732.8</v>
          </cell>
          <cell r="FG136">
            <v>6.5347999999999997</v>
          </cell>
          <cell r="FH136">
            <v>1.272E-2</v>
          </cell>
          <cell r="FI136">
            <v>3726.3</v>
          </cell>
          <cell r="FJ136">
            <v>6.5148999999999999</v>
          </cell>
          <cell r="FK136">
            <v>1.23E-2</v>
          </cell>
          <cell r="FL136">
            <v>3719.8</v>
          </cell>
          <cell r="FM136">
            <v>6.4954000000000001</v>
          </cell>
          <cell r="FN136">
            <v>1.1900000000000001E-2</v>
          </cell>
          <cell r="FO136">
            <v>3713.3</v>
          </cell>
          <cell r="FP136">
            <v>6.4763000000000002</v>
          </cell>
          <cell r="FQ136">
            <v>1.1520000000000001E-2</v>
          </cell>
          <cell r="FR136">
            <v>3706.8</v>
          </cell>
          <cell r="FS136">
            <v>6.4574999999999996</v>
          </cell>
          <cell r="FT136">
            <v>1.1169999999999999E-2</v>
          </cell>
          <cell r="FU136">
            <v>3700.3</v>
          </cell>
          <cell r="FV136">
            <v>6.4391999999999996</v>
          </cell>
          <cell r="FW136">
            <v>1.0829999999999999E-2</v>
          </cell>
          <cell r="FX136">
            <v>3693.8</v>
          </cell>
          <cell r="FY136">
            <v>6.4211999999999998</v>
          </cell>
          <cell r="FZ136">
            <v>1.052E-2</v>
          </cell>
          <cell r="GA136">
            <v>3687.3</v>
          </cell>
          <cell r="GB136">
            <v>6.4035000000000002</v>
          </cell>
          <cell r="GC136">
            <v>1.0218E-2</v>
          </cell>
          <cell r="GD136">
            <v>3680.8</v>
          </cell>
          <cell r="GE136">
            <v>6.3861999999999997</v>
          </cell>
          <cell r="GF136">
            <v>9.9330000000000009E-3</v>
          </cell>
          <cell r="GG136">
            <v>3674.2</v>
          </cell>
          <cell r="GH136">
            <v>6.3691000000000004</v>
          </cell>
          <cell r="GI136">
            <v>9.6620000000000004E-3</v>
          </cell>
          <cell r="GJ136">
            <v>3667.7</v>
          </cell>
          <cell r="GK136">
            <v>6.3524000000000003</v>
          </cell>
          <cell r="GL136">
            <v>9.4050000000000002E-3</v>
          </cell>
          <cell r="GM136">
            <v>3661.2</v>
          </cell>
          <cell r="GN136">
            <v>6.3358999999999996</v>
          </cell>
          <cell r="GO136">
            <v>9.1590000000000005E-3</v>
          </cell>
          <cell r="GP136">
            <v>3654.7</v>
          </cell>
          <cell r="GQ136">
            <v>6.3196000000000003</v>
          </cell>
          <cell r="GR136">
            <v>8.9250000000000006E-3</v>
          </cell>
          <cell r="GS136">
            <v>3648.2</v>
          </cell>
          <cell r="GT136">
            <v>6.3037000000000001</v>
          </cell>
          <cell r="GU136">
            <v>8.7019999999999997E-3</v>
          </cell>
          <cell r="GV136">
            <v>3641.7</v>
          </cell>
          <cell r="GW136">
            <v>6.2878999999999996</v>
          </cell>
          <cell r="GX136">
            <v>8.489E-3</v>
          </cell>
          <cell r="GY136">
            <v>3635.2</v>
          </cell>
          <cell r="GZ136">
            <v>6.2724000000000002</v>
          </cell>
          <cell r="HA136">
            <v>8.2850000000000007E-3</v>
          </cell>
          <cell r="HB136">
            <v>3628.6</v>
          </cell>
          <cell r="HC136">
            <v>6.2571000000000003</v>
          </cell>
          <cell r="HD136">
            <v>8.0890000000000007E-3</v>
          </cell>
          <cell r="HE136">
            <v>3622.2</v>
          </cell>
          <cell r="HF136">
            <v>6.242</v>
          </cell>
          <cell r="HG136">
            <v>7.9019999999999993E-3</v>
          </cell>
          <cell r="HH136">
            <v>3615.7</v>
          </cell>
          <cell r="HI136">
            <v>6.2271000000000001</v>
          </cell>
          <cell r="HJ136">
            <v>7.7229999999999998E-3</v>
          </cell>
          <cell r="HK136">
            <v>3609.2</v>
          </cell>
          <cell r="HL136">
            <v>6.2125000000000004</v>
          </cell>
          <cell r="HM136">
            <v>7.3860000000000002E-3</v>
          </cell>
          <cell r="HN136">
            <v>3596.3</v>
          </cell>
          <cell r="HO136">
            <v>6.1836000000000002</v>
          </cell>
          <cell r="HP136">
            <v>7.0749999999999997E-3</v>
          </cell>
          <cell r="HQ136">
            <v>3583.4</v>
          </cell>
          <cell r="HR136">
            <v>6.1555999999999997</v>
          </cell>
          <cell r="HS136">
            <v>6.7869999999999996E-3</v>
          </cell>
          <cell r="HT136">
            <v>3570.6</v>
          </cell>
          <cell r="HU136">
            <v>6.1281999999999996</v>
          </cell>
          <cell r="HV136">
            <v>6.5199999999999998E-3</v>
          </cell>
          <cell r="HW136">
            <v>3557.8</v>
          </cell>
          <cell r="HX136">
            <v>6.1013999999999999</v>
          </cell>
          <cell r="HY136">
            <v>6.2719999999999998E-3</v>
          </cell>
          <cell r="HZ136">
            <v>3545.2</v>
          </cell>
          <cell r="IA136">
            <v>6.0751999999999997</v>
          </cell>
          <cell r="IB136">
            <v>6.0400000000000002E-3</v>
          </cell>
          <cell r="IC136">
            <v>3532.6</v>
          </cell>
          <cell r="ID136">
            <v>6.0495999999999999</v>
          </cell>
          <cell r="IE136">
            <v>5.8250000000000003E-3</v>
          </cell>
          <cell r="IF136">
            <v>3520.1</v>
          </cell>
          <cell r="IG136">
            <v>6.0246000000000004</v>
          </cell>
          <cell r="IH136">
            <v>5.6230000000000004E-3</v>
          </cell>
          <cell r="II136">
            <v>3507.7</v>
          </cell>
          <cell r="IJ136">
            <v>6.0000999999999998</v>
          </cell>
          <cell r="IK136">
            <v>5.4349999999999997E-3</v>
          </cell>
          <cell r="IL136">
            <v>3495.4</v>
          </cell>
          <cell r="IM136">
            <v>5.9762000000000004</v>
          </cell>
          <cell r="IN136">
            <v>5.2579999999999997E-3</v>
          </cell>
          <cell r="IO136">
            <v>3483.3</v>
          </cell>
          <cell r="IP136">
            <v>5.9527000000000001</v>
          </cell>
          <cell r="IQ136">
            <v>5.0920000000000002E-3</v>
          </cell>
          <cell r="IR136">
            <v>3471.3</v>
          </cell>
          <cell r="IS136">
            <v>5.9297000000000004</v>
          </cell>
        </row>
        <row r="137">
          <cell r="A137">
            <v>710</v>
          </cell>
          <cell r="B137">
            <v>453.73</v>
          </cell>
          <cell r="C137">
            <v>3951.3</v>
          </cell>
          <cell r="D137">
            <v>11.489000000000001</v>
          </cell>
          <cell r="E137">
            <v>226.9</v>
          </cell>
          <cell r="F137">
            <v>3951.3</v>
          </cell>
          <cell r="G137">
            <v>11.169</v>
          </cell>
          <cell r="H137">
            <v>151.24</v>
          </cell>
          <cell r="I137">
            <v>3951.3</v>
          </cell>
          <cell r="J137">
            <v>10.981999999999999</v>
          </cell>
          <cell r="K137">
            <v>113.43</v>
          </cell>
          <cell r="L137">
            <v>3951.3</v>
          </cell>
          <cell r="M137">
            <v>10.849</v>
          </cell>
          <cell r="N137">
            <v>90.74</v>
          </cell>
          <cell r="O137">
            <v>3951.3</v>
          </cell>
          <cell r="P137">
            <v>10.746</v>
          </cell>
          <cell r="Q137">
            <v>45.37</v>
          </cell>
          <cell r="R137">
            <v>3951.2</v>
          </cell>
          <cell r="S137">
            <v>10.426</v>
          </cell>
          <cell r="T137">
            <v>22.68</v>
          </cell>
          <cell r="U137">
            <v>3951.2</v>
          </cell>
          <cell r="V137">
            <v>10.106</v>
          </cell>
          <cell r="W137">
            <v>15.12</v>
          </cell>
          <cell r="X137">
            <v>3951.1</v>
          </cell>
          <cell r="Y137">
            <v>9.9193999999999996</v>
          </cell>
          <cell r="Z137">
            <v>11.34</v>
          </cell>
          <cell r="AA137">
            <v>3951.1</v>
          </cell>
          <cell r="AB137">
            <v>9.7866</v>
          </cell>
          <cell r="AC137">
            <v>9.0730000000000004</v>
          </cell>
          <cell r="AD137">
            <v>3951</v>
          </cell>
          <cell r="AE137">
            <v>9.6835000000000004</v>
          </cell>
          <cell r="AF137">
            <v>7.5609999999999999</v>
          </cell>
          <cell r="AG137">
            <v>3950.9</v>
          </cell>
          <cell r="AH137">
            <v>9.5992999999999995</v>
          </cell>
          <cell r="AI137">
            <v>6.4809999999999999</v>
          </cell>
          <cell r="AJ137">
            <v>3950.9</v>
          </cell>
          <cell r="AK137">
            <v>9.5281000000000002</v>
          </cell>
          <cell r="AL137">
            <v>5.67</v>
          </cell>
          <cell r="AM137">
            <v>3950.8</v>
          </cell>
          <cell r="AN137">
            <v>9.4664999999999999</v>
          </cell>
          <cell r="AO137">
            <v>5.04</v>
          </cell>
          <cell r="AP137">
            <v>3950.8</v>
          </cell>
          <cell r="AQ137">
            <v>9.4121000000000006</v>
          </cell>
          <cell r="AR137">
            <v>4.5359999999999996</v>
          </cell>
          <cell r="AS137">
            <v>3950.7</v>
          </cell>
          <cell r="AT137">
            <v>9.3634000000000004</v>
          </cell>
          <cell r="AU137">
            <v>2.2669999999999999</v>
          </cell>
          <cell r="AV137">
            <v>3950.1</v>
          </cell>
          <cell r="AW137">
            <v>9.0429999999999993</v>
          </cell>
          <cell r="AX137">
            <v>1.5109999999999999</v>
          </cell>
          <cell r="AY137">
            <v>3949.5</v>
          </cell>
          <cell r="AZ137">
            <v>8.8553999999999995</v>
          </cell>
          <cell r="BA137">
            <v>1.133</v>
          </cell>
          <cell r="BB137">
            <v>3948.9</v>
          </cell>
          <cell r="BC137">
            <v>8.7222000000000008</v>
          </cell>
          <cell r="BD137">
            <v>0.90620000000000001</v>
          </cell>
          <cell r="BE137">
            <v>3948.3</v>
          </cell>
          <cell r="BF137">
            <v>8.6187000000000005</v>
          </cell>
          <cell r="BG137">
            <v>0.45240000000000002</v>
          </cell>
          <cell r="BH137">
            <v>3945.3</v>
          </cell>
          <cell r="BI137">
            <v>8.2965</v>
          </cell>
          <cell r="BJ137">
            <v>0.30120000000000002</v>
          </cell>
          <cell r="BK137">
            <v>3942.3</v>
          </cell>
          <cell r="BL137">
            <v>8.1069999999999993</v>
          </cell>
          <cell r="BM137">
            <v>0.22559999999999999</v>
          </cell>
          <cell r="BN137">
            <v>3939.3</v>
          </cell>
          <cell r="BO137">
            <v>7.9718</v>
          </cell>
          <cell r="BP137">
            <v>0.1802</v>
          </cell>
          <cell r="BQ137">
            <v>3936.3</v>
          </cell>
          <cell r="BR137">
            <v>7.8663999999999996</v>
          </cell>
          <cell r="BS137">
            <v>0.14990000000000001</v>
          </cell>
          <cell r="BT137">
            <v>3933.3</v>
          </cell>
          <cell r="BU137">
            <v>7.7798999999999996</v>
          </cell>
          <cell r="BV137">
            <v>0.1283</v>
          </cell>
          <cell r="BW137">
            <v>3930.3</v>
          </cell>
          <cell r="BX137">
            <v>7.7064000000000004</v>
          </cell>
          <cell r="BY137">
            <v>0.11210000000000001</v>
          </cell>
          <cell r="BZ137">
            <v>3927.3</v>
          </cell>
          <cell r="CA137">
            <v>7.6422999999999996</v>
          </cell>
          <cell r="CB137">
            <v>9.9519999999999997E-2</v>
          </cell>
          <cell r="CC137">
            <v>3924.2</v>
          </cell>
          <cell r="CD137">
            <v>7.5856000000000003</v>
          </cell>
          <cell r="CE137">
            <v>8.9440000000000006E-2</v>
          </cell>
          <cell r="CF137">
            <v>3921.2</v>
          </cell>
          <cell r="CG137">
            <v>7.5346000000000002</v>
          </cell>
          <cell r="CH137">
            <v>7.4310000000000001E-2</v>
          </cell>
          <cell r="CI137">
            <v>3915.2</v>
          </cell>
          <cell r="CJ137">
            <v>7.4455999999999998</v>
          </cell>
          <cell r="CK137">
            <v>6.3509999999999997E-2</v>
          </cell>
          <cell r="CL137">
            <v>3909.2</v>
          </cell>
          <cell r="CM137">
            <v>7.3696000000000002</v>
          </cell>
          <cell r="CN137">
            <v>5.5410000000000001E-2</v>
          </cell>
          <cell r="CO137">
            <v>3903.1</v>
          </cell>
          <cell r="CP137">
            <v>7.3032000000000004</v>
          </cell>
          <cell r="CQ137">
            <v>4.9110000000000001E-2</v>
          </cell>
          <cell r="CR137">
            <v>3897</v>
          </cell>
          <cell r="CS137">
            <v>7.2439999999999998</v>
          </cell>
          <cell r="CT137">
            <v>4.4069999999999998E-2</v>
          </cell>
          <cell r="CU137">
            <v>3890.9</v>
          </cell>
          <cell r="CV137">
            <v>7.1905000000000001</v>
          </cell>
          <cell r="CW137">
            <v>3.9940000000000003E-2</v>
          </cell>
          <cell r="CX137">
            <v>3884.8</v>
          </cell>
          <cell r="CY137">
            <v>7.1416000000000004</v>
          </cell>
          <cell r="CZ137">
            <v>3.6499999999999998E-2</v>
          </cell>
          <cell r="DA137">
            <v>3878.8</v>
          </cell>
          <cell r="DB137">
            <v>7.0965999999999996</v>
          </cell>
          <cell r="DC137">
            <v>3.3599999999999998E-2</v>
          </cell>
          <cell r="DD137">
            <v>3872.6</v>
          </cell>
          <cell r="DE137">
            <v>7.0548000000000002</v>
          </cell>
          <cell r="DF137">
            <v>3.1109999999999999E-2</v>
          </cell>
          <cell r="DG137">
            <v>3866.5</v>
          </cell>
          <cell r="DH137">
            <v>7.0156999999999998</v>
          </cell>
          <cell r="DI137">
            <v>2.895E-2</v>
          </cell>
          <cell r="DJ137">
            <v>3860.4</v>
          </cell>
          <cell r="DK137">
            <v>6.9789000000000003</v>
          </cell>
          <cell r="DL137">
            <v>2.7060000000000001E-2</v>
          </cell>
          <cell r="DM137">
            <v>3854.2</v>
          </cell>
          <cell r="DN137">
            <v>6.9442000000000004</v>
          </cell>
          <cell r="DO137">
            <v>2.5389999999999999E-2</v>
          </cell>
          <cell r="DP137">
            <v>3848.1</v>
          </cell>
          <cell r="DQ137">
            <v>6.9112999999999998</v>
          </cell>
          <cell r="DR137">
            <v>2.3910000000000001E-2</v>
          </cell>
          <cell r="DS137">
            <v>3841.9</v>
          </cell>
          <cell r="DT137">
            <v>6.88</v>
          </cell>
          <cell r="DU137">
            <v>2.2589999999999999E-2</v>
          </cell>
          <cell r="DV137">
            <v>3835.7</v>
          </cell>
          <cell r="DW137">
            <v>6.85</v>
          </cell>
          <cell r="DX137">
            <v>2.1399999999999999E-2</v>
          </cell>
          <cell r="DY137">
            <v>3829.6</v>
          </cell>
          <cell r="DZ137">
            <v>6.8213999999999997</v>
          </cell>
          <cell r="EA137">
            <v>2.0320000000000001E-2</v>
          </cell>
          <cell r="EB137">
            <v>3823.4</v>
          </cell>
          <cell r="EC137">
            <v>6.7938999999999998</v>
          </cell>
          <cell r="ED137">
            <v>1.934E-2</v>
          </cell>
          <cell r="EE137">
            <v>3817.2</v>
          </cell>
          <cell r="EF137">
            <v>6.7674000000000003</v>
          </cell>
          <cell r="EG137">
            <v>1.8440000000000002E-2</v>
          </cell>
          <cell r="EH137">
            <v>3811</v>
          </cell>
          <cell r="EI137">
            <v>6.7419000000000002</v>
          </cell>
          <cell r="EJ137">
            <v>1.762E-2</v>
          </cell>
          <cell r="EK137">
            <v>3804.8</v>
          </cell>
          <cell r="EL137">
            <v>6.7172999999999998</v>
          </cell>
          <cell r="EM137">
            <v>1.687E-2</v>
          </cell>
          <cell r="EN137">
            <v>3798.6</v>
          </cell>
          <cell r="EO137">
            <v>6.6933999999999996</v>
          </cell>
          <cell r="EP137">
            <v>1.617E-2</v>
          </cell>
          <cell r="EQ137">
            <v>3792.3</v>
          </cell>
          <cell r="ER137">
            <v>6.6703000000000001</v>
          </cell>
          <cell r="ES137">
            <v>1.553E-2</v>
          </cell>
          <cell r="ET137">
            <v>3786.1</v>
          </cell>
          <cell r="EU137">
            <v>6.6478000000000002</v>
          </cell>
          <cell r="EV137">
            <v>1.4930000000000001E-2</v>
          </cell>
          <cell r="EW137">
            <v>3779.8</v>
          </cell>
          <cell r="EX137">
            <v>6.6260000000000003</v>
          </cell>
          <cell r="EY137">
            <v>1.4370000000000001E-2</v>
          </cell>
          <cell r="EZ137">
            <v>3773.6</v>
          </cell>
          <cell r="FA137">
            <v>6.6047000000000002</v>
          </cell>
          <cell r="FB137">
            <v>1.3849999999999999E-2</v>
          </cell>
          <cell r="FC137">
            <v>3767.3</v>
          </cell>
          <cell r="FD137">
            <v>6.5839999999999996</v>
          </cell>
          <cell r="FE137">
            <v>1.337E-2</v>
          </cell>
          <cell r="FF137">
            <v>3761.1</v>
          </cell>
          <cell r="FG137">
            <v>6.5637999999999996</v>
          </cell>
          <cell r="FH137">
            <v>1.291E-2</v>
          </cell>
          <cell r="FI137">
            <v>3754.8</v>
          </cell>
          <cell r="FJ137">
            <v>6.5439999999999996</v>
          </cell>
          <cell r="FK137">
            <v>1.2489999999999999E-2</v>
          </cell>
          <cell r="FL137">
            <v>3748.5</v>
          </cell>
          <cell r="FM137">
            <v>6.5247000000000002</v>
          </cell>
          <cell r="FN137">
            <v>1.209E-2</v>
          </cell>
          <cell r="FO137">
            <v>3742.2</v>
          </cell>
          <cell r="FP137">
            <v>6.5057999999999998</v>
          </cell>
          <cell r="FQ137">
            <v>1.171E-2</v>
          </cell>
          <cell r="FR137">
            <v>3736</v>
          </cell>
          <cell r="FS137">
            <v>6.4873000000000003</v>
          </cell>
          <cell r="FT137">
            <v>1.1350000000000001E-2</v>
          </cell>
          <cell r="FU137">
            <v>3729.7</v>
          </cell>
          <cell r="FV137">
            <v>6.4691999999999998</v>
          </cell>
          <cell r="FW137">
            <v>1.1010000000000001E-2</v>
          </cell>
          <cell r="FX137">
            <v>3723.4</v>
          </cell>
          <cell r="FY137">
            <v>6.4515000000000002</v>
          </cell>
          <cell r="FZ137">
            <v>1.069E-2</v>
          </cell>
          <cell r="GA137">
            <v>3717.1</v>
          </cell>
          <cell r="GB137">
            <v>6.4340000000000002</v>
          </cell>
          <cell r="GC137">
            <v>1.039E-2</v>
          </cell>
          <cell r="GD137">
            <v>3710.8</v>
          </cell>
          <cell r="GE137">
            <v>6.4169</v>
          </cell>
          <cell r="GF137">
            <v>1.0101000000000001E-2</v>
          </cell>
          <cell r="GG137">
            <v>3704.5</v>
          </cell>
          <cell r="GH137">
            <v>6.4001000000000001</v>
          </cell>
          <cell r="GI137">
            <v>9.8270000000000007E-3</v>
          </cell>
          <cell r="GJ137">
            <v>3698.2</v>
          </cell>
          <cell r="GK137">
            <v>6.3836000000000004</v>
          </cell>
          <cell r="GL137">
            <v>9.5670000000000009E-3</v>
          </cell>
          <cell r="GM137">
            <v>3691.9</v>
          </cell>
          <cell r="GN137">
            <v>6.3673000000000002</v>
          </cell>
          <cell r="GO137">
            <v>9.3189999999999992E-3</v>
          </cell>
          <cell r="GP137">
            <v>3685.6</v>
          </cell>
          <cell r="GQ137">
            <v>6.3513000000000002</v>
          </cell>
          <cell r="GR137">
            <v>9.0830000000000008E-3</v>
          </cell>
          <cell r="GS137">
            <v>3679.3</v>
          </cell>
          <cell r="GT137">
            <v>6.3354999999999997</v>
          </cell>
          <cell r="GU137">
            <v>8.8570000000000003E-3</v>
          </cell>
          <cell r="GV137">
            <v>3673.1</v>
          </cell>
          <cell r="GW137">
            <v>6.32</v>
          </cell>
          <cell r="GX137">
            <v>8.6420000000000004E-3</v>
          </cell>
          <cell r="GY137">
            <v>3666.8</v>
          </cell>
          <cell r="GZ137">
            <v>6.3048000000000002</v>
          </cell>
          <cell r="HA137">
            <v>8.4349999999999998E-3</v>
          </cell>
          <cell r="HB137">
            <v>3660.5</v>
          </cell>
          <cell r="HC137">
            <v>6.2896999999999998</v>
          </cell>
          <cell r="HD137">
            <v>8.2380000000000005E-3</v>
          </cell>
          <cell r="HE137">
            <v>3654.3</v>
          </cell>
          <cell r="HF137">
            <v>6.2747999999999999</v>
          </cell>
          <cell r="HG137">
            <v>8.0490000000000006E-3</v>
          </cell>
          <cell r="HH137">
            <v>3648</v>
          </cell>
          <cell r="HI137">
            <v>6.2602000000000002</v>
          </cell>
          <cell r="HJ137">
            <v>7.868E-3</v>
          </cell>
          <cell r="HK137">
            <v>3641.8</v>
          </cell>
          <cell r="HL137">
            <v>6.2458</v>
          </cell>
          <cell r="HM137">
            <v>7.5269999999999998E-3</v>
          </cell>
          <cell r="HN137">
            <v>3629.3</v>
          </cell>
          <cell r="HO137">
            <v>6.2173999999999996</v>
          </cell>
          <cell r="HP137">
            <v>7.2119999999999997E-3</v>
          </cell>
          <cell r="HQ137">
            <v>3616.9</v>
          </cell>
          <cell r="HR137">
            <v>6.1898</v>
          </cell>
          <cell r="HS137">
            <v>6.9210000000000001E-3</v>
          </cell>
          <cell r="HT137">
            <v>3604.5</v>
          </cell>
          <cell r="HU137">
            <v>6.1628999999999996</v>
          </cell>
          <cell r="HV137">
            <v>6.6509999999999998E-3</v>
          </cell>
          <cell r="HW137">
            <v>3592.2</v>
          </cell>
          <cell r="HX137">
            <v>6.1365999999999996</v>
          </cell>
          <cell r="HY137">
            <v>6.4000000000000003E-3</v>
          </cell>
          <cell r="HZ137">
            <v>3580</v>
          </cell>
          <cell r="IA137">
            <v>6.1109</v>
          </cell>
          <cell r="IB137">
            <v>6.1659999999999996E-3</v>
          </cell>
          <cell r="IC137">
            <v>3567.9</v>
          </cell>
          <cell r="ID137">
            <v>6.0857999999999999</v>
          </cell>
          <cell r="IE137">
            <v>5.947E-3</v>
          </cell>
          <cell r="IF137">
            <v>3555.8</v>
          </cell>
          <cell r="IG137">
            <v>6.0612000000000004</v>
          </cell>
          <cell r="IH137">
            <v>5.7429999999999998E-3</v>
          </cell>
          <cell r="II137">
            <v>3543.9</v>
          </cell>
          <cell r="IJ137">
            <v>6.0370999999999997</v>
          </cell>
          <cell r="IK137">
            <v>5.5519999999999996E-3</v>
          </cell>
          <cell r="IL137">
            <v>3532</v>
          </cell>
          <cell r="IM137">
            <v>6.0136000000000003</v>
          </cell>
          <cell r="IN137">
            <v>5.3730000000000002E-3</v>
          </cell>
          <cell r="IO137">
            <v>3520.3</v>
          </cell>
          <cell r="IP137">
            <v>5.9905999999999997</v>
          </cell>
          <cell r="IQ137">
            <v>5.2050000000000004E-3</v>
          </cell>
          <cell r="IR137">
            <v>3508.7</v>
          </cell>
          <cell r="IS137">
            <v>5.968</v>
          </cell>
        </row>
        <row r="138">
          <cell r="A138">
            <v>720</v>
          </cell>
          <cell r="B138">
            <v>458.35</v>
          </cell>
          <cell r="C138">
            <v>3974.1</v>
          </cell>
          <cell r="D138">
            <v>11.512</v>
          </cell>
          <cell r="E138">
            <v>229.2</v>
          </cell>
          <cell r="F138">
            <v>3974.1</v>
          </cell>
          <cell r="G138">
            <v>11.192</v>
          </cell>
          <cell r="H138">
            <v>152.78</v>
          </cell>
          <cell r="I138">
            <v>3974.1</v>
          </cell>
          <cell r="J138">
            <v>11.005000000000001</v>
          </cell>
          <cell r="K138">
            <v>114.59</v>
          </cell>
          <cell r="L138">
            <v>3974.1</v>
          </cell>
          <cell r="M138">
            <v>10.872</v>
          </cell>
          <cell r="N138">
            <v>91.67</v>
          </cell>
          <cell r="O138">
            <v>3974.1</v>
          </cell>
          <cell r="P138">
            <v>10.769</v>
          </cell>
          <cell r="Q138">
            <v>45.83</v>
          </cell>
          <cell r="R138">
            <v>3974</v>
          </cell>
          <cell r="S138">
            <v>10.45</v>
          </cell>
          <cell r="T138">
            <v>22.92</v>
          </cell>
          <cell r="U138">
            <v>3974</v>
          </cell>
          <cell r="V138">
            <v>10.130000000000001</v>
          </cell>
          <cell r="W138">
            <v>15.28</v>
          </cell>
          <cell r="X138">
            <v>3973.9</v>
          </cell>
          <cell r="Y138">
            <v>9.9423999999999992</v>
          </cell>
          <cell r="Z138">
            <v>11.46</v>
          </cell>
          <cell r="AA138">
            <v>3973.9</v>
          </cell>
          <cell r="AB138">
            <v>9.8095999999999997</v>
          </cell>
          <cell r="AC138">
            <v>9.1660000000000004</v>
          </cell>
          <cell r="AD138">
            <v>3973.8</v>
          </cell>
          <cell r="AE138">
            <v>9.7065999999999999</v>
          </cell>
          <cell r="AF138">
            <v>7.6379999999999999</v>
          </cell>
          <cell r="AG138">
            <v>3973.7</v>
          </cell>
          <cell r="AH138">
            <v>9.6224000000000007</v>
          </cell>
          <cell r="AI138">
            <v>6.5469999999999997</v>
          </cell>
          <cell r="AJ138">
            <v>3973.7</v>
          </cell>
          <cell r="AK138">
            <v>9.5511999999999997</v>
          </cell>
          <cell r="AL138">
            <v>5.7279999999999998</v>
          </cell>
          <cell r="AM138">
            <v>3973.6</v>
          </cell>
          <cell r="AN138">
            <v>9.4894999999999996</v>
          </cell>
          <cell r="AO138">
            <v>5.0910000000000002</v>
          </cell>
          <cell r="AP138">
            <v>3973.6</v>
          </cell>
          <cell r="AQ138">
            <v>9.4351000000000003</v>
          </cell>
          <cell r="AR138">
            <v>4.5819999999999999</v>
          </cell>
          <cell r="AS138">
            <v>3973.5</v>
          </cell>
          <cell r="AT138">
            <v>9.3864999999999998</v>
          </cell>
          <cell r="AU138">
            <v>2.29</v>
          </cell>
          <cell r="AV138">
            <v>3972.9</v>
          </cell>
          <cell r="AW138">
            <v>9.0661000000000005</v>
          </cell>
          <cell r="AX138">
            <v>1.5269999999999999</v>
          </cell>
          <cell r="AY138">
            <v>3972.3</v>
          </cell>
          <cell r="AZ138">
            <v>8.8785000000000007</v>
          </cell>
          <cell r="BA138">
            <v>1.145</v>
          </cell>
          <cell r="BB138">
            <v>3971.7</v>
          </cell>
          <cell r="BC138">
            <v>8.7453000000000003</v>
          </cell>
          <cell r="BD138">
            <v>0.91539999999999999</v>
          </cell>
          <cell r="BE138">
            <v>3971.2</v>
          </cell>
          <cell r="BF138">
            <v>8.6418999999999997</v>
          </cell>
          <cell r="BG138">
            <v>0.45710000000000001</v>
          </cell>
          <cell r="BH138">
            <v>3968.2</v>
          </cell>
          <cell r="BI138">
            <v>8.3196999999999992</v>
          </cell>
          <cell r="BJ138">
            <v>0.30430000000000001</v>
          </cell>
          <cell r="BK138">
            <v>3965.3</v>
          </cell>
          <cell r="BL138">
            <v>8.1302000000000003</v>
          </cell>
          <cell r="BM138">
            <v>0.22789999999999999</v>
          </cell>
          <cell r="BN138">
            <v>3962.4</v>
          </cell>
          <cell r="BO138">
            <v>7.9951999999999996</v>
          </cell>
          <cell r="BP138">
            <v>0.18210000000000001</v>
          </cell>
          <cell r="BQ138">
            <v>3959.5</v>
          </cell>
          <cell r="BR138">
            <v>7.8898999999999999</v>
          </cell>
          <cell r="BS138">
            <v>0.1515</v>
          </cell>
          <cell r="BT138">
            <v>3956.5</v>
          </cell>
          <cell r="BU138">
            <v>7.8033999999999999</v>
          </cell>
          <cell r="BV138">
            <v>0.12970000000000001</v>
          </cell>
          <cell r="BW138">
            <v>3953.6</v>
          </cell>
          <cell r="BX138">
            <v>7.73</v>
          </cell>
          <cell r="BY138">
            <v>0.1133</v>
          </cell>
          <cell r="BZ138">
            <v>3950.7</v>
          </cell>
          <cell r="CA138">
            <v>7.6660000000000004</v>
          </cell>
          <cell r="CB138">
            <v>0.10059</v>
          </cell>
          <cell r="CC138">
            <v>3947.7</v>
          </cell>
          <cell r="CD138">
            <v>7.6093000000000002</v>
          </cell>
          <cell r="CE138">
            <v>9.0399999999999994E-2</v>
          </cell>
          <cell r="CF138">
            <v>3944.8</v>
          </cell>
          <cell r="CG138">
            <v>7.5583999999999998</v>
          </cell>
          <cell r="CH138">
            <v>7.5130000000000002E-2</v>
          </cell>
          <cell r="CI138">
            <v>3938.9</v>
          </cell>
          <cell r="CJ138">
            <v>7.4695999999999998</v>
          </cell>
          <cell r="CK138">
            <v>6.4219999999999999E-2</v>
          </cell>
          <cell r="CL138">
            <v>3933</v>
          </cell>
          <cell r="CM138">
            <v>7.3937999999999997</v>
          </cell>
          <cell r="CN138">
            <v>5.6030000000000003E-2</v>
          </cell>
          <cell r="CO138">
            <v>3927.1</v>
          </cell>
          <cell r="CP138">
            <v>7.3274999999999997</v>
          </cell>
          <cell r="CQ138">
            <v>4.9669999999999999E-2</v>
          </cell>
          <cell r="CR138">
            <v>3921.2</v>
          </cell>
          <cell r="CS138">
            <v>7.2683999999999997</v>
          </cell>
          <cell r="CT138">
            <v>4.4580000000000002E-2</v>
          </cell>
          <cell r="CU138">
            <v>3915.3</v>
          </cell>
          <cell r="CV138">
            <v>7.2150999999999996</v>
          </cell>
          <cell r="CW138">
            <v>4.0410000000000001E-2</v>
          </cell>
          <cell r="CX138">
            <v>3909.4</v>
          </cell>
          <cell r="CY138">
            <v>7.1664000000000003</v>
          </cell>
          <cell r="CZ138">
            <v>3.6940000000000001E-2</v>
          </cell>
          <cell r="DA138">
            <v>3903.4</v>
          </cell>
          <cell r="DB138">
            <v>7.1215999999999999</v>
          </cell>
          <cell r="DC138">
            <v>3.4000000000000002E-2</v>
          </cell>
          <cell r="DD138">
            <v>3897.5</v>
          </cell>
          <cell r="DE138">
            <v>7.0799000000000003</v>
          </cell>
          <cell r="DF138">
            <v>3.1489999999999997E-2</v>
          </cell>
          <cell r="DG138">
            <v>3891.5</v>
          </cell>
          <cell r="DH138">
            <v>7.0410000000000004</v>
          </cell>
          <cell r="DI138">
            <v>2.9309999999999999E-2</v>
          </cell>
          <cell r="DJ138">
            <v>3885.6</v>
          </cell>
          <cell r="DK138">
            <v>7.0044000000000004</v>
          </cell>
          <cell r="DL138">
            <v>2.7400000000000001E-2</v>
          </cell>
          <cell r="DM138">
            <v>3879.6</v>
          </cell>
          <cell r="DN138">
            <v>6.9699</v>
          </cell>
          <cell r="DO138">
            <v>2.571E-2</v>
          </cell>
          <cell r="DP138">
            <v>3873.6</v>
          </cell>
          <cell r="DQ138">
            <v>6.9371</v>
          </cell>
          <cell r="DR138">
            <v>2.4219999999999998E-2</v>
          </cell>
          <cell r="DS138">
            <v>3867.6</v>
          </cell>
          <cell r="DT138">
            <v>6.9059999999999997</v>
          </cell>
          <cell r="DU138">
            <v>2.2880000000000001E-2</v>
          </cell>
          <cell r="DV138">
            <v>3861.6</v>
          </cell>
          <cell r="DW138">
            <v>6.8761999999999999</v>
          </cell>
          <cell r="DX138">
            <v>2.1680000000000001E-2</v>
          </cell>
          <cell r="DY138">
            <v>3855.6</v>
          </cell>
          <cell r="DZ138">
            <v>6.8478000000000003</v>
          </cell>
          <cell r="EA138">
            <v>2.0590000000000001E-2</v>
          </cell>
          <cell r="EB138">
            <v>3849.6</v>
          </cell>
          <cell r="EC138">
            <v>6.8205</v>
          </cell>
          <cell r="ED138">
            <v>1.9599999999999999E-2</v>
          </cell>
          <cell r="EE138">
            <v>3843.6</v>
          </cell>
          <cell r="EF138">
            <v>6.7942</v>
          </cell>
          <cell r="EG138">
            <v>1.8689999999999998E-2</v>
          </cell>
          <cell r="EH138">
            <v>3837.6</v>
          </cell>
          <cell r="EI138">
            <v>6.7687999999999997</v>
          </cell>
          <cell r="EJ138">
            <v>1.7860000000000001E-2</v>
          </cell>
          <cell r="EK138">
            <v>3831.6</v>
          </cell>
          <cell r="EL138">
            <v>6.7443999999999997</v>
          </cell>
          <cell r="EM138">
            <v>1.7100000000000001E-2</v>
          </cell>
          <cell r="EN138">
            <v>3825.5</v>
          </cell>
          <cell r="EO138">
            <v>6.7206999999999999</v>
          </cell>
          <cell r="EP138">
            <v>1.6400000000000001E-2</v>
          </cell>
          <cell r="EQ138">
            <v>3819.5</v>
          </cell>
          <cell r="ER138">
            <v>6.6978</v>
          </cell>
          <cell r="ES138">
            <v>1.575E-2</v>
          </cell>
          <cell r="ET138">
            <v>3813.4</v>
          </cell>
          <cell r="EU138">
            <v>6.6755000000000004</v>
          </cell>
          <cell r="EV138">
            <v>1.5140000000000001E-2</v>
          </cell>
          <cell r="EW138">
            <v>3807.4</v>
          </cell>
          <cell r="EX138">
            <v>6.6538000000000004</v>
          </cell>
          <cell r="EY138">
            <v>1.4579999999999999E-2</v>
          </cell>
          <cell r="EZ138">
            <v>3801.3</v>
          </cell>
          <cell r="FA138">
            <v>6.6327999999999996</v>
          </cell>
          <cell r="FB138">
            <v>1.406E-2</v>
          </cell>
          <cell r="FC138">
            <v>3795.3</v>
          </cell>
          <cell r="FD138">
            <v>6.6123000000000003</v>
          </cell>
          <cell r="FE138">
            <v>1.357E-2</v>
          </cell>
          <cell r="FF138">
            <v>3789.2</v>
          </cell>
          <cell r="FG138">
            <v>6.5922000000000001</v>
          </cell>
          <cell r="FH138">
            <v>1.311E-2</v>
          </cell>
          <cell r="FI138">
            <v>3783.1</v>
          </cell>
          <cell r="FJ138">
            <v>6.5727000000000002</v>
          </cell>
          <cell r="FK138">
            <v>1.268E-2</v>
          </cell>
          <cell r="FL138">
            <v>3777.1</v>
          </cell>
          <cell r="FM138">
            <v>6.5536000000000003</v>
          </cell>
          <cell r="FN138">
            <v>1.227E-2</v>
          </cell>
          <cell r="FO138">
            <v>3771</v>
          </cell>
          <cell r="FP138">
            <v>6.5349000000000004</v>
          </cell>
          <cell r="FQ138">
            <v>1.189E-2</v>
          </cell>
          <cell r="FR138">
            <v>3764.9</v>
          </cell>
          <cell r="FS138">
            <v>6.5167000000000002</v>
          </cell>
          <cell r="FT138">
            <v>1.153E-2</v>
          </cell>
          <cell r="FU138">
            <v>3758.8</v>
          </cell>
          <cell r="FV138">
            <v>6.4988000000000001</v>
          </cell>
          <cell r="FW138">
            <v>1.119E-2</v>
          </cell>
          <cell r="FX138">
            <v>3752.8</v>
          </cell>
          <cell r="FY138">
            <v>6.4812000000000003</v>
          </cell>
          <cell r="FZ138">
            <v>1.086E-2</v>
          </cell>
          <cell r="GA138">
            <v>3746.7</v>
          </cell>
          <cell r="GB138">
            <v>6.4640000000000004</v>
          </cell>
          <cell r="GC138">
            <v>1.056E-2</v>
          </cell>
          <cell r="GD138">
            <v>3740.6</v>
          </cell>
          <cell r="GE138">
            <v>6.4470999999999998</v>
          </cell>
          <cell r="GF138">
            <v>1.0266000000000001E-2</v>
          </cell>
          <cell r="GG138">
            <v>3734.5</v>
          </cell>
          <cell r="GH138">
            <v>6.4305000000000003</v>
          </cell>
          <cell r="GI138">
            <v>9.9900000000000006E-3</v>
          </cell>
          <cell r="GJ138">
            <v>3728.4</v>
          </cell>
          <cell r="GK138">
            <v>6.4142000000000001</v>
          </cell>
          <cell r="GL138">
            <v>9.7269999999999995E-3</v>
          </cell>
          <cell r="GM138">
            <v>3722.4</v>
          </cell>
          <cell r="GN138">
            <v>6.3981000000000003</v>
          </cell>
          <cell r="GO138">
            <v>9.4769999999999993E-3</v>
          </cell>
          <cell r="GP138">
            <v>3716.3</v>
          </cell>
          <cell r="GQ138">
            <v>6.3822999999999999</v>
          </cell>
          <cell r="GR138">
            <v>9.2379999999999997E-3</v>
          </cell>
          <cell r="GS138">
            <v>3710.2</v>
          </cell>
          <cell r="GT138">
            <v>6.3667999999999996</v>
          </cell>
          <cell r="GU138">
            <v>9.0100000000000006E-3</v>
          </cell>
          <cell r="GV138">
            <v>3704.2</v>
          </cell>
          <cell r="GW138">
            <v>6.3514999999999997</v>
          </cell>
          <cell r="GX138">
            <v>8.7919999999999995E-3</v>
          </cell>
          <cell r="GY138">
            <v>3698.1</v>
          </cell>
          <cell r="GZ138">
            <v>6.3364000000000003</v>
          </cell>
          <cell r="HA138">
            <v>8.5839999999999996E-3</v>
          </cell>
          <cell r="HB138">
            <v>3692.1</v>
          </cell>
          <cell r="HC138">
            <v>6.3216000000000001</v>
          </cell>
          <cell r="HD138">
            <v>8.3840000000000008E-3</v>
          </cell>
          <cell r="HE138">
            <v>3686.1</v>
          </cell>
          <cell r="HF138">
            <v>6.3070000000000004</v>
          </cell>
          <cell r="HG138">
            <v>8.1930000000000006E-3</v>
          </cell>
          <cell r="HH138">
            <v>3680</v>
          </cell>
          <cell r="HI138">
            <v>6.2926000000000002</v>
          </cell>
          <cell r="HJ138">
            <v>8.0099999999999998E-3</v>
          </cell>
          <cell r="HK138">
            <v>3674</v>
          </cell>
          <cell r="HL138">
            <v>6.2782999999999998</v>
          </cell>
          <cell r="HM138">
            <v>7.6660000000000001E-3</v>
          </cell>
          <cell r="HN138">
            <v>3661.9</v>
          </cell>
          <cell r="HO138">
            <v>6.2504</v>
          </cell>
          <cell r="HP138">
            <v>7.3470000000000002E-3</v>
          </cell>
          <cell r="HQ138">
            <v>3650</v>
          </cell>
          <cell r="HR138">
            <v>6.2233000000000001</v>
          </cell>
          <cell r="HS138">
            <v>7.0530000000000002E-3</v>
          </cell>
          <cell r="HT138">
            <v>3638</v>
          </cell>
          <cell r="HU138">
            <v>6.1967999999999996</v>
          </cell>
          <cell r="HV138">
            <v>6.7799999999999996E-3</v>
          </cell>
          <cell r="HW138">
            <v>3626.2</v>
          </cell>
          <cell r="HX138">
            <v>6.1708999999999996</v>
          </cell>
          <cell r="HY138">
            <v>6.5259999999999997E-3</v>
          </cell>
          <cell r="HZ138">
            <v>3614.4</v>
          </cell>
          <cell r="IA138">
            <v>6.1456999999999997</v>
          </cell>
          <cell r="IB138">
            <v>6.2890000000000003E-3</v>
          </cell>
          <cell r="IC138">
            <v>3602.7</v>
          </cell>
          <cell r="ID138">
            <v>6.1210000000000004</v>
          </cell>
          <cell r="IE138">
            <v>6.0679999999999996E-3</v>
          </cell>
          <cell r="IF138">
            <v>3591.1</v>
          </cell>
          <cell r="IG138">
            <v>6.0968</v>
          </cell>
          <cell r="IH138">
            <v>5.8609999999999999E-3</v>
          </cell>
          <cell r="II138">
            <v>3579.5</v>
          </cell>
          <cell r="IJ138">
            <v>6.0731999999999999</v>
          </cell>
          <cell r="IK138">
            <v>5.6680000000000003E-3</v>
          </cell>
          <cell r="IL138">
            <v>3568.1</v>
          </cell>
          <cell r="IM138">
            <v>6.0500999999999996</v>
          </cell>
          <cell r="IN138">
            <v>5.4860000000000004E-3</v>
          </cell>
          <cell r="IO138">
            <v>3556.8</v>
          </cell>
          <cell r="IP138">
            <v>6.0274000000000001</v>
          </cell>
          <cell r="IQ138">
            <v>5.3150000000000003E-3</v>
          </cell>
          <cell r="IR138">
            <v>3545.5</v>
          </cell>
          <cell r="IS138">
            <v>6.0053000000000001</v>
          </cell>
        </row>
        <row r="139">
          <cell r="A139">
            <v>730</v>
          </cell>
          <cell r="B139">
            <v>462.96</v>
          </cell>
          <cell r="C139">
            <v>3996.9</v>
          </cell>
          <cell r="D139">
            <v>11.535</v>
          </cell>
          <cell r="E139">
            <v>231.5</v>
          </cell>
          <cell r="F139">
            <v>3996.9</v>
          </cell>
          <cell r="G139">
            <v>11.215</v>
          </cell>
          <cell r="H139">
            <v>154.32</v>
          </cell>
          <cell r="I139">
            <v>3996.9</v>
          </cell>
          <cell r="J139">
            <v>11.028</v>
          </cell>
          <cell r="K139">
            <v>115.74</v>
          </cell>
          <cell r="L139">
            <v>3996.9</v>
          </cell>
          <cell r="M139">
            <v>10.895</v>
          </cell>
          <cell r="N139">
            <v>92.59</v>
          </cell>
          <cell r="O139">
            <v>3996.9</v>
          </cell>
          <cell r="P139">
            <v>10.792</v>
          </cell>
          <cell r="Q139">
            <v>46.3</v>
          </cell>
          <cell r="R139">
            <v>3996.9</v>
          </cell>
          <cell r="S139">
            <v>10.472</v>
          </cell>
          <cell r="T139">
            <v>23.15</v>
          </cell>
          <cell r="U139">
            <v>3996.8</v>
          </cell>
          <cell r="V139">
            <v>10.153</v>
          </cell>
          <cell r="W139">
            <v>15.43</v>
          </cell>
          <cell r="X139">
            <v>3996.8</v>
          </cell>
          <cell r="Y139">
            <v>9.9652999999999992</v>
          </cell>
          <cell r="Z139">
            <v>11.57</v>
          </cell>
          <cell r="AA139">
            <v>3996.7</v>
          </cell>
          <cell r="AB139">
            <v>9.8324999999999996</v>
          </cell>
          <cell r="AC139">
            <v>9.2579999999999991</v>
          </cell>
          <cell r="AD139">
            <v>3996.7</v>
          </cell>
          <cell r="AE139">
            <v>9.7294999999999998</v>
          </cell>
          <cell r="AF139">
            <v>7.7149999999999999</v>
          </cell>
          <cell r="AG139">
            <v>3996.6</v>
          </cell>
          <cell r="AH139">
            <v>9.6453000000000007</v>
          </cell>
          <cell r="AI139">
            <v>6.6130000000000004</v>
          </cell>
          <cell r="AJ139">
            <v>3996.5</v>
          </cell>
          <cell r="AK139">
            <v>9.5740999999999996</v>
          </cell>
          <cell r="AL139">
            <v>5.7859999999999996</v>
          </cell>
          <cell r="AM139">
            <v>3996.5</v>
          </cell>
          <cell r="AN139">
            <v>9.5124999999999993</v>
          </cell>
          <cell r="AO139">
            <v>5.1429999999999998</v>
          </cell>
          <cell r="AP139">
            <v>3996.4</v>
          </cell>
          <cell r="AQ139">
            <v>9.4580000000000002</v>
          </cell>
          <cell r="AR139">
            <v>4.6280000000000001</v>
          </cell>
          <cell r="AS139">
            <v>3996.4</v>
          </cell>
          <cell r="AT139">
            <v>9.4093999999999998</v>
          </cell>
          <cell r="AU139">
            <v>2.3140000000000001</v>
          </cell>
          <cell r="AV139">
            <v>3995.8</v>
          </cell>
          <cell r="AW139">
            <v>9.0891000000000002</v>
          </cell>
          <cell r="AX139">
            <v>1.542</v>
          </cell>
          <cell r="AY139">
            <v>3995.2</v>
          </cell>
          <cell r="AZ139">
            <v>8.9015000000000004</v>
          </cell>
          <cell r="BA139">
            <v>1.1559999999999999</v>
          </cell>
          <cell r="BB139">
            <v>3994.7</v>
          </cell>
          <cell r="BC139">
            <v>8.7683</v>
          </cell>
          <cell r="BD139">
            <v>0.92469999999999997</v>
          </cell>
          <cell r="BE139">
            <v>3994.1</v>
          </cell>
          <cell r="BF139">
            <v>8.6647999999999996</v>
          </cell>
          <cell r="BG139">
            <v>0.4617</v>
          </cell>
          <cell r="BH139">
            <v>3991.2</v>
          </cell>
          <cell r="BI139">
            <v>8.3427000000000007</v>
          </cell>
          <cell r="BJ139">
            <v>0.30740000000000001</v>
          </cell>
          <cell r="BK139">
            <v>3988.4</v>
          </cell>
          <cell r="BL139">
            <v>8.1533999999999995</v>
          </cell>
          <cell r="BM139">
            <v>0.2303</v>
          </cell>
          <cell r="BN139">
            <v>3985.5</v>
          </cell>
          <cell r="BO139">
            <v>8.0183999999999997</v>
          </cell>
          <cell r="BP139">
            <v>0.184</v>
          </cell>
          <cell r="BQ139">
            <v>3982.7</v>
          </cell>
          <cell r="BR139">
            <v>7.9131</v>
          </cell>
          <cell r="BS139">
            <v>0.15310000000000001</v>
          </cell>
          <cell r="BT139">
            <v>3979.8</v>
          </cell>
          <cell r="BU139">
            <v>7.8268000000000004</v>
          </cell>
          <cell r="BV139">
            <v>0.13100000000000001</v>
          </cell>
          <cell r="BW139">
            <v>3977</v>
          </cell>
          <cell r="BX139">
            <v>7.7534000000000001</v>
          </cell>
          <cell r="BY139">
            <v>0.1145</v>
          </cell>
          <cell r="BZ139">
            <v>3974.1</v>
          </cell>
          <cell r="CA139">
            <v>7.6894</v>
          </cell>
          <cell r="CB139">
            <v>0.10166</v>
          </cell>
          <cell r="CC139">
            <v>3971.2</v>
          </cell>
          <cell r="CD139">
            <v>7.6329000000000002</v>
          </cell>
          <cell r="CE139">
            <v>9.1370000000000007E-2</v>
          </cell>
          <cell r="CF139">
            <v>3968.4</v>
          </cell>
          <cell r="CG139">
            <v>7.5819999999999999</v>
          </cell>
          <cell r="CH139">
            <v>7.5939999999999994E-2</v>
          </cell>
          <cell r="CI139">
            <v>3962.7</v>
          </cell>
          <cell r="CJ139">
            <v>7.4934000000000003</v>
          </cell>
          <cell r="CK139">
            <v>6.4920000000000005E-2</v>
          </cell>
          <cell r="CL139">
            <v>3956.9</v>
          </cell>
          <cell r="CM139">
            <v>7.4177</v>
          </cell>
          <cell r="CN139">
            <v>5.6660000000000002E-2</v>
          </cell>
          <cell r="CO139">
            <v>3951.2</v>
          </cell>
          <cell r="CP139">
            <v>7.3516000000000004</v>
          </cell>
          <cell r="CQ139">
            <v>5.0229999999999997E-2</v>
          </cell>
          <cell r="CR139">
            <v>3945.4</v>
          </cell>
          <cell r="CS139">
            <v>7.2927</v>
          </cell>
          <cell r="CT139">
            <v>4.5080000000000002E-2</v>
          </cell>
          <cell r="CU139">
            <v>3939.7</v>
          </cell>
          <cell r="CV139">
            <v>7.2396000000000003</v>
          </cell>
          <cell r="CW139">
            <v>4.088E-2</v>
          </cell>
          <cell r="CX139">
            <v>3933.9</v>
          </cell>
          <cell r="CY139">
            <v>7.1909999999999998</v>
          </cell>
          <cell r="CZ139">
            <v>3.737E-2</v>
          </cell>
          <cell r="DA139">
            <v>3928.1</v>
          </cell>
          <cell r="DB139">
            <v>7.1463000000000001</v>
          </cell>
          <cell r="DC139">
            <v>3.44E-2</v>
          </cell>
          <cell r="DD139">
            <v>3922.3</v>
          </cell>
          <cell r="DE139">
            <v>7.1048</v>
          </cell>
          <cell r="DF139">
            <v>3.1859999999999999E-2</v>
          </cell>
          <cell r="DG139">
            <v>3916.6</v>
          </cell>
          <cell r="DH139">
            <v>7.0659999999999998</v>
          </cell>
          <cell r="DI139">
            <v>2.9659999999999999E-2</v>
          </cell>
          <cell r="DJ139">
            <v>3910.8</v>
          </cell>
          <cell r="DK139">
            <v>7.0289999999999999</v>
          </cell>
          <cell r="DL139">
            <v>2.7730000000000001E-2</v>
          </cell>
          <cell r="DM139">
            <v>3905</v>
          </cell>
          <cell r="DN139">
            <v>6.9953000000000003</v>
          </cell>
          <cell r="DO139">
            <v>2.6030000000000001E-2</v>
          </cell>
          <cell r="DP139">
            <v>3899.1</v>
          </cell>
          <cell r="DQ139">
            <v>6.9626999999999999</v>
          </cell>
          <cell r="DR139">
            <v>2.452E-2</v>
          </cell>
          <cell r="DS139">
            <v>3893.3</v>
          </cell>
          <cell r="DT139">
            <v>6.9317000000000002</v>
          </cell>
          <cell r="DU139">
            <v>2.317E-2</v>
          </cell>
          <cell r="DV139">
            <v>3887.5</v>
          </cell>
          <cell r="DW139">
            <v>6.9021999999999997</v>
          </cell>
          <cell r="DX139">
            <v>2.1950000000000001E-2</v>
          </cell>
          <cell r="DY139">
            <v>3881.7</v>
          </cell>
          <cell r="DZ139">
            <v>6.8738999999999999</v>
          </cell>
          <cell r="EA139">
            <v>2.085E-2</v>
          </cell>
          <cell r="EB139">
            <v>3875.8</v>
          </cell>
          <cell r="EC139">
            <v>6.8467000000000002</v>
          </cell>
          <cell r="ED139">
            <v>1.985E-2</v>
          </cell>
          <cell r="EE139">
            <v>3870</v>
          </cell>
          <cell r="EF139">
            <v>6.8205999999999998</v>
          </cell>
          <cell r="EG139">
            <v>1.8939999999999999E-2</v>
          </cell>
          <cell r="EH139">
            <v>3864.2</v>
          </cell>
          <cell r="EI139">
            <v>6.7953999999999999</v>
          </cell>
          <cell r="EJ139">
            <v>1.8100000000000002E-2</v>
          </cell>
          <cell r="EK139">
            <v>3858.3</v>
          </cell>
          <cell r="EL139">
            <v>6.7712000000000003</v>
          </cell>
          <cell r="EM139">
            <v>1.7330000000000002E-2</v>
          </cell>
          <cell r="EN139">
            <v>3852.4</v>
          </cell>
          <cell r="EO139">
            <v>6.7477</v>
          </cell>
          <cell r="EP139">
            <v>1.6619999999999999E-2</v>
          </cell>
          <cell r="EQ139">
            <v>3846.6</v>
          </cell>
          <cell r="ER139">
            <v>6.7248999999999999</v>
          </cell>
          <cell r="ES139">
            <v>1.5970000000000002E-2</v>
          </cell>
          <cell r="ET139">
            <v>3840.7</v>
          </cell>
          <cell r="EU139">
            <v>6.7027999999999999</v>
          </cell>
          <cell r="EV139">
            <v>1.536E-2</v>
          </cell>
          <cell r="EW139">
            <v>3834.9</v>
          </cell>
          <cell r="EX139">
            <v>6.6814</v>
          </cell>
          <cell r="EY139">
            <v>1.4789999999999999E-2</v>
          </cell>
          <cell r="EZ139">
            <v>3829</v>
          </cell>
          <cell r="FA139">
            <v>6.6604999999999999</v>
          </cell>
          <cell r="FB139">
            <v>1.426E-2</v>
          </cell>
          <cell r="FC139">
            <v>3823.1</v>
          </cell>
          <cell r="FD139">
            <v>6.6402000000000001</v>
          </cell>
          <cell r="FE139">
            <v>1.376E-2</v>
          </cell>
          <cell r="FF139">
            <v>3817.2</v>
          </cell>
          <cell r="FG139">
            <v>6.6203000000000003</v>
          </cell>
          <cell r="FH139">
            <v>1.3299999999999999E-2</v>
          </cell>
          <cell r="FI139">
            <v>3811.4</v>
          </cell>
          <cell r="FJ139">
            <v>6.601</v>
          </cell>
          <cell r="FK139">
            <v>1.286E-2</v>
          </cell>
          <cell r="FL139">
            <v>3805.5</v>
          </cell>
          <cell r="FM139">
            <v>6.5820999999999996</v>
          </cell>
          <cell r="FN139">
            <v>1.2460000000000001E-2</v>
          </cell>
          <cell r="FO139">
            <v>3799.6</v>
          </cell>
          <cell r="FP139">
            <v>6.5636000000000001</v>
          </cell>
          <cell r="FQ139">
            <v>1.2070000000000001E-2</v>
          </cell>
          <cell r="FR139">
            <v>3793.7</v>
          </cell>
          <cell r="FS139">
            <v>6.5454999999999997</v>
          </cell>
          <cell r="FT139">
            <v>1.17E-2</v>
          </cell>
          <cell r="FU139">
            <v>3787.8</v>
          </cell>
          <cell r="FV139">
            <v>6.5278</v>
          </cell>
          <cell r="FW139">
            <v>1.136E-2</v>
          </cell>
          <cell r="FX139">
            <v>3782</v>
          </cell>
          <cell r="FY139">
            <v>6.5103999999999997</v>
          </cell>
          <cell r="FZ139">
            <v>1.103E-2</v>
          </cell>
          <cell r="GA139">
            <v>3776.1</v>
          </cell>
          <cell r="GB139">
            <v>6.4934000000000003</v>
          </cell>
          <cell r="GC139">
            <v>1.072E-2</v>
          </cell>
          <cell r="GD139">
            <v>3770.2</v>
          </cell>
          <cell r="GE139">
            <v>6.4767000000000001</v>
          </cell>
          <cell r="GF139">
            <v>1.043E-2</v>
          </cell>
          <cell r="GG139">
            <v>3764.3</v>
          </cell>
          <cell r="GH139">
            <v>6.4603000000000002</v>
          </cell>
          <cell r="GI139">
            <v>1.0151E-2</v>
          </cell>
          <cell r="GJ139">
            <v>3758.4</v>
          </cell>
          <cell r="GK139">
            <v>6.4442000000000004</v>
          </cell>
          <cell r="GL139">
            <v>9.8849999999999997E-3</v>
          </cell>
          <cell r="GM139">
            <v>3752.6</v>
          </cell>
          <cell r="GN139">
            <v>6.4283999999999999</v>
          </cell>
          <cell r="GO139">
            <v>9.6319999999999999E-3</v>
          </cell>
          <cell r="GP139">
            <v>3746.7</v>
          </cell>
          <cell r="GQ139">
            <v>6.4127999999999998</v>
          </cell>
          <cell r="GR139">
            <v>9.391E-3</v>
          </cell>
          <cell r="GS139">
            <v>3740.8</v>
          </cell>
          <cell r="GT139">
            <v>6.3975</v>
          </cell>
          <cell r="GU139">
            <v>9.1610000000000007E-3</v>
          </cell>
          <cell r="GV139">
            <v>3735</v>
          </cell>
          <cell r="GW139">
            <v>6.3823999999999996</v>
          </cell>
          <cell r="GX139">
            <v>8.94E-3</v>
          </cell>
          <cell r="GY139">
            <v>3729.1</v>
          </cell>
          <cell r="GZ139">
            <v>6.3674999999999997</v>
          </cell>
          <cell r="HA139">
            <v>8.7299999999999999E-3</v>
          </cell>
          <cell r="HB139">
            <v>3723.3</v>
          </cell>
          <cell r="HC139">
            <v>6.3529</v>
          </cell>
          <cell r="HD139">
            <v>8.5280000000000009E-3</v>
          </cell>
          <cell r="HE139">
            <v>3717.5</v>
          </cell>
          <cell r="HF139">
            <v>6.3384999999999998</v>
          </cell>
          <cell r="HG139">
            <v>8.3350000000000004E-3</v>
          </cell>
          <cell r="HH139">
            <v>3711.6</v>
          </cell>
          <cell r="HI139">
            <v>6.3243</v>
          </cell>
          <cell r="HJ139">
            <v>8.1499999999999993E-3</v>
          </cell>
          <cell r="HK139">
            <v>3705.8</v>
          </cell>
          <cell r="HL139">
            <v>6.3102999999999998</v>
          </cell>
          <cell r="HM139">
            <v>7.8019999999999999E-3</v>
          </cell>
          <cell r="HN139">
            <v>3694.2</v>
          </cell>
          <cell r="HO139">
            <v>6.2827999999999999</v>
          </cell>
          <cell r="HP139">
            <v>7.4799999999999997E-3</v>
          </cell>
          <cell r="HQ139">
            <v>3682.6</v>
          </cell>
          <cell r="HR139">
            <v>6.2560000000000002</v>
          </cell>
          <cell r="HS139">
            <v>7.1830000000000001E-3</v>
          </cell>
          <cell r="HT139">
            <v>3671.2</v>
          </cell>
          <cell r="HU139">
            <v>6.23</v>
          </cell>
          <cell r="HV139">
            <v>6.9059999999999998E-3</v>
          </cell>
          <cell r="HW139">
            <v>3659.7</v>
          </cell>
          <cell r="HX139">
            <v>6.2045000000000003</v>
          </cell>
          <cell r="HY139">
            <v>6.6499999999999997E-3</v>
          </cell>
          <cell r="HZ139">
            <v>3648.3</v>
          </cell>
          <cell r="IA139">
            <v>6.1795999999999998</v>
          </cell>
          <cell r="IB139">
            <v>6.4099999999999999E-3</v>
          </cell>
          <cell r="IC139">
            <v>3637</v>
          </cell>
          <cell r="ID139">
            <v>6.1554000000000002</v>
          </cell>
          <cell r="IE139">
            <v>6.1859999999999997E-3</v>
          </cell>
          <cell r="IF139">
            <v>3625.8</v>
          </cell>
          <cell r="IG139">
            <v>6.1315999999999997</v>
          </cell>
          <cell r="IH139">
            <v>5.9769999999999997E-3</v>
          </cell>
          <cell r="II139">
            <v>3614.6</v>
          </cell>
          <cell r="IJ139">
            <v>6.1083999999999996</v>
          </cell>
          <cell r="IK139">
            <v>5.7809999999999997E-3</v>
          </cell>
          <cell r="IL139">
            <v>3603.6</v>
          </cell>
          <cell r="IM139">
            <v>6.0856000000000003</v>
          </cell>
          <cell r="IN139">
            <v>5.5970000000000004E-3</v>
          </cell>
          <cell r="IO139">
            <v>3592.6</v>
          </cell>
          <cell r="IP139">
            <v>6.0633999999999997</v>
          </cell>
          <cell r="IQ139">
            <v>5.424E-3</v>
          </cell>
          <cell r="IR139">
            <v>3581.8</v>
          </cell>
          <cell r="IS139">
            <v>6.0415999999999999</v>
          </cell>
        </row>
        <row r="140">
          <cell r="A140">
            <v>740</v>
          </cell>
          <cell r="B140">
            <v>467.58</v>
          </cell>
          <cell r="C140">
            <v>4019.9</v>
          </cell>
          <cell r="D140">
            <v>11.558</v>
          </cell>
          <cell r="E140">
            <v>233.8</v>
          </cell>
          <cell r="F140">
            <v>4019.9</v>
          </cell>
          <cell r="G140">
            <v>11.238</v>
          </cell>
          <cell r="H140">
            <v>155.9</v>
          </cell>
          <cell r="I140">
            <v>4019.8</v>
          </cell>
          <cell r="J140">
            <v>11.051</v>
          </cell>
          <cell r="K140">
            <v>116.89</v>
          </cell>
          <cell r="L140">
            <v>4019.8</v>
          </cell>
          <cell r="M140">
            <v>10.917999999999999</v>
          </cell>
          <cell r="N140">
            <v>93.52</v>
          </cell>
          <cell r="O140">
            <v>4019.8</v>
          </cell>
          <cell r="P140">
            <v>10.815</v>
          </cell>
          <cell r="Q140">
            <v>46.76</v>
          </cell>
          <cell r="R140">
            <v>4019.8</v>
          </cell>
          <cell r="S140">
            <v>10.494999999999999</v>
          </cell>
          <cell r="T140">
            <v>23.38</v>
          </cell>
          <cell r="U140">
            <v>4019.8</v>
          </cell>
          <cell r="V140">
            <v>10.175000000000001</v>
          </cell>
          <cell r="W140">
            <v>15.58</v>
          </cell>
          <cell r="X140">
            <v>4019.7</v>
          </cell>
          <cell r="Y140">
            <v>9.9880999999999993</v>
          </cell>
          <cell r="Z140">
            <v>11.69</v>
          </cell>
          <cell r="AA140">
            <v>4019.6</v>
          </cell>
          <cell r="AB140">
            <v>9.8552999999999997</v>
          </cell>
          <cell r="AC140">
            <v>9.35</v>
          </cell>
          <cell r="AD140">
            <v>4019.6</v>
          </cell>
          <cell r="AE140">
            <v>9.7522000000000002</v>
          </cell>
          <cell r="AF140">
            <v>7.7919999999999998</v>
          </cell>
          <cell r="AG140">
            <v>4019.5</v>
          </cell>
          <cell r="AH140">
            <v>9.6681000000000008</v>
          </cell>
          <cell r="AI140">
            <v>6.6779999999999999</v>
          </cell>
          <cell r="AJ140">
            <v>4019.5</v>
          </cell>
          <cell r="AK140">
            <v>9.5968999999999998</v>
          </cell>
          <cell r="AL140">
            <v>5.8440000000000003</v>
          </cell>
          <cell r="AM140">
            <v>4019.4</v>
          </cell>
          <cell r="AN140">
            <v>9.5351999999999997</v>
          </cell>
          <cell r="AO140">
            <v>5.194</v>
          </cell>
          <cell r="AP140">
            <v>4019.4</v>
          </cell>
          <cell r="AQ140">
            <v>9.4808000000000003</v>
          </cell>
          <cell r="AR140">
            <v>4.6749999999999998</v>
          </cell>
          <cell r="AS140">
            <v>4019.3</v>
          </cell>
          <cell r="AT140">
            <v>9.4321000000000002</v>
          </cell>
          <cell r="AU140">
            <v>2.3370000000000002</v>
          </cell>
          <cell r="AV140">
            <v>4018.8</v>
          </cell>
          <cell r="AW140">
            <v>9.1118000000000006</v>
          </cell>
          <cell r="AX140">
            <v>1.5569999999999999</v>
          </cell>
          <cell r="AY140">
            <v>4018.2</v>
          </cell>
          <cell r="AZ140">
            <v>8.9243000000000006</v>
          </cell>
          <cell r="BA140">
            <v>1.1679999999999999</v>
          </cell>
          <cell r="BB140">
            <v>4017.6</v>
          </cell>
          <cell r="BC140">
            <v>8.7911000000000001</v>
          </cell>
          <cell r="BD140">
            <v>0.93400000000000005</v>
          </cell>
          <cell r="BE140">
            <v>4017.1</v>
          </cell>
          <cell r="BF140">
            <v>8.6876999999999995</v>
          </cell>
          <cell r="BG140">
            <v>0.46639999999999998</v>
          </cell>
          <cell r="BH140">
            <v>4014.3</v>
          </cell>
          <cell r="BI140">
            <v>8.3656000000000006</v>
          </cell>
          <cell r="BJ140">
            <v>0.3105</v>
          </cell>
          <cell r="BK140">
            <v>4011.5</v>
          </cell>
          <cell r="BL140">
            <v>8.1762999999999995</v>
          </cell>
          <cell r="BM140">
            <v>0.2326</v>
          </cell>
          <cell r="BN140">
            <v>4008.7</v>
          </cell>
          <cell r="BO140">
            <v>8.0413999999999994</v>
          </cell>
          <cell r="BP140">
            <v>0.18579999999999999</v>
          </cell>
          <cell r="BQ140">
            <v>4006</v>
          </cell>
          <cell r="BR140">
            <v>7.9362000000000004</v>
          </cell>
          <cell r="BS140">
            <v>0.1547</v>
          </cell>
          <cell r="BT140">
            <v>4003.2</v>
          </cell>
          <cell r="BU140">
            <v>7.85</v>
          </cell>
          <cell r="BV140">
            <v>0.13239999999999999</v>
          </cell>
          <cell r="BW140">
            <v>4000.4</v>
          </cell>
          <cell r="BX140">
            <v>7.7766000000000002</v>
          </cell>
          <cell r="BY140">
            <v>0.1157</v>
          </cell>
          <cell r="BZ140">
            <v>3997.6</v>
          </cell>
          <cell r="CA140">
            <v>7.7127999999999997</v>
          </cell>
          <cell r="CB140">
            <v>0.1027</v>
          </cell>
          <cell r="CC140">
            <v>3994.8</v>
          </cell>
          <cell r="CD140">
            <v>7.6562999999999999</v>
          </cell>
          <cell r="CE140">
            <v>9.2340000000000005E-2</v>
          </cell>
          <cell r="CF140">
            <v>3992</v>
          </cell>
          <cell r="CG140">
            <v>7.6055000000000001</v>
          </cell>
          <cell r="CH140">
            <v>7.6759999999999995E-2</v>
          </cell>
          <cell r="CI140">
            <v>3986.5</v>
          </cell>
          <cell r="CJ140">
            <v>7.5170000000000003</v>
          </cell>
          <cell r="CK140">
            <v>6.5619999999999998E-2</v>
          </cell>
          <cell r="CL140">
            <v>3980.9</v>
          </cell>
          <cell r="CM140">
            <v>7.4414999999999996</v>
          </cell>
          <cell r="CN140">
            <v>5.7279999999999998E-2</v>
          </cell>
          <cell r="CO140">
            <v>3975.3</v>
          </cell>
          <cell r="CP140">
            <v>7.3754999999999997</v>
          </cell>
          <cell r="CQ140">
            <v>5.0779999999999999E-2</v>
          </cell>
          <cell r="CR140">
            <v>3969.7</v>
          </cell>
          <cell r="CS140">
            <v>7.3167999999999997</v>
          </cell>
          <cell r="CT140">
            <v>4.5589999999999999E-2</v>
          </cell>
          <cell r="CU140">
            <v>3964.1</v>
          </cell>
          <cell r="CV140">
            <v>7.2637999999999998</v>
          </cell>
          <cell r="CW140">
            <v>4.1340000000000002E-2</v>
          </cell>
          <cell r="CX140">
            <v>3958.5</v>
          </cell>
          <cell r="CY140">
            <v>7.2153999999999998</v>
          </cell>
          <cell r="CZ140">
            <v>3.78E-2</v>
          </cell>
          <cell r="DA140">
            <v>3952.8</v>
          </cell>
          <cell r="DB140">
            <v>7.1707999999999998</v>
          </cell>
          <cell r="DC140">
            <v>3.4799999999999998E-2</v>
          </cell>
          <cell r="DD140">
            <v>3947.2</v>
          </cell>
          <cell r="DE140">
            <v>7.1295000000000002</v>
          </cell>
          <cell r="DF140">
            <v>3.2239999999999998E-2</v>
          </cell>
          <cell r="DG140">
            <v>3941.6</v>
          </cell>
          <cell r="DH140">
            <v>7.0909000000000004</v>
          </cell>
          <cell r="DI140">
            <v>3.0009999999999998E-2</v>
          </cell>
          <cell r="DJ140">
            <v>3936</v>
          </cell>
          <cell r="DK140">
            <v>7.0545999999999998</v>
          </cell>
          <cell r="DL140">
            <v>2.8070000000000001E-2</v>
          </cell>
          <cell r="DM140">
            <v>3930.3</v>
          </cell>
          <cell r="DN140">
            <v>7.0204000000000004</v>
          </cell>
          <cell r="DO140">
            <v>2.6349999999999998E-2</v>
          </cell>
          <cell r="DP140">
            <v>3924.7</v>
          </cell>
          <cell r="DQ140">
            <v>6.9880000000000004</v>
          </cell>
          <cell r="DR140">
            <v>2.4819999999999998E-2</v>
          </cell>
          <cell r="DS140">
            <v>3919</v>
          </cell>
          <cell r="DT140">
            <v>6.9572000000000003</v>
          </cell>
          <cell r="DU140">
            <v>2.3460000000000002E-2</v>
          </cell>
          <cell r="DV140">
            <v>3913.4</v>
          </cell>
          <cell r="DW140">
            <v>6.9278000000000004</v>
          </cell>
          <cell r="DX140">
            <v>2.223E-2</v>
          </cell>
          <cell r="DY140">
            <v>3907.7</v>
          </cell>
          <cell r="DZ140">
            <v>6.8997000000000002</v>
          </cell>
          <cell r="EA140">
            <v>2.112E-2</v>
          </cell>
          <cell r="EB140">
            <v>3902</v>
          </cell>
          <cell r="EC140">
            <v>6.8727</v>
          </cell>
          <cell r="ED140">
            <v>2.0109999999999999E-2</v>
          </cell>
          <cell r="EE140">
            <v>3896.4</v>
          </cell>
          <cell r="EF140">
            <v>6.8468</v>
          </cell>
          <cell r="EG140">
            <v>1.9189999999999999E-2</v>
          </cell>
          <cell r="EH140">
            <v>3890.7</v>
          </cell>
          <cell r="EI140">
            <v>6.8217999999999996</v>
          </cell>
          <cell r="EJ140">
            <v>1.8339999999999999E-2</v>
          </cell>
          <cell r="EK140">
            <v>3885</v>
          </cell>
          <cell r="EL140">
            <v>6.7976000000000001</v>
          </cell>
          <cell r="EM140">
            <v>1.7559999999999999E-2</v>
          </cell>
          <cell r="EN140">
            <v>3879.3</v>
          </cell>
          <cell r="EO140">
            <v>6.7743000000000002</v>
          </cell>
          <cell r="EP140">
            <v>1.685E-2</v>
          </cell>
          <cell r="EQ140">
            <v>3873.6</v>
          </cell>
          <cell r="ER140">
            <v>6.7516999999999996</v>
          </cell>
          <cell r="ES140">
            <v>1.618E-2</v>
          </cell>
          <cell r="ET140">
            <v>3868</v>
          </cell>
          <cell r="EU140">
            <v>6.7298</v>
          </cell>
          <cell r="EV140">
            <v>1.5570000000000001E-2</v>
          </cell>
          <cell r="EW140">
            <v>3862.3</v>
          </cell>
          <cell r="EX140">
            <v>6.7084999999999999</v>
          </cell>
          <cell r="EY140">
            <v>1.499E-2</v>
          </cell>
          <cell r="EZ140">
            <v>3856.6</v>
          </cell>
          <cell r="FA140">
            <v>6.6878000000000002</v>
          </cell>
          <cell r="FB140">
            <v>1.4460000000000001E-2</v>
          </cell>
          <cell r="FC140">
            <v>3850.9</v>
          </cell>
          <cell r="FD140">
            <v>6.6677</v>
          </cell>
          <cell r="FE140">
            <v>1.396E-2</v>
          </cell>
          <cell r="FF140">
            <v>3845.2</v>
          </cell>
          <cell r="FG140">
            <v>6.6479999999999997</v>
          </cell>
          <cell r="FH140">
            <v>1.349E-2</v>
          </cell>
          <cell r="FI140">
            <v>3839.5</v>
          </cell>
          <cell r="FJ140">
            <v>6.6288999999999998</v>
          </cell>
          <cell r="FK140">
            <v>1.3050000000000001E-2</v>
          </cell>
          <cell r="FL140">
            <v>3833.8</v>
          </cell>
          <cell r="FM140">
            <v>6.6101999999999999</v>
          </cell>
          <cell r="FN140">
            <v>1.264E-2</v>
          </cell>
          <cell r="FO140">
            <v>3828.1</v>
          </cell>
          <cell r="FP140">
            <v>6.5918999999999999</v>
          </cell>
          <cell r="FQ140">
            <v>1.225E-2</v>
          </cell>
          <cell r="FR140">
            <v>3822.4</v>
          </cell>
          <cell r="FS140">
            <v>6.5739999999999998</v>
          </cell>
          <cell r="FT140">
            <v>1.188E-2</v>
          </cell>
          <cell r="FU140">
            <v>3816.7</v>
          </cell>
          <cell r="FV140">
            <v>6.5564</v>
          </cell>
          <cell r="FW140">
            <v>1.153E-2</v>
          </cell>
          <cell r="FX140">
            <v>3811</v>
          </cell>
          <cell r="FY140">
            <v>6.5392999999999999</v>
          </cell>
          <cell r="FZ140">
            <v>1.12E-2</v>
          </cell>
          <cell r="GA140">
            <v>3805.3</v>
          </cell>
          <cell r="GB140">
            <v>6.5224000000000002</v>
          </cell>
          <cell r="GC140">
            <v>1.089E-2</v>
          </cell>
          <cell r="GD140">
            <v>3799.6</v>
          </cell>
          <cell r="GE140">
            <v>6.5058999999999996</v>
          </cell>
          <cell r="GF140">
            <v>1.059E-2</v>
          </cell>
          <cell r="GG140">
            <v>3793.9</v>
          </cell>
          <cell r="GH140">
            <v>6.4897</v>
          </cell>
          <cell r="GI140">
            <v>1.031E-2</v>
          </cell>
          <cell r="GJ140">
            <v>3788.3</v>
          </cell>
          <cell r="GK140">
            <v>6.4737999999999998</v>
          </cell>
          <cell r="GL140">
            <v>1.0041E-2</v>
          </cell>
          <cell r="GM140">
            <v>3782.6</v>
          </cell>
          <cell r="GN140">
            <v>6.4581</v>
          </cell>
          <cell r="GO140">
            <v>9.7859999999999996E-3</v>
          </cell>
          <cell r="GP140">
            <v>3776.9</v>
          </cell>
          <cell r="GQ140">
            <v>6.4428000000000001</v>
          </cell>
          <cell r="GR140">
            <v>9.5420000000000001E-3</v>
          </cell>
          <cell r="GS140">
            <v>3771.2</v>
          </cell>
          <cell r="GT140">
            <v>6.4276</v>
          </cell>
          <cell r="GU140">
            <v>9.3089999999999996E-3</v>
          </cell>
          <cell r="GV140">
            <v>3765.6</v>
          </cell>
          <cell r="GW140">
            <v>6.4127000000000001</v>
          </cell>
          <cell r="GX140">
            <v>9.0869999999999996E-3</v>
          </cell>
          <cell r="GY140">
            <v>3759.9</v>
          </cell>
          <cell r="GZ140">
            <v>6.3981000000000003</v>
          </cell>
          <cell r="HA140">
            <v>8.8739999999999999E-3</v>
          </cell>
          <cell r="HB140">
            <v>3754.3</v>
          </cell>
          <cell r="HC140">
            <v>6.3836000000000004</v>
          </cell>
          <cell r="HD140">
            <v>8.6709999999999999E-3</v>
          </cell>
          <cell r="HE140">
            <v>3748.7</v>
          </cell>
          <cell r="HF140">
            <v>6.3693999999999997</v>
          </cell>
          <cell r="HG140">
            <v>8.4759999999999992E-3</v>
          </cell>
          <cell r="HH140">
            <v>3743</v>
          </cell>
          <cell r="HI140">
            <v>6.3554000000000004</v>
          </cell>
          <cell r="HJ140">
            <v>8.2880000000000002E-3</v>
          </cell>
          <cell r="HK140">
            <v>3737.4</v>
          </cell>
          <cell r="HL140">
            <v>6.3415999999999997</v>
          </cell>
          <cell r="HM140">
            <v>7.9360000000000003E-3</v>
          </cell>
          <cell r="HN140">
            <v>3726.2</v>
          </cell>
          <cell r="HO140">
            <v>6.3144999999999998</v>
          </cell>
          <cell r="HP140">
            <v>7.6119999999999998E-3</v>
          </cell>
          <cell r="HQ140">
            <v>3715</v>
          </cell>
          <cell r="HR140">
            <v>6.2881</v>
          </cell>
          <cell r="HS140">
            <v>7.3109999999999998E-3</v>
          </cell>
          <cell r="HT140">
            <v>3703.9</v>
          </cell>
          <cell r="HU140">
            <v>6.2624000000000004</v>
          </cell>
          <cell r="HV140">
            <v>7.0309999999999999E-3</v>
          </cell>
          <cell r="HW140">
            <v>3692.8</v>
          </cell>
          <cell r="HX140">
            <v>6.2374000000000001</v>
          </cell>
          <cell r="HY140">
            <v>6.7710000000000001E-3</v>
          </cell>
          <cell r="HZ140">
            <v>3681.8</v>
          </cell>
          <cell r="IA140">
            <v>6.2129000000000003</v>
          </cell>
          <cell r="IB140">
            <v>6.5290000000000001E-3</v>
          </cell>
          <cell r="IC140">
            <v>3670.9</v>
          </cell>
          <cell r="ID140">
            <v>6.1890000000000001</v>
          </cell>
          <cell r="IE140">
            <v>6.3029999999999996E-3</v>
          </cell>
          <cell r="IF140">
            <v>3660.1</v>
          </cell>
          <cell r="IG140">
            <v>6.1656000000000004</v>
          </cell>
          <cell r="IH140">
            <v>6.0910000000000001E-3</v>
          </cell>
          <cell r="II140">
            <v>3649.3</v>
          </cell>
          <cell r="IJ140">
            <v>6.1428000000000003</v>
          </cell>
          <cell r="IK140">
            <v>5.8929999999999998E-3</v>
          </cell>
          <cell r="IL140">
            <v>3638.6</v>
          </cell>
          <cell r="IM140">
            <v>6.1204000000000001</v>
          </cell>
          <cell r="IN140">
            <v>5.7060000000000001E-3</v>
          </cell>
          <cell r="IO140">
            <v>3628</v>
          </cell>
          <cell r="IP140">
            <v>6.0984999999999996</v>
          </cell>
          <cell r="IQ140">
            <v>5.5310000000000003E-3</v>
          </cell>
          <cell r="IR140">
            <v>3617.5</v>
          </cell>
          <cell r="IS140">
            <v>6.077</v>
          </cell>
        </row>
        <row r="141">
          <cell r="A141">
            <v>750</v>
          </cell>
          <cell r="B141">
            <v>472.19</v>
          </cell>
          <cell r="C141">
            <v>4042.9</v>
          </cell>
          <cell r="D141">
            <v>11.58</v>
          </cell>
          <cell r="E141">
            <v>236.1</v>
          </cell>
          <cell r="F141">
            <v>4042.9</v>
          </cell>
          <cell r="G141">
            <v>11.260999999999999</v>
          </cell>
          <cell r="H141">
            <v>157.4</v>
          </cell>
          <cell r="I141">
            <v>4042.8</v>
          </cell>
          <cell r="J141">
            <v>11.073</v>
          </cell>
          <cell r="K141">
            <v>118.05</v>
          </cell>
          <cell r="L141">
            <v>4042.8</v>
          </cell>
          <cell r="M141">
            <v>10.941000000000001</v>
          </cell>
          <cell r="N141">
            <v>94.44</v>
          </cell>
          <cell r="O141">
            <v>4042.8</v>
          </cell>
          <cell r="P141">
            <v>10.837999999999999</v>
          </cell>
          <cell r="Q141">
            <v>47.22</v>
          </cell>
          <cell r="R141">
            <v>4042.8</v>
          </cell>
          <cell r="S141">
            <v>10.518000000000001</v>
          </cell>
          <cell r="T141">
            <v>23.61</v>
          </cell>
          <cell r="U141">
            <v>4042.8</v>
          </cell>
          <cell r="V141">
            <v>10.198</v>
          </cell>
          <cell r="W141">
            <v>15.74</v>
          </cell>
          <cell r="X141">
            <v>4042.7</v>
          </cell>
          <cell r="Y141">
            <v>10.010999999999999</v>
          </cell>
          <cell r="Z141">
            <v>11.8</v>
          </cell>
          <cell r="AA141">
            <v>4042.6</v>
          </cell>
          <cell r="AB141">
            <v>9.8779000000000003</v>
          </cell>
          <cell r="AC141">
            <v>9.4429999999999996</v>
          </cell>
          <cell r="AD141">
            <v>4042.6</v>
          </cell>
          <cell r="AE141">
            <v>9.7748000000000008</v>
          </cell>
          <cell r="AF141">
            <v>7.8689999999999998</v>
          </cell>
          <cell r="AG141">
            <v>4042.5</v>
          </cell>
          <cell r="AH141">
            <v>9.6906999999999996</v>
          </cell>
          <cell r="AI141">
            <v>6.7439999999999998</v>
          </cell>
          <cell r="AJ141">
            <v>4042.5</v>
          </cell>
          <cell r="AK141">
            <v>9.6195000000000004</v>
          </cell>
          <cell r="AL141">
            <v>5.9009999999999998</v>
          </cell>
          <cell r="AM141">
            <v>4042.4</v>
          </cell>
          <cell r="AN141">
            <v>9.5578000000000003</v>
          </cell>
          <cell r="AO141">
            <v>5.2450000000000001</v>
          </cell>
          <cell r="AP141">
            <v>4042.4</v>
          </cell>
          <cell r="AQ141">
            <v>9.5033999999999992</v>
          </cell>
          <cell r="AR141">
            <v>4.7210000000000001</v>
          </cell>
          <cell r="AS141">
            <v>4042.3</v>
          </cell>
          <cell r="AT141">
            <v>9.4547000000000008</v>
          </cell>
          <cell r="AU141">
            <v>2.36</v>
          </cell>
          <cell r="AV141">
            <v>4041.8</v>
          </cell>
          <cell r="AW141">
            <v>9.1343999999999994</v>
          </cell>
          <cell r="AX141">
            <v>1.573</v>
          </cell>
          <cell r="AY141">
            <v>4041.3</v>
          </cell>
          <cell r="AZ141">
            <v>8.9468999999999994</v>
          </cell>
          <cell r="BA141">
            <v>1.179</v>
          </cell>
          <cell r="BB141">
            <v>4040.7</v>
          </cell>
          <cell r="BC141">
            <v>8.8137000000000008</v>
          </cell>
          <cell r="BD141">
            <v>0.94320000000000004</v>
          </cell>
          <cell r="BE141">
            <v>4040.2</v>
          </cell>
          <cell r="BF141">
            <v>8.7103000000000002</v>
          </cell>
          <cell r="BG141">
            <v>0.47110000000000002</v>
          </cell>
          <cell r="BH141">
            <v>4037.5</v>
          </cell>
          <cell r="BI141">
            <v>8.3882999999999992</v>
          </cell>
          <cell r="BJ141">
            <v>0.31369999999999998</v>
          </cell>
          <cell r="BK141">
            <v>4034.8</v>
          </cell>
          <cell r="BL141">
            <v>8.1990999999999996</v>
          </cell>
          <cell r="BM141">
            <v>0.23499999999999999</v>
          </cell>
          <cell r="BN141">
            <v>4032</v>
          </cell>
          <cell r="BO141">
            <v>8.0642999999999994</v>
          </cell>
          <cell r="BP141">
            <v>0.18770000000000001</v>
          </cell>
          <cell r="BQ141">
            <v>4029.3</v>
          </cell>
          <cell r="BR141">
            <v>7.9592000000000001</v>
          </cell>
          <cell r="BS141">
            <v>0.15629999999999999</v>
          </cell>
          <cell r="BT141">
            <v>4026.6</v>
          </cell>
          <cell r="BU141">
            <v>7.8728999999999996</v>
          </cell>
          <cell r="BV141">
            <v>0.1338</v>
          </cell>
          <cell r="BW141">
            <v>4023.9</v>
          </cell>
          <cell r="BX141">
            <v>7.7996999999999996</v>
          </cell>
          <cell r="BY141">
            <v>0.1169</v>
          </cell>
          <cell r="BZ141">
            <v>4021.2</v>
          </cell>
          <cell r="CA141">
            <v>7.7359999999999998</v>
          </cell>
          <cell r="CB141">
            <v>0.1038</v>
          </cell>
          <cell r="CC141">
            <v>4018.5</v>
          </cell>
          <cell r="CD141">
            <v>7.6795</v>
          </cell>
          <cell r="CE141">
            <v>9.3310000000000004E-2</v>
          </cell>
          <cell r="CF141">
            <v>4015.8</v>
          </cell>
          <cell r="CG141">
            <v>7.6288</v>
          </cell>
          <cell r="CH141">
            <v>7.757E-2</v>
          </cell>
          <cell r="CI141">
            <v>4010.3</v>
          </cell>
          <cell r="CJ141">
            <v>7.5404</v>
          </cell>
          <cell r="CK141">
            <v>6.633E-2</v>
          </cell>
          <cell r="CL141">
            <v>4004.9</v>
          </cell>
          <cell r="CM141">
            <v>7.4650999999999996</v>
          </cell>
          <cell r="CN141">
            <v>5.79E-2</v>
          </cell>
          <cell r="CO141">
            <v>3999.4</v>
          </cell>
          <cell r="CP141">
            <v>7.3992000000000004</v>
          </cell>
          <cell r="CQ141">
            <v>5.1339999999999997E-2</v>
          </cell>
          <cell r="CR141">
            <v>3994</v>
          </cell>
          <cell r="CS141">
            <v>7.3406000000000002</v>
          </cell>
          <cell r="CT141">
            <v>4.6100000000000002E-2</v>
          </cell>
          <cell r="CU141">
            <v>3988.5</v>
          </cell>
          <cell r="CV141">
            <v>7.2877999999999998</v>
          </cell>
          <cell r="CW141">
            <v>4.1799999999999997E-2</v>
          </cell>
          <cell r="CX141">
            <v>3983.1</v>
          </cell>
          <cell r="CY141">
            <v>7.2396000000000003</v>
          </cell>
          <cell r="CZ141">
            <v>3.823E-2</v>
          </cell>
          <cell r="DA141">
            <v>3977.6</v>
          </cell>
          <cell r="DB141">
            <v>7.1951999999999998</v>
          </cell>
          <cell r="DC141">
            <v>3.5200000000000002E-2</v>
          </cell>
          <cell r="DD141">
            <v>3972.1</v>
          </cell>
          <cell r="DE141">
            <v>7.1539999999999999</v>
          </cell>
          <cell r="DF141">
            <v>3.261E-2</v>
          </cell>
          <cell r="DG141">
            <v>3966.6</v>
          </cell>
          <cell r="DH141">
            <v>7.1154999999999999</v>
          </cell>
          <cell r="DI141">
            <v>3.0360000000000002E-2</v>
          </cell>
          <cell r="DJ141">
            <v>3961.2</v>
          </cell>
          <cell r="DK141">
            <v>7.0793999999999997</v>
          </cell>
          <cell r="DL141">
            <v>2.8400000000000002E-2</v>
          </cell>
          <cell r="DM141">
            <v>3955.7</v>
          </cell>
          <cell r="DN141">
            <v>7.0453000000000001</v>
          </cell>
          <cell r="DO141">
            <v>2.666E-2</v>
          </cell>
          <cell r="DP141">
            <v>3950.2</v>
          </cell>
          <cell r="DQ141">
            <v>7.0130999999999997</v>
          </cell>
          <cell r="DR141">
            <v>2.512E-2</v>
          </cell>
          <cell r="DS141">
            <v>3944.7</v>
          </cell>
          <cell r="DT141">
            <v>6.9824000000000002</v>
          </cell>
          <cell r="DU141">
            <v>2.3740000000000001E-2</v>
          </cell>
          <cell r="DV141">
            <v>3939.2</v>
          </cell>
          <cell r="DW141">
            <v>6.9531999999999998</v>
          </cell>
          <cell r="DX141">
            <v>2.2499999999999999E-2</v>
          </cell>
          <cell r="DY141">
            <v>3933.7</v>
          </cell>
          <cell r="DZ141">
            <v>6.9252000000000002</v>
          </cell>
          <cell r="EA141">
            <v>2.138E-2</v>
          </cell>
          <cell r="EB141">
            <v>3928.2</v>
          </cell>
          <cell r="EC141">
            <v>6.8983999999999996</v>
          </cell>
          <cell r="ED141">
            <v>2.036E-2</v>
          </cell>
          <cell r="EE141">
            <v>3922.7</v>
          </cell>
          <cell r="EF141">
            <v>6.8726000000000003</v>
          </cell>
          <cell r="EG141">
            <v>1.9429999999999999E-2</v>
          </cell>
          <cell r="EH141">
            <v>3917.2</v>
          </cell>
          <cell r="EI141">
            <v>6.8478000000000003</v>
          </cell>
          <cell r="EJ141">
            <v>1.8579999999999999E-2</v>
          </cell>
          <cell r="EK141">
            <v>3911.7</v>
          </cell>
          <cell r="EL141">
            <v>6.8238000000000003</v>
          </cell>
          <cell r="EM141">
            <v>1.779E-2</v>
          </cell>
          <cell r="EN141">
            <v>3906.1</v>
          </cell>
          <cell r="EO141">
            <v>6.8007</v>
          </cell>
          <cell r="EP141">
            <v>1.7069999999999998E-2</v>
          </cell>
          <cell r="EQ141">
            <v>3900.6</v>
          </cell>
          <cell r="ER141">
            <v>6.7782</v>
          </cell>
          <cell r="ES141">
            <v>1.6400000000000001E-2</v>
          </cell>
          <cell r="ET141">
            <v>3895.1</v>
          </cell>
          <cell r="EU141">
            <v>6.7565</v>
          </cell>
          <cell r="EV141">
            <v>1.5779999999999999E-2</v>
          </cell>
          <cell r="EW141">
            <v>3889.6</v>
          </cell>
          <cell r="EX141">
            <v>6.7354000000000003</v>
          </cell>
          <cell r="EY141">
            <v>1.52E-2</v>
          </cell>
          <cell r="EZ141">
            <v>3884.1</v>
          </cell>
          <cell r="FA141">
            <v>6.7148000000000003</v>
          </cell>
          <cell r="FB141">
            <v>1.4659999999999999E-2</v>
          </cell>
          <cell r="FC141">
            <v>3878.6</v>
          </cell>
          <cell r="FD141">
            <v>6.6948999999999996</v>
          </cell>
          <cell r="FE141">
            <v>1.4149999999999999E-2</v>
          </cell>
          <cell r="FF141">
            <v>3873</v>
          </cell>
          <cell r="FG141">
            <v>6.6753999999999998</v>
          </cell>
          <cell r="FH141">
            <v>1.3679999999999999E-2</v>
          </cell>
          <cell r="FI141">
            <v>3867.5</v>
          </cell>
          <cell r="FJ141">
            <v>6.6563999999999997</v>
          </cell>
          <cell r="FK141">
            <v>1.324E-2</v>
          </cell>
          <cell r="FL141">
            <v>3862</v>
          </cell>
          <cell r="FM141">
            <v>6.6378000000000004</v>
          </cell>
          <cell r="FN141">
            <v>1.282E-2</v>
          </cell>
          <cell r="FO141">
            <v>3856.5</v>
          </cell>
          <cell r="FP141">
            <v>6.6196999999999999</v>
          </cell>
          <cell r="FQ141">
            <v>1.242E-2</v>
          </cell>
          <cell r="FR141">
            <v>3850.9</v>
          </cell>
          <cell r="FS141">
            <v>6.6020000000000003</v>
          </cell>
          <cell r="FT141">
            <v>1.205E-2</v>
          </cell>
          <cell r="FU141">
            <v>3845.4</v>
          </cell>
          <cell r="FV141">
            <v>6.5846</v>
          </cell>
          <cell r="FW141">
            <v>1.17E-2</v>
          </cell>
          <cell r="FX141">
            <v>3839.9</v>
          </cell>
          <cell r="FY141">
            <v>6.5677000000000003</v>
          </cell>
          <cell r="FZ141">
            <v>1.137E-2</v>
          </cell>
          <cell r="GA141">
            <v>3834.4</v>
          </cell>
          <cell r="GB141">
            <v>6.5510000000000002</v>
          </cell>
          <cell r="GC141">
            <v>1.1050000000000001E-2</v>
          </cell>
          <cell r="GD141">
            <v>3828.9</v>
          </cell>
          <cell r="GE141">
            <v>6.5347</v>
          </cell>
          <cell r="GF141">
            <v>1.0749999999999999E-2</v>
          </cell>
          <cell r="GG141">
            <v>3823.4</v>
          </cell>
          <cell r="GH141">
            <v>6.5186000000000002</v>
          </cell>
          <cell r="GI141">
            <v>1.047E-2</v>
          </cell>
          <cell r="GJ141">
            <v>3817.9</v>
          </cell>
          <cell r="GK141">
            <v>6.5029000000000003</v>
          </cell>
          <cell r="GL141">
            <v>1.0194999999999999E-2</v>
          </cell>
          <cell r="GM141">
            <v>3812.4</v>
          </cell>
          <cell r="GN141">
            <v>6.4874000000000001</v>
          </cell>
          <cell r="GO141">
            <v>9.9369999999999997E-3</v>
          </cell>
          <cell r="GP141">
            <v>3806.9</v>
          </cell>
          <cell r="GQ141">
            <v>6.4722</v>
          </cell>
          <cell r="GR141">
            <v>9.691E-3</v>
          </cell>
          <cell r="GS141">
            <v>3801.4</v>
          </cell>
          <cell r="GT141">
            <v>6.4573</v>
          </cell>
          <cell r="GU141">
            <v>9.4560000000000009E-3</v>
          </cell>
          <cell r="GV141">
            <v>3796</v>
          </cell>
          <cell r="GW141">
            <v>6.4425999999999997</v>
          </cell>
          <cell r="GX141">
            <v>9.2320000000000006E-3</v>
          </cell>
          <cell r="GY141">
            <v>3790.5</v>
          </cell>
          <cell r="GZ141">
            <v>6.4280999999999997</v>
          </cell>
          <cell r="HA141">
            <v>9.0170000000000007E-3</v>
          </cell>
          <cell r="HB141">
            <v>3785</v>
          </cell>
          <cell r="HC141">
            <v>6.4138000000000002</v>
          </cell>
          <cell r="HD141">
            <v>8.8109999999999994E-3</v>
          </cell>
          <cell r="HE141">
            <v>3779.6</v>
          </cell>
          <cell r="HF141">
            <v>6.3997999999999999</v>
          </cell>
          <cell r="HG141">
            <v>8.6140000000000001E-3</v>
          </cell>
          <cell r="HH141">
            <v>3774.1</v>
          </cell>
          <cell r="HI141">
            <v>6.3860000000000001</v>
          </cell>
          <cell r="HJ141">
            <v>8.4250000000000002E-3</v>
          </cell>
          <cell r="HK141">
            <v>3768.7</v>
          </cell>
          <cell r="HL141">
            <v>6.3723000000000001</v>
          </cell>
          <cell r="HM141">
            <v>8.0689999999999998E-3</v>
          </cell>
          <cell r="HN141">
            <v>3757.8</v>
          </cell>
          <cell r="HO141">
            <v>6.3456000000000001</v>
          </cell>
          <cell r="HP141">
            <v>7.7409999999999996E-3</v>
          </cell>
          <cell r="HQ141">
            <v>3747.1</v>
          </cell>
          <cell r="HR141">
            <v>6.3196000000000003</v>
          </cell>
          <cell r="HS141">
            <v>7.4359999999999999E-3</v>
          </cell>
          <cell r="HT141">
            <v>3736.3</v>
          </cell>
          <cell r="HU141">
            <v>6.2942999999999998</v>
          </cell>
          <cell r="HV141">
            <v>7.1539999999999998E-3</v>
          </cell>
          <cell r="HW141">
            <v>3725.6</v>
          </cell>
          <cell r="HX141">
            <v>6.2695999999999996</v>
          </cell>
          <cell r="HY141">
            <v>6.8910000000000004E-3</v>
          </cell>
          <cell r="HZ141">
            <v>3715</v>
          </cell>
          <cell r="IA141">
            <v>6.2454999999999998</v>
          </cell>
          <cell r="IB141">
            <v>6.646E-3</v>
          </cell>
          <cell r="IC141">
            <v>3704.4</v>
          </cell>
          <cell r="ID141">
            <v>6.2218999999999998</v>
          </cell>
          <cell r="IE141">
            <v>6.417E-3</v>
          </cell>
          <cell r="IF141">
            <v>3694</v>
          </cell>
          <cell r="IG141">
            <v>6.1989000000000001</v>
          </cell>
          <cell r="IH141">
            <v>6.2030000000000002E-3</v>
          </cell>
          <cell r="II141">
            <v>3683.5</v>
          </cell>
          <cell r="IJ141">
            <v>6.1764000000000001</v>
          </cell>
          <cell r="IK141">
            <v>6.0020000000000004E-3</v>
          </cell>
          <cell r="IL141">
            <v>3673.2</v>
          </cell>
          <cell r="IM141">
            <v>6.1543999999999999</v>
          </cell>
          <cell r="IN141">
            <v>5.8139999999999997E-3</v>
          </cell>
          <cell r="IO141">
            <v>3663</v>
          </cell>
          <cell r="IP141">
            <v>6.1327999999999996</v>
          </cell>
          <cell r="IQ141">
            <v>5.6360000000000004E-3</v>
          </cell>
          <cell r="IR141">
            <v>3652.8</v>
          </cell>
          <cell r="IS141">
            <v>6.1116999999999999</v>
          </cell>
        </row>
        <row r="142">
          <cell r="A142">
            <v>760</v>
          </cell>
          <cell r="B142">
            <v>476.81</v>
          </cell>
          <cell r="C142">
            <v>4065.9</v>
          </cell>
          <cell r="D142">
            <v>11.603</v>
          </cell>
          <cell r="E142">
            <v>238.4</v>
          </cell>
          <cell r="F142">
            <v>4065.9</v>
          </cell>
          <cell r="G142">
            <v>11.282999999999999</v>
          </cell>
          <cell r="H142">
            <v>158.9</v>
          </cell>
          <cell r="I142">
            <v>4065.9</v>
          </cell>
          <cell r="J142">
            <v>11.096</v>
          </cell>
          <cell r="K142">
            <v>119.2</v>
          </cell>
          <cell r="L142">
            <v>4065.9</v>
          </cell>
          <cell r="M142">
            <v>10.962999999999999</v>
          </cell>
          <cell r="N142">
            <v>95.36</v>
          </cell>
          <cell r="O142">
            <v>4065.9</v>
          </cell>
          <cell r="P142">
            <v>10.86</v>
          </cell>
          <cell r="Q142">
            <v>47.68</v>
          </cell>
          <cell r="R142">
            <v>4065.9</v>
          </cell>
          <cell r="S142">
            <v>10.54</v>
          </cell>
          <cell r="T142">
            <v>23.84</v>
          </cell>
          <cell r="U142">
            <v>4065.8</v>
          </cell>
          <cell r="V142">
            <v>10.220000000000001</v>
          </cell>
          <cell r="W142">
            <v>15.89</v>
          </cell>
          <cell r="X142">
            <v>4065.8</v>
          </cell>
          <cell r="Y142">
            <v>10.032999999999999</v>
          </cell>
          <cell r="Z142">
            <v>11.92</v>
          </cell>
          <cell r="AA142">
            <v>4065.7</v>
          </cell>
          <cell r="AB142">
            <v>9.9002999999999997</v>
          </cell>
          <cell r="AC142">
            <v>9.5350000000000001</v>
          </cell>
          <cell r="AD142">
            <v>4065.7</v>
          </cell>
          <cell r="AE142">
            <v>9.7972999999999999</v>
          </cell>
          <cell r="AF142">
            <v>7.9459999999999997</v>
          </cell>
          <cell r="AG142">
            <v>4065.6</v>
          </cell>
          <cell r="AH142">
            <v>9.7131000000000007</v>
          </cell>
          <cell r="AI142">
            <v>6.81</v>
          </cell>
          <cell r="AJ142">
            <v>4065.6</v>
          </cell>
          <cell r="AK142">
            <v>9.6418999999999997</v>
          </cell>
          <cell r="AL142">
            <v>5.9589999999999996</v>
          </cell>
          <cell r="AM142">
            <v>4065.5</v>
          </cell>
          <cell r="AN142">
            <v>9.5802999999999994</v>
          </cell>
          <cell r="AO142">
            <v>5.2969999999999997</v>
          </cell>
          <cell r="AP142">
            <v>4065.5</v>
          </cell>
          <cell r="AQ142">
            <v>9.5259</v>
          </cell>
          <cell r="AR142">
            <v>4.7670000000000003</v>
          </cell>
          <cell r="AS142">
            <v>4065.4</v>
          </cell>
          <cell r="AT142">
            <v>9.4771999999999998</v>
          </cell>
          <cell r="AU142">
            <v>2.383</v>
          </cell>
          <cell r="AV142">
            <v>4064.9</v>
          </cell>
          <cell r="AW142">
            <v>9.1569000000000003</v>
          </cell>
          <cell r="AX142">
            <v>1.5880000000000001</v>
          </cell>
          <cell r="AY142">
            <v>4064.4</v>
          </cell>
          <cell r="AZ142">
            <v>8.9694000000000003</v>
          </cell>
          <cell r="BA142">
            <v>1.1910000000000001</v>
          </cell>
          <cell r="BB142">
            <v>4063.8</v>
          </cell>
          <cell r="BC142">
            <v>8.8361999999999998</v>
          </cell>
          <cell r="BD142">
            <v>0.95250000000000001</v>
          </cell>
          <cell r="BE142">
            <v>4063.3</v>
          </cell>
          <cell r="BF142">
            <v>8.7327999999999992</v>
          </cell>
          <cell r="BG142">
            <v>0.47570000000000001</v>
          </cell>
          <cell r="BH142">
            <v>4060.7</v>
          </cell>
          <cell r="BI142">
            <v>8.4108999999999998</v>
          </cell>
          <cell r="BJ142">
            <v>0.31680000000000003</v>
          </cell>
          <cell r="BK142">
            <v>4058.4</v>
          </cell>
          <cell r="BL142">
            <v>8.2218</v>
          </cell>
          <cell r="BM142">
            <v>0.23730000000000001</v>
          </cell>
          <cell r="BN142">
            <v>4055.4</v>
          </cell>
          <cell r="BO142">
            <v>8.0869999999999997</v>
          </cell>
          <cell r="BP142">
            <v>0.18959999999999999</v>
          </cell>
          <cell r="BQ142">
            <v>4052.8</v>
          </cell>
          <cell r="BR142">
            <v>7.9820000000000002</v>
          </cell>
          <cell r="BS142">
            <v>0.1578</v>
          </cell>
          <cell r="BT142">
            <v>4050.1</v>
          </cell>
          <cell r="BU142">
            <v>7.8958000000000004</v>
          </cell>
          <cell r="BV142">
            <v>0.1351</v>
          </cell>
          <cell r="BW142">
            <v>4047.5</v>
          </cell>
          <cell r="BX142">
            <v>7.8226000000000004</v>
          </cell>
          <cell r="BY142">
            <v>0.1181</v>
          </cell>
          <cell r="BZ142">
            <v>4044.8</v>
          </cell>
          <cell r="CA142">
            <v>7.7590000000000003</v>
          </cell>
          <cell r="CB142">
            <v>0.10489999999999999</v>
          </cell>
          <cell r="CC142">
            <v>4042.2</v>
          </cell>
          <cell r="CD142">
            <v>7.7026000000000003</v>
          </cell>
          <cell r="CE142">
            <v>9.4270000000000007E-2</v>
          </cell>
          <cell r="CF142">
            <v>4039.5</v>
          </cell>
          <cell r="CG142">
            <v>7.6519000000000004</v>
          </cell>
          <cell r="CH142">
            <v>7.8380000000000005E-2</v>
          </cell>
          <cell r="CI142">
            <v>4034.2</v>
          </cell>
          <cell r="CJ142">
            <v>7.5636999999999999</v>
          </cell>
          <cell r="CK142">
            <v>6.7030000000000006E-2</v>
          </cell>
          <cell r="CL142">
            <v>4028.9</v>
          </cell>
          <cell r="CM142">
            <v>7.4885000000000002</v>
          </cell>
          <cell r="CN142">
            <v>5.8520000000000003E-2</v>
          </cell>
          <cell r="CO142">
            <v>4023.6</v>
          </cell>
          <cell r="CP142">
            <v>7.4227999999999996</v>
          </cell>
          <cell r="CQ142">
            <v>5.1889999999999999E-2</v>
          </cell>
          <cell r="CR142">
            <v>4018.3</v>
          </cell>
          <cell r="CS142">
            <v>7.3643000000000001</v>
          </cell>
          <cell r="CT142">
            <v>4.6600000000000003E-2</v>
          </cell>
          <cell r="CU142">
            <v>4013</v>
          </cell>
          <cell r="CV142">
            <v>7.3116000000000003</v>
          </cell>
          <cell r="CW142">
            <v>4.2259999999999999E-2</v>
          </cell>
          <cell r="CX142">
            <v>4007.7</v>
          </cell>
          <cell r="CY142">
            <v>7.2634999999999996</v>
          </cell>
          <cell r="CZ142">
            <v>3.866E-2</v>
          </cell>
          <cell r="DA142">
            <v>4002.4</v>
          </cell>
          <cell r="DB142">
            <v>7.2192999999999996</v>
          </cell>
          <cell r="DC142">
            <v>3.56E-2</v>
          </cell>
          <cell r="DD142">
            <v>3997</v>
          </cell>
          <cell r="DE142">
            <v>7.1782000000000004</v>
          </cell>
          <cell r="DF142">
            <v>3.2980000000000002E-2</v>
          </cell>
          <cell r="DG142">
            <v>3991.7</v>
          </cell>
          <cell r="DH142">
            <v>7.1398999999999999</v>
          </cell>
          <cell r="DI142">
            <v>3.0710000000000001E-2</v>
          </cell>
          <cell r="DJ142">
            <v>3986.4</v>
          </cell>
          <cell r="DK142">
            <v>7.1039000000000003</v>
          </cell>
          <cell r="DL142">
            <v>2.8729999999999999E-2</v>
          </cell>
          <cell r="DM142">
            <v>3981.1</v>
          </cell>
          <cell r="DN142">
            <v>7.07</v>
          </cell>
          <cell r="DO142">
            <v>2.6980000000000001E-2</v>
          </cell>
          <cell r="DP142">
            <v>3975.7</v>
          </cell>
          <cell r="DQ142">
            <v>7.0378999999999996</v>
          </cell>
          <cell r="DR142">
            <v>2.5420000000000002E-2</v>
          </cell>
          <cell r="DS142">
            <v>3970.4</v>
          </cell>
          <cell r="DT142">
            <v>7.0073999999999996</v>
          </cell>
          <cell r="DU142">
            <v>2.4029999999999999E-2</v>
          </cell>
          <cell r="DV142">
            <v>3965</v>
          </cell>
          <cell r="DW142">
            <v>6.9782999999999999</v>
          </cell>
          <cell r="DX142">
            <v>2.2780000000000002E-2</v>
          </cell>
          <cell r="DY142">
            <v>3959.7</v>
          </cell>
          <cell r="DZ142">
            <v>6.9504999999999999</v>
          </cell>
          <cell r="EA142">
            <v>2.164E-2</v>
          </cell>
          <cell r="EB142">
            <v>3954.3</v>
          </cell>
          <cell r="EC142">
            <v>6.9238</v>
          </cell>
          <cell r="ED142">
            <v>2.061E-2</v>
          </cell>
          <cell r="EE142">
            <v>3949</v>
          </cell>
          <cell r="EF142">
            <v>6.8982000000000001</v>
          </cell>
          <cell r="EG142">
            <v>1.967E-2</v>
          </cell>
          <cell r="EH142">
            <v>3943.6</v>
          </cell>
          <cell r="EI142">
            <v>6.8734999999999999</v>
          </cell>
          <cell r="EJ142">
            <v>1.881E-2</v>
          </cell>
          <cell r="EK142">
            <v>3938.3</v>
          </cell>
          <cell r="EL142">
            <v>6.8497000000000003</v>
          </cell>
          <cell r="EM142">
            <v>1.8020000000000001E-2</v>
          </cell>
          <cell r="EN142">
            <v>3932.9</v>
          </cell>
          <cell r="EO142">
            <v>6.8266999999999998</v>
          </cell>
          <cell r="EP142">
            <v>1.729E-2</v>
          </cell>
          <cell r="EQ142">
            <v>3927.6</v>
          </cell>
          <cell r="ER142">
            <v>6.8044000000000002</v>
          </cell>
          <cell r="ES142">
            <v>1.661E-2</v>
          </cell>
          <cell r="ET142">
            <v>3922.2</v>
          </cell>
          <cell r="EU142">
            <v>6.7828999999999997</v>
          </cell>
          <cell r="EV142">
            <v>1.5980000000000001E-2</v>
          </cell>
          <cell r="EW142">
            <v>3916.9</v>
          </cell>
          <cell r="EX142">
            <v>6.7618999999999998</v>
          </cell>
          <cell r="EY142">
            <v>1.54E-2</v>
          </cell>
          <cell r="EZ142">
            <v>3911.5</v>
          </cell>
          <cell r="FA142">
            <v>6.7415000000000003</v>
          </cell>
          <cell r="FB142">
            <v>1.485E-2</v>
          </cell>
          <cell r="FC142">
            <v>3906.2</v>
          </cell>
          <cell r="FD142">
            <v>6.7217000000000002</v>
          </cell>
          <cell r="FE142">
            <v>1.434E-2</v>
          </cell>
          <cell r="FF142">
            <v>3900.8</v>
          </cell>
          <cell r="FG142">
            <v>6.7023999999999999</v>
          </cell>
          <cell r="FH142">
            <v>1.387E-2</v>
          </cell>
          <cell r="FI142">
            <v>3895.4</v>
          </cell>
          <cell r="FJ142">
            <v>6.6836000000000002</v>
          </cell>
          <cell r="FK142">
            <v>1.342E-2</v>
          </cell>
          <cell r="FL142">
            <v>3890.1</v>
          </cell>
          <cell r="FM142">
            <v>6.6651999999999996</v>
          </cell>
          <cell r="FN142">
            <v>1.299E-2</v>
          </cell>
          <cell r="FO142">
            <v>3884.7</v>
          </cell>
          <cell r="FP142">
            <v>6.6471999999999998</v>
          </cell>
          <cell r="FQ142">
            <v>1.26E-2</v>
          </cell>
          <cell r="FR142">
            <v>3879.4</v>
          </cell>
          <cell r="FS142">
            <v>6.6296999999999997</v>
          </cell>
          <cell r="FT142">
            <v>1.222E-2</v>
          </cell>
          <cell r="FU142">
            <v>3874</v>
          </cell>
          <cell r="FV142">
            <v>6.6124999999999998</v>
          </cell>
          <cell r="FW142">
            <v>1.187E-2</v>
          </cell>
          <cell r="FX142">
            <v>3868.7</v>
          </cell>
          <cell r="FY142">
            <v>6.5956999999999999</v>
          </cell>
          <cell r="FZ142">
            <v>1.153E-2</v>
          </cell>
          <cell r="GA142">
            <v>3863.4</v>
          </cell>
          <cell r="GB142">
            <v>6.5792000000000002</v>
          </cell>
          <cell r="GC142">
            <v>1.1209999999999999E-2</v>
          </cell>
          <cell r="GD142">
            <v>3858</v>
          </cell>
          <cell r="GE142">
            <v>6.5629999999999997</v>
          </cell>
          <cell r="GF142">
            <v>1.091E-2</v>
          </cell>
          <cell r="GG142">
            <v>3852.7</v>
          </cell>
          <cell r="GH142">
            <v>6.5471000000000004</v>
          </cell>
          <cell r="GI142">
            <v>1.0619999999999999E-2</v>
          </cell>
          <cell r="GJ142">
            <v>3847.4</v>
          </cell>
          <cell r="GK142">
            <v>6.5316000000000001</v>
          </cell>
          <cell r="GL142">
            <v>1.035E-2</v>
          </cell>
          <cell r="GM142">
            <v>3842</v>
          </cell>
          <cell r="GN142">
            <v>6.5163000000000002</v>
          </cell>
          <cell r="GO142">
            <v>1.0087E-2</v>
          </cell>
          <cell r="GP142">
            <v>3836.7</v>
          </cell>
          <cell r="GQ142">
            <v>6.5011999999999999</v>
          </cell>
          <cell r="GR142">
            <v>9.8390000000000005E-3</v>
          </cell>
          <cell r="GS142">
            <v>3831.4</v>
          </cell>
          <cell r="GT142">
            <v>6.4863999999999997</v>
          </cell>
          <cell r="GU142">
            <v>9.6010000000000002E-3</v>
          </cell>
          <cell r="GV142">
            <v>3826.1</v>
          </cell>
          <cell r="GW142">
            <v>6.4718999999999998</v>
          </cell>
          <cell r="GX142">
            <v>9.3740000000000004E-3</v>
          </cell>
          <cell r="GY142">
            <v>3820.8</v>
          </cell>
          <cell r="GZ142">
            <v>6.4576000000000002</v>
          </cell>
          <cell r="HA142">
            <v>9.1570000000000002E-3</v>
          </cell>
          <cell r="HB142">
            <v>3815.6</v>
          </cell>
          <cell r="HC142">
            <v>6.4435000000000002</v>
          </cell>
          <cell r="HD142">
            <v>8.9490000000000004E-3</v>
          </cell>
          <cell r="HE142">
            <v>3810.3</v>
          </cell>
          <cell r="HF142">
            <v>6.4297000000000004</v>
          </cell>
          <cell r="HG142">
            <v>8.7500000000000008E-3</v>
          </cell>
          <cell r="HH142">
            <v>3805</v>
          </cell>
          <cell r="HI142">
            <v>6.4160000000000004</v>
          </cell>
          <cell r="HJ142">
            <v>8.5590000000000006E-3</v>
          </cell>
          <cell r="HK142">
            <v>3799.8</v>
          </cell>
          <cell r="HL142">
            <v>6.4024999999999999</v>
          </cell>
          <cell r="HM142">
            <v>8.2000000000000007E-3</v>
          </cell>
          <cell r="HN142">
            <v>3789.3</v>
          </cell>
          <cell r="HO142">
            <v>6.3761999999999999</v>
          </cell>
          <cell r="HP142">
            <v>7.868E-3</v>
          </cell>
          <cell r="HQ142">
            <v>3778.8</v>
          </cell>
          <cell r="HR142">
            <v>6.3505000000000003</v>
          </cell>
          <cell r="HS142">
            <v>7.561E-3</v>
          </cell>
          <cell r="HT142">
            <v>3768.4</v>
          </cell>
          <cell r="HU142">
            <v>6.3254999999999999</v>
          </cell>
          <cell r="HV142">
            <v>7.2750000000000002E-3</v>
          </cell>
          <cell r="HW142">
            <v>3758.1</v>
          </cell>
          <cell r="HX142">
            <v>6.3011999999999997</v>
          </cell>
          <cell r="HY142">
            <v>7.0099999999999997E-3</v>
          </cell>
          <cell r="HZ142">
            <v>3747.8</v>
          </cell>
          <cell r="IA142">
            <v>6.2774000000000001</v>
          </cell>
          <cell r="IB142">
            <v>6.7619999999999998E-3</v>
          </cell>
          <cell r="IC142">
            <v>3737.6</v>
          </cell>
          <cell r="ID142">
            <v>6.2542</v>
          </cell>
          <cell r="IE142">
            <v>6.5300000000000002E-3</v>
          </cell>
          <cell r="IF142">
            <v>3727.5</v>
          </cell>
          <cell r="IG142">
            <v>6.2314999999999996</v>
          </cell>
          <cell r="IH142">
            <v>6.3140000000000002E-3</v>
          </cell>
          <cell r="II142">
            <v>3717.4</v>
          </cell>
          <cell r="IJ142">
            <v>6.2092999999999998</v>
          </cell>
          <cell r="IK142">
            <v>6.11E-3</v>
          </cell>
          <cell r="IL142">
            <v>3707.4</v>
          </cell>
          <cell r="IM142">
            <v>6.1875999999999998</v>
          </cell>
          <cell r="IN142">
            <v>5.9199999999999999E-3</v>
          </cell>
          <cell r="IO142">
            <v>3697.5</v>
          </cell>
          <cell r="IP142">
            <v>6.1664000000000003</v>
          </cell>
          <cell r="IQ142">
            <v>5.7400000000000003E-3</v>
          </cell>
          <cell r="IR142">
            <v>3687.7</v>
          </cell>
          <cell r="IS142">
            <v>6.1456</v>
          </cell>
        </row>
        <row r="143">
          <cell r="A143">
            <v>770</v>
          </cell>
          <cell r="B143">
            <v>481.42</v>
          </cell>
          <cell r="C143">
            <v>4089.1</v>
          </cell>
          <cell r="D143">
            <v>11.625</v>
          </cell>
          <cell r="E143">
            <v>240.7</v>
          </cell>
          <cell r="F143">
            <v>4089.1</v>
          </cell>
          <cell r="G143">
            <v>11.305</v>
          </cell>
          <cell r="H143">
            <v>160.5</v>
          </cell>
          <cell r="I143">
            <v>4089.1</v>
          </cell>
          <cell r="J143">
            <v>11.118</v>
          </cell>
          <cell r="K143">
            <v>120.35</v>
          </cell>
          <cell r="L143">
            <v>4089.1</v>
          </cell>
          <cell r="M143">
            <v>10.984999999999999</v>
          </cell>
          <cell r="N143">
            <v>96.28</v>
          </cell>
          <cell r="O143">
            <v>4089.1</v>
          </cell>
          <cell r="P143">
            <v>10.882</v>
          </cell>
          <cell r="Q143">
            <v>48.14</v>
          </cell>
          <cell r="R143">
            <v>4089</v>
          </cell>
          <cell r="S143">
            <v>10.563000000000001</v>
          </cell>
          <cell r="T143">
            <v>24.07</v>
          </cell>
          <cell r="U143">
            <v>4089</v>
          </cell>
          <cell r="V143">
            <v>10.243</v>
          </cell>
          <cell r="W143">
            <v>16.05</v>
          </cell>
          <cell r="X143">
            <v>4088.9</v>
          </cell>
          <cell r="Y143">
            <v>10.055</v>
          </cell>
          <cell r="Z143">
            <v>12.03</v>
          </cell>
          <cell r="AA143">
            <v>4088.9</v>
          </cell>
          <cell r="AB143">
            <v>9.9225999999999992</v>
          </cell>
          <cell r="AC143">
            <v>9.6270000000000007</v>
          </cell>
          <cell r="AD143">
            <v>4088.8</v>
          </cell>
          <cell r="AE143">
            <v>9.8195999999999994</v>
          </cell>
          <cell r="AF143">
            <v>8.0229999999999997</v>
          </cell>
          <cell r="AG143">
            <v>4088.8</v>
          </cell>
          <cell r="AH143">
            <v>9.7354000000000003</v>
          </cell>
          <cell r="AI143">
            <v>6.8760000000000003</v>
          </cell>
          <cell r="AJ143">
            <v>4088.7</v>
          </cell>
          <cell r="AK143">
            <v>9.6641999999999992</v>
          </cell>
          <cell r="AL143">
            <v>6.0170000000000003</v>
          </cell>
          <cell r="AM143">
            <v>4088.7</v>
          </cell>
          <cell r="AN143">
            <v>9.6026000000000007</v>
          </cell>
          <cell r="AO143">
            <v>5.3479999999999999</v>
          </cell>
          <cell r="AP143">
            <v>4088.6</v>
          </cell>
          <cell r="AQ143">
            <v>9.5481999999999996</v>
          </cell>
          <cell r="AR143">
            <v>4.8129999999999997</v>
          </cell>
          <cell r="AS143">
            <v>4088.6</v>
          </cell>
          <cell r="AT143">
            <v>9.4994999999999994</v>
          </cell>
          <cell r="AU143">
            <v>2.4060000000000001</v>
          </cell>
          <cell r="AV143">
            <v>4088.1</v>
          </cell>
          <cell r="AW143">
            <v>9.1791999999999998</v>
          </cell>
          <cell r="AX143">
            <v>1.6040000000000001</v>
          </cell>
          <cell r="AY143">
            <v>4087.5</v>
          </cell>
          <cell r="AZ143">
            <v>8.9916999999999998</v>
          </cell>
          <cell r="BA143">
            <v>1.202</v>
          </cell>
          <cell r="BB143">
            <v>4087</v>
          </cell>
          <cell r="BC143">
            <v>8.8585999999999991</v>
          </cell>
          <cell r="BD143">
            <v>0.96179999999999999</v>
          </cell>
          <cell r="BE143">
            <v>4086.5</v>
          </cell>
          <cell r="BF143">
            <v>8.7552000000000003</v>
          </cell>
          <cell r="BG143">
            <v>0.48039999999999999</v>
          </cell>
          <cell r="BH143">
            <v>4084</v>
          </cell>
          <cell r="BI143">
            <v>8.4332999999999991</v>
          </cell>
          <cell r="BJ143">
            <v>0.31990000000000002</v>
          </cell>
          <cell r="BK143">
            <v>4081.4</v>
          </cell>
          <cell r="BL143">
            <v>8.2441999999999993</v>
          </cell>
          <cell r="BM143">
            <v>0.23960000000000001</v>
          </cell>
          <cell r="BN143">
            <v>4078.8</v>
          </cell>
          <cell r="BO143">
            <v>8.1095000000000006</v>
          </cell>
          <cell r="BP143">
            <v>0.1915</v>
          </cell>
          <cell r="BQ143">
            <v>4076.3</v>
          </cell>
          <cell r="BR143">
            <v>8.0045999999999999</v>
          </cell>
          <cell r="BS143">
            <v>0.15939999999999999</v>
          </cell>
          <cell r="BT143">
            <v>4073.7</v>
          </cell>
          <cell r="BU143">
            <v>7.9184999999999999</v>
          </cell>
          <cell r="BV143">
            <v>0.13650000000000001</v>
          </cell>
          <cell r="BW143">
            <v>4071.1</v>
          </cell>
          <cell r="BX143">
            <v>7.8453999999999997</v>
          </cell>
          <cell r="BY143">
            <v>0.1193</v>
          </cell>
          <cell r="BZ143">
            <v>4068.5</v>
          </cell>
          <cell r="CA143">
            <v>7.7817999999999996</v>
          </cell>
          <cell r="CB143">
            <v>0.10589999999999999</v>
          </cell>
          <cell r="CC143">
            <v>4065.9</v>
          </cell>
          <cell r="CD143">
            <v>7.7253999999999996</v>
          </cell>
          <cell r="CE143">
            <v>9.5229999999999995E-2</v>
          </cell>
          <cell r="CF143">
            <v>4063.4</v>
          </cell>
          <cell r="CG143">
            <v>7.6749000000000001</v>
          </cell>
          <cell r="CH143">
            <v>7.9189999999999997E-2</v>
          </cell>
          <cell r="CI143">
            <v>4058.2</v>
          </cell>
          <cell r="CJ143">
            <v>7.5868000000000002</v>
          </cell>
          <cell r="CK143">
            <v>6.7729999999999999E-2</v>
          </cell>
          <cell r="CL143">
            <v>4053</v>
          </cell>
          <cell r="CM143">
            <v>7.5117000000000003</v>
          </cell>
          <cell r="CN143">
            <v>5.9130000000000002E-2</v>
          </cell>
          <cell r="CO143">
            <v>4047.9</v>
          </cell>
          <cell r="CP143">
            <v>7.4461000000000004</v>
          </cell>
          <cell r="CQ143">
            <v>5.2449999999999997E-2</v>
          </cell>
          <cell r="CR143">
            <v>4042.7</v>
          </cell>
          <cell r="CS143">
            <v>7.3878000000000004</v>
          </cell>
          <cell r="CT143">
            <v>4.7100000000000003E-2</v>
          </cell>
          <cell r="CU143">
            <v>4037.5</v>
          </cell>
          <cell r="CV143">
            <v>7.3352000000000004</v>
          </cell>
          <cell r="CW143">
            <v>4.2720000000000001E-2</v>
          </cell>
          <cell r="CX143">
            <v>4032.4</v>
          </cell>
          <cell r="CY143">
            <v>7.2872000000000003</v>
          </cell>
          <cell r="CZ143">
            <v>3.9079999999999997E-2</v>
          </cell>
          <cell r="DA143">
            <v>4027.2</v>
          </cell>
          <cell r="DB143">
            <v>7.2431999999999999</v>
          </cell>
          <cell r="DC143">
            <v>3.5999999999999997E-2</v>
          </cell>
          <cell r="DD143">
            <v>4022</v>
          </cell>
          <cell r="DE143">
            <v>7.2022000000000004</v>
          </cell>
          <cell r="DF143">
            <v>3.3349999999999998E-2</v>
          </cell>
          <cell r="DG143">
            <v>4016.8</v>
          </cell>
          <cell r="DH143">
            <v>7.1641000000000004</v>
          </cell>
          <cell r="DI143">
            <v>3.1060000000000001E-2</v>
          </cell>
          <cell r="DJ143">
            <v>4011.6</v>
          </cell>
          <cell r="DK143">
            <v>7.1281999999999996</v>
          </cell>
          <cell r="DL143">
            <v>2.9059999999999999E-2</v>
          </cell>
          <cell r="DM143">
            <v>4006.4</v>
          </cell>
          <cell r="DN143">
            <v>7.0945</v>
          </cell>
          <cell r="DO143">
            <v>2.7289999999999998E-2</v>
          </cell>
          <cell r="DP143">
            <v>4001.2</v>
          </cell>
          <cell r="DQ143">
            <v>7.0625</v>
          </cell>
          <cell r="DR143">
            <v>2.572E-2</v>
          </cell>
          <cell r="DS143">
            <v>3996.1</v>
          </cell>
          <cell r="DT143">
            <v>7.0320999999999998</v>
          </cell>
          <cell r="DU143">
            <v>2.4309999999999998E-2</v>
          </cell>
          <cell r="DV143">
            <v>3990.9</v>
          </cell>
          <cell r="DW143">
            <v>7.0031999999999996</v>
          </cell>
          <cell r="DX143">
            <v>2.3050000000000001E-2</v>
          </cell>
          <cell r="DY143">
            <v>3985.7</v>
          </cell>
          <cell r="DZ143">
            <v>6.9755000000000003</v>
          </cell>
          <cell r="EA143">
            <v>2.1899999999999999E-2</v>
          </cell>
          <cell r="EB143">
            <v>3980.5</v>
          </cell>
          <cell r="EC143">
            <v>6.9489999999999998</v>
          </cell>
          <cell r="ED143">
            <v>2.086E-2</v>
          </cell>
          <cell r="EE143">
            <v>3975.3</v>
          </cell>
          <cell r="EF143">
            <v>6.9234999999999998</v>
          </cell>
          <cell r="EG143">
            <v>1.992E-2</v>
          </cell>
          <cell r="EH143">
            <v>3970.1</v>
          </cell>
          <cell r="EI143">
            <v>6.899</v>
          </cell>
          <cell r="EJ143">
            <v>1.9050000000000001E-2</v>
          </cell>
          <cell r="EK143">
            <v>3964.9</v>
          </cell>
          <cell r="EL143">
            <v>6.8753000000000002</v>
          </cell>
          <cell r="EM143">
            <v>1.8249999999999999E-2</v>
          </cell>
          <cell r="EN143">
            <v>3959.7</v>
          </cell>
          <cell r="EO143">
            <v>6.8525</v>
          </cell>
          <cell r="EP143">
            <v>1.7510000000000001E-2</v>
          </cell>
          <cell r="EQ143">
            <v>3954.5</v>
          </cell>
          <cell r="ER143">
            <v>6.8304</v>
          </cell>
          <cell r="ES143">
            <v>1.6820000000000002E-2</v>
          </cell>
          <cell r="ET143">
            <v>3949.3</v>
          </cell>
          <cell r="EU143">
            <v>6.8089000000000004</v>
          </cell>
          <cell r="EV143">
            <v>1.619E-2</v>
          </cell>
          <cell r="EW143">
            <v>3944.1</v>
          </cell>
          <cell r="EX143">
            <v>6.7881</v>
          </cell>
          <cell r="EY143">
            <v>1.5599999999999999E-2</v>
          </cell>
          <cell r="EZ143">
            <v>3938.9</v>
          </cell>
          <cell r="FA143">
            <v>6.7679</v>
          </cell>
          <cell r="FB143">
            <v>1.5049999999999999E-2</v>
          </cell>
          <cell r="FC143">
            <v>3933.7</v>
          </cell>
          <cell r="FD143">
            <v>6.7481999999999998</v>
          </cell>
          <cell r="FE143">
            <v>1.453E-2</v>
          </cell>
          <cell r="FF143">
            <v>3928.5</v>
          </cell>
          <cell r="FG143">
            <v>6.7290999999999999</v>
          </cell>
          <cell r="FH143">
            <v>1.405E-2</v>
          </cell>
          <cell r="FI143">
            <v>3923.3</v>
          </cell>
          <cell r="FJ143">
            <v>6.7103999999999999</v>
          </cell>
          <cell r="FK143">
            <v>1.3599999999999999E-2</v>
          </cell>
          <cell r="FL143">
            <v>3918.1</v>
          </cell>
          <cell r="FM143">
            <v>6.6921999999999997</v>
          </cell>
          <cell r="FN143">
            <v>1.3169999999999999E-2</v>
          </cell>
          <cell r="FO143">
            <v>3912.9</v>
          </cell>
          <cell r="FP143">
            <v>6.6744000000000003</v>
          </cell>
          <cell r="FQ143">
            <v>1.277E-2</v>
          </cell>
          <cell r="FR143">
            <v>3907.7</v>
          </cell>
          <cell r="FS143">
            <v>6.657</v>
          </cell>
          <cell r="FT143">
            <v>1.239E-2</v>
          </cell>
          <cell r="FU143">
            <v>3902.6</v>
          </cell>
          <cell r="FV143">
            <v>6.6398999999999999</v>
          </cell>
          <cell r="FW143">
            <v>1.2030000000000001E-2</v>
          </cell>
          <cell r="FX143">
            <v>3897.4</v>
          </cell>
          <cell r="FY143">
            <v>6.6233000000000004</v>
          </cell>
          <cell r="FZ143">
            <v>1.1690000000000001E-2</v>
          </cell>
          <cell r="GA143">
            <v>3892.2</v>
          </cell>
          <cell r="GB143">
            <v>6.6070000000000002</v>
          </cell>
          <cell r="GC143">
            <v>1.137E-2</v>
          </cell>
          <cell r="GD143">
            <v>3887</v>
          </cell>
          <cell r="GE143">
            <v>6.5909000000000004</v>
          </cell>
          <cell r="GF143">
            <v>1.107E-2</v>
          </cell>
          <cell r="GG143">
            <v>3881.9</v>
          </cell>
          <cell r="GH143">
            <v>6.5751999999999997</v>
          </cell>
          <cell r="GI143">
            <v>1.078E-2</v>
          </cell>
          <cell r="GJ143">
            <v>3876.7</v>
          </cell>
          <cell r="GK143">
            <v>6.5598000000000001</v>
          </cell>
          <cell r="GL143">
            <v>1.0500000000000001E-2</v>
          </cell>
          <cell r="GM143">
            <v>3871.6</v>
          </cell>
          <cell r="GN143">
            <v>6.5446999999999997</v>
          </cell>
          <cell r="GO143">
            <v>1.0236E-2</v>
          </cell>
          <cell r="GP143">
            <v>3866.4</v>
          </cell>
          <cell r="GQ143">
            <v>6.5297999999999998</v>
          </cell>
          <cell r="GR143">
            <v>9.9839999999999998E-3</v>
          </cell>
          <cell r="GS143">
            <v>3861.3</v>
          </cell>
          <cell r="GT143">
            <v>6.5152000000000001</v>
          </cell>
          <cell r="GU143">
            <v>9.7439999999999992E-3</v>
          </cell>
          <cell r="GV143">
            <v>3856.1</v>
          </cell>
          <cell r="GW143">
            <v>6.5007999999999999</v>
          </cell>
          <cell r="GX143">
            <v>9.5149999999999992E-3</v>
          </cell>
          <cell r="GY143">
            <v>3851</v>
          </cell>
          <cell r="GZ143">
            <v>6.4866999999999999</v>
          </cell>
          <cell r="HA143">
            <v>9.2960000000000004E-3</v>
          </cell>
          <cell r="HB143">
            <v>3845.9</v>
          </cell>
          <cell r="HC143">
            <v>6.4728000000000003</v>
          </cell>
          <cell r="HD143">
            <v>9.0860000000000003E-3</v>
          </cell>
          <cell r="HE143">
            <v>3840.8</v>
          </cell>
          <cell r="HF143">
            <v>6.4589999999999996</v>
          </cell>
          <cell r="HG143">
            <v>8.8850000000000005E-3</v>
          </cell>
          <cell r="HH143">
            <v>3835.7</v>
          </cell>
          <cell r="HI143">
            <v>6.4455999999999998</v>
          </cell>
          <cell r="HJ143">
            <v>8.6920000000000001E-3</v>
          </cell>
          <cell r="HK143">
            <v>3830.6</v>
          </cell>
          <cell r="HL143">
            <v>6.4321999999999999</v>
          </cell>
          <cell r="HM143">
            <v>8.3289999999999996E-3</v>
          </cell>
          <cell r="HN143">
            <v>3820.5</v>
          </cell>
          <cell r="HO143">
            <v>6.4062000000000001</v>
          </cell>
          <cell r="HP143">
            <v>7.9939999999999994E-3</v>
          </cell>
          <cell r="HQ143">
            <v>3810.4</v>
          </cell>
          <cell r="HR143">
            <v>6.3808999999999996</v>
          </cell>
          <cell r="HS143">
            <v>7.6829999999999997E-3</v>
          </cell>
          <cell r="HT143">
            <v>3800.3</v>
          </cell>
          <cell r="HU143">
            <v>6.3562000000000003</v>
          </cell>
          <cell r="HV143">
            <v>7.3949999999999997E-3</v>
          </cell>
          <cell r="HW143">
            <v>3790.3</v>
          </cell>
          <cell r="HX143">
            <v>6.3322000000000003</v>
          </cell>
          <cell r="HY143">
            <v>7.1260000000000004E-3</v>
          </cell>
          <cell r="HZ143">
            <v>3780.4</v>
          </cell>
          <cell r="IA143">
            <v>6.3087</v>
          </cell>
          <cell r="IB143">
            <v>6.8760000000000002E-3</v>
          </cell>
          <cell r="IC143">
            <v>3770.5</v>
          </cell>
          <cell r="ID143">
            <v>6.2858000000000001</v>
          </cell>
          <cell r="IE143">
            <v>6.6420000000000003E-3</v>
          </cell>
          <cell r="IF143">
            <v>3760.7</v>
          </cell>
          <cell r="IG143">
            <v>6.2634999999999996</v>
          </cell>
          <cell r="IH143">
            <v>6.4229999999999999E-3</v>
          </cell>
          <cell r="II143">
            <v>3750.9</v>
          </cell>
          <cell r="IJ143">
            <v>6.2416</v>
          </cell>
          <cell r="IK143">
            <v>6.2170000000000003E-3</v>
          </cell>
          <cell r="IL143">
            <v>3741.2</v>
          </cell>
          <cell r="IM143">
            <v>6.2202000000000002</v>
          </cell>
          <cell r="IN143">
            <v>6.0239999999999998E-3</v>
          </cell>
          <cell r="IO143">
            <v>3731.7</v>
          </cell>
          <cell r="IP143">
            <v>6.1993</v>
          </cell>
          <cell r="IQ143">
            <v>5.842E-3</v>
          </cell>
          <cell r="IR143">
            <v>3722.1</v>
          </cell>
          <cell r="IS143">
            <v>6.1787999999999998</v>
          </cell>
        </row>
        <row r="144">
          <cell r="A144">
            <v>780</v>
          </cell>
          <cell r="B144">
            <v>486.04</v>
          </cell>
          <cell r="C144">
            <v>4112.3</v>
          </cell>
          <cell r="D144">
            <v>11.647</v>
          </cell>
          <cell r="E144">
            <v>243</v>
          </cell>
          <cell r="F144">
            <v>4112.3</v>
          </cell>
          <cell r="G144">
            <v>11.327</v>
          </cell>
          <cell r="H144">
            <v>162</v>
          </cell>
          <cell r="I144">
            <v>4112.3</v>
          </cell>
          <cell r="J144">
            <v>11.14</v>
          </cell>
          <cell r="K144">
            <v>121.51</v>
          </cell>
          <cell r="L144">
            <v>4112.3</v>
          </cell>
          <cell r="M144">
            <v>11.007999999999999</v>
          </cell>
          <cell r="N144">
            <v>97.21</v>
          </cell>
          <cell r="O144">
            <v>4112.3</v>
          </cell>
          <cell r="P144">
            <v>10.904999999999999</v>
          </cell>
          <cell r="Q144">
            <v>48.6</v>
          </cell>
          <cell r="R144">
            <v>4112.2</v>
          </cell>
          <cell r="S144">
            <v>10.585000000000001</v>
          </cell>
          <cell r="T144">
            <v>24.3</v>
          </cell>
          <cell r="U144">
            <v>4112.2</v>
          </cell>
          <cell r="V144">
            <v>10.265000000000001</v>
          </cell>
          <cell r="W144">
            <v>16.2</v>
          </cell>
          <cell r="X144">
            <v>4112.1000000000004</v>
          </cell>
          <cell r="Y144">
            <v>10.077999999999999</v>
          </cell>
          <cell r="Z144">
            <v>12.15</v>
          </cell>
          <cell r="AA144">
            <v>4112.1000000000004</v>
          </cell>
          <cell r="AB144">
            <v>9.9448000000000008</v>
          </cell>
          <cell r="AC144">
            <v>9.7200000000000006</v>
          </cell>
          <cell r="AD144">
            <v>4112</v>
          </cell>
          <cell r="AE144">
            <v>9.8416999999999994</v>
          </cell>
          <cell r="AF144">
            <v>8.1</v>
          </cell>
          <cell r="AG144">
            <v>4112</v>
          </cell>
          <cell r="AH144">
            <v>9.7576000000000001</v>
          </cell>
          <cell r="AI144">
            <v>6.9420000000000002</v>
          </cell>
          <cell r="AJ144">
            <v>4111.8999999999996</v>
          </cell>
          <cell r="AK144">
            <v>9.6864000000000008</v>
          </cell>
          <cell r="AL144">
            <v>6.0739999999999998</v>
          </cell>
          <cell r="AM144">
            <v>4111.8999999999996</v>
          </cell>
          <cell r="AN144">
            <v>9.6247000000000007</v>
          </cell>
          <cell r="AO144">
            <v>5.399</v>
          </cell>
          <cell r="AP144">
            <v>4111.8</v>
          </cell>
          <cell r="AQ144">
            <v>9.5702999999999996</v>
          </cell>
          <cell r="AR144">
            <v>4.859</v>
          </cell>
          <cell r="AS144">
            <v>4111.8</v>
          </cell>
          <cell r="AT144">
            <v>9.5216999999999992</v>
          </cell>
          <cell r="AU144">
            <v>2.4289999999999998</v>
          </cell>
          <cell r="AV144">
            <v>4111.3</v>
          </cell>
          <cell r="AW144">
            <v>9.2013999999999996</v>
          </cell>
          <cell r="AX144">
            <v>1.619</v>
          </cell>
          <cell r="AY144">
            <v>4110.8</v>
          </cell>
          <cell r="AZ144">
            <v>9.0138999999999996</v>
          </cell>
          <cell r="BA144">
            <v>1.214</v>
          </cell>
          <cell r="BB144">
            <v>4110.3</v>
          </cell>
          <cell r="BC144">
            <v>8.8808000000000007</v>
          </cell>
          <cell r="BD144">
            <v>0.97109999999999996</v>
          </cell>
          <cell r="BE144">
            <v>4109.8</v>
          </cell>
          <cell r="BF144">
            <v>8.7774000000000001</v>
          </cell>
          <cell r="BG144">
            <v>0.48499999999999999</v>
          </cell>
          <cell r="BH144">
            <v>4107.3</v>
          </cell>
          <cell r="BI144">
            <v>8.4556000000000004</v>
          </cell>
          <cell r="BJ144">
            <v>0.32300000000000001</v>
          </cell>
          <cell r="BK144">
            <v>4104.8</v>
          </cell>
          <cell r="BL144">
            <v>8.2666000000000004</v>
          </cell>
          <cell r="BM144">
            <v>0.24199999999999999</v>
          </cell>
          <cell r="BN144">
            <v>4102.3</v>
          </cell>
          <cell r="BO144">
            <v>8.1318999999999999</v>
          </cell>
          <cell r="BP144">
            <v>0.19370000000000001</v>
          </cell>
          <cell r="BQ144">
            <v>4099.8</v>
          </cell>
          <cell r="BR144">
            <v>8.0269999999999992</v>
          </cell>
          <cell r="BS144">
            <v>0.161</v>
          </cell>
          <cell r="BT144">
            <v>4097.3</v>
          </cell>
          <cell r="BU144">
            <v>7.9409999999999998</v>
          </cell>
          <cell r="BV144">
            <v>0.13780000000000001</v>
          </cell>
          <cell r="BW144">
            <v>4094.8</v>
          </cell>
          <cell r="BX144">
            <v>7.8680000000000003</v>
          </cell>
          <cell r="BY144">
            <v>0.1205</v>
          </cell>
          <cell r="BZ144">
            <v>4092.2</v>
          </cell>
          <cell r="CA144">
            <v>7.8044000000000002</v>
          </cell>
          <cell r="CB144">
            <v>0.107</v>
          </cell>
          <cell r="CC144">
            <v>4089.8</v>
          </cell>
          <cell r="CD144">
            <v>7.7481999999999998</v>
          </cell>
          <cell r="CE144">
            <v>9.6199999999999994E-2</v>
          </cell>
          <cell r="CF144">
            <v>4087.2</v>
          </cell>
          <cell r="CG144">
            <v>7.6976000000000004</v>
          </cell>
          <cell r="CH144">
            <v>0.08</v>
          </cell>
          <cell r="CI144">
            <v>4082.2</v>
          </cell>
          <cell r="CJ144">
            <v>7.6097000000000001</v>
          </cell>
          <cell r="CK144">
            <v>6.8419999999999995E-2</v>
          </cell>
          <cell r="CL144">
            <v>4077.2</v>
          </cell>
          <cell r="CM144">
            <v>7.5347</v>
          </cell>
          <cell r="CN144">
            <v>5.9749999999999998E-2</v>
          </cell>
          <cell r="CO144">
            <v>4072.2</v>
          </cell>
          <cell r="CP144">
            <v>7.4692999999999996</v>
          </cell>
          <cell r="CQ144">
            <v>5.2999999999999999E-2</v>
          </cell>
          <cell r="CR144">
            <v>4067.1</v>
          </cell>
          <cell r="CS144">
            <v>7.4111000000000002</v>
          </cell>
          <cell r="CT144">
            <v>4.7600000000000003E-2</v>
          </cell>
          <cell r="CU144">
            <v>4062.1</v>
          </cell>
          <cell r="CV144">
            <v>7.3586999999999998</v>
          </cell>
          <cell r="CW144">
            <v>4.3180000000000003E-2</v>
          </cell>
          <cell r="CX144">
            <v>4057.1</v>
          </cell>
          <cell r="CY144">
            <v>7.3108000000000004</v>
          </cell>
          <cell r="CZ144">
            <v>3.95E-2</v>
          </cell>
          <cell r="DA144">
            <v>4052</v>
          </cell>
          <cell r="DB144">
            <v>7.2667999999999999</v>
          </cell>
          <cell r="DC144">
            <v>3.6389999999999999E-2</v>
          </cell>
          <cell r="DD144">
            <v>4047</v>
          </cell>
          <cell r="DE144">
            <v>7.2260999999999997</v>
          </cell>
          <cell r="DF144">
            <v>3.372E-2</v>
          </cell>
          <cell r="DG144">
            <v>4041.9</v>
          </cell>
          <cell r="DH144">
            <v>7.1879999999999997</v>
          </cell>
          <cell r="DI144">
            <v>3.141E-2</v>
          </cell>
          <cell r="DJ144">
            <v>4036.9</v>
          </cell>
          <cell r="DK144">
            <v>7.1523000000000003</v>
          </cell>
          <cell r="DL144">
            <v>2.938E-2</v>
          </cell>
          <cell r="DM144">
            <v>4031.8</v>
          </cell>
          <cell r="DN144">
            <v>7.1186999999999996</v>
          </cell>
          <cell r="DO144">
            <v>2.76E-2</v>
          </cell>
          <cell r="DP144">
            <v>4026.8</v>
          </cell>
          <cell r="DQ144">
            <v>7.0869</v>
          </cell>
          <cell r="DR144">
            <v>2.6009999999999998E-2</v>
          </cell>
          <cell r="DS144">
            <v>4021.8</v>
          </cell>
          <cell r="DT144">
            <v>7.0566000000000004</v>
          </cell>
          <cell r="DU144">
            <v>2.46E-2</v>
          </cell>
          <cell r="DV144">
            <v>4016.7</v>
          </cell>
          <cell r="DW144">
            <v>7.0278</v>
          </cell>
          <cell r="DX144">
            <v>2.332E-2</v>
          </cell>
          <cell r="DY144">
            <v>4011.6</v>
          </cell>
          <cell r="DZ144">
            <v>7.0003000000000002</v>
          </cell>
          <cell r="EA144">
            <v>2.2159999999999999E-2</v>
          </cell>
          <cell r="EB144">
            <v>4006.6</v>
          </cell>
          <cell r="EC144">
            <v>6.9739000000000004</v>
          </cell>
          <cell r="ED144">
            <v>2.111E-2</v>
          </cell>
          <cell r="EE144">
            <v>4001.6</v>
          </cell>
          <cell r="EF144">
            <v>6.9485999999999999</v>
          </cell>
          <cell r="EG144">
            <v>2.0160000000000001E-2</v>
          </cell>
          <cell r="EH144">
            <v>3996.5</v>
          </cell>
          <cell r="EI144">
            <v>6.9241999999999999</v>
          </cell>
          <cell r="EJ144">
            <v>1.9279999999999999E-2</v>
          </cell>
          <cell r="EK144">
            <v>3991.4</v>
          </cell>
          <cell r="EL144">
            <v>6.9006999999999996</v>
          </cell>
          <cell r="EM144">
            <v>1.847E-2</v>
          </cell>
          <cell r="EN144">
            <v>3986.4</v>
          </cell>
          <cell r="EO144">
            <v>6.8780000000000001</v>
          </cell>
          <cell r="EP144">
            <v>1.772E-2</v>
          </cell>
          <cell r="EQ144">
            <v>3981.4</v>
          </cell>
          <cell r="ER144">
            <v>6.8559999999999999</v>
          </cell>
          <cell r="ES144">
            <v>1.703E-2</v>
          </cell>
          <cell r="ET144">
            <v>3976.3</v>
          </cell>
          <cell r="EU144">
            <v>6.8346999999999998</v>
          </cell>
          <cell r="EV144">
            <v>1.6389999999999998E-2</v>
          </cell>
          <cell r="EW144">
            <v>3971.2</v>
          </cell>
          <cell r="EX144">
            <v>6.8140000000000001</v>
          </cell>
          <cell r="EY144">
            <v>1.5800000000000002E-2</v>
          </cell>
          <cell r="EZ144">
            <v>3966.2</v>
          </cell>
          <cell r="FA144">
            <v>6.7939999999999996</v>
          </cell>
          <cell r="FB144">
            <v>1.524E-2</v>
          </cell>
          <cell r="FC144">
            <v>3961.2</v>
          </cell>
          <cell r="FD144">
            <v>6.7744</v>
          </cell>
          <cell r="FE144">
            <v>1.472E-2</v>
          </cell>
          <cell r="FF144">
            <v>3956.1</v>
          </cell>
          <cell r="FG144">
            <v>6.7553999999999998</v>
          </cell>
          <cell r="FH144">
            <v>1.4239999999999999E-2</v>
          </cell>
          <cell r="FI144">
            <v>3951.1</v>
          </cell>
          <cell r="FJ144">
            <v>6.7369000000000003</v>
          </cell>
          <cell r="FK144">
            <v>1.3780000000000001E-2</v>
          </cell>
          <cell r="FL144">
            <v>3946</v>
          </cell>
          <cell r="FM144">
            <v>6.7187999999999999</v>
          </cell>
          <cell r="FN144">
            <v>1.3350000000000001E-2</v>
          </cell>
          <cell r="FO144">
            <v>3941</v>
          </cell>
          <cell r="FP144">
            <v>6.7012</v>
          </cell>
          <cell r="FQ144">
            <v>1.294E-2</v>
          </cell>
          <cell r="FR144">
            <v>3936</v>
          </cell>
          <cell r="FS144">
            <v>6.6839000000000004</v>
          </cell>
          <cell r="FT144">
            <v>1.256E-2</v>
          </cell>
          <cell r="FU144">
            <v>3931</v>
          </cell>
          <cell r="FV144">
            <v>6.6669999999999998</v>
          </cell>
          <cell r="FW144">
            <v>1.2200000000000001E-2</v>
          </cell>
          <cell r="FX144">
            <v>3925.9</v>
          </cell>
          <cell r="FY144">
            <v>6.6505000000000001</v>
          </cell>
          <cell r="FZ144">
            <v>1.1849999999999999E-2</v>
          </cell>
          <cell r="GA144">
            <v>3920.9</v>
          </cell>
          <cell r="GB144">
            <v>6.6344000000000003</v>
          </cell>
          <cell r="GC144">
            <v>1.153E-2</v>
          </cell>
          <cell r="GD144">
            <v>3915.9</v>
          </cell>
          <cell r="GE144">
            <v>6.6185</v>
          </cell>
          <cell r="GF144">
            <v>1.1220000000000001E-2</v>
          </cell>
          <cell r="GG144">
            <v>3910.9</v>
          </cell>
          <cell r="GH144">
            <v>6.6029999999999998</v>
          </cell>
          <cell r="GI144">
            <v>1.093E-2</v>
          </cell>
          <cell r="GJ144">
            <v>3905.9</v>
          </cell>
          <cell r="GK144">
            <v>6.5876999999999999</v>
          </cell>
          <cell r="GL144">
            <v>1.065E-2</v>
          </cell>
          <cell r="GM144">
            <v>3900.9</v>
          </cell>
          <cell r="GN144">
            <v>6.5727000000000002</v>
          </cell>
          <cell r="GO144">
            <v>1.038E-2</v>
          </cell>
          <cell r="GP144">
            <v>3895.9</v>
          </cell>
          <cell r="GQ144">
            <v>6.5579999999999998</v>
          </cell>
          <cell r="GR144">
            <v>1.0128E-2</v>
          </cell>
          <cell r="GS144">
            <v>3891</v>
          </cell>
          <cell r="GT144">
            <v>6.5434999999999999</v>
          </cell>
          <cell r="GU144">
            <v>9.8860000000000007E-3</v>
          </cell>
          <cell r="GV144">
            <v>3886</v>
          </cell>
          <cell r="GW144">
            <v>6.5293000000000001</v>
          </cell>
          <cell r="GX144">
            <v>9.6550000000000004E-3</v>
          </cell>
          <cell r="GY144">
            <v>3881</v>
          </cell>
          <cell r="GZ144">
            <v>6.5152999999999999</v>
          </cell>
          <cell r="HA144">
            <v>9.4339999999999997E-3</v>
          </cell>
          <cell r="HB144">
            <v>3876.1</v>
          </cell>
          <cell r="HC144">
            <v>6.5015999999999998</v>
          </cell>
          <cell r="HD144">
            <v>9.2219999999999993E-3</v>
          </cell>
          <cell r="HE144">
            <v>3871.1</v>
          </cell>
          <cell r="HF144">
            <v>6.4880000000000004</v>
          </cell>
          <cell r="HG144">
            <v>9.018E-3</v>
          </cell>
          <cell r="HH144">
            <v>3866.2</v>
          </cell>
          <cell r="HI144">
            <v>6.4745999999999997</v>
          </cell>
          <cell r="HJ144">
            <v>8.8240000000000002E-3</v>
          </cell>
          <cell r="HK144">
            <v>3861.3</v>
          </cell>
          <cell r="HL144">
            <v>6.4615</v>
          </cell>
          <cell r="HM144">
            <v>8.4569999999999992E-3</v>
          </cell>
          <cell r="HN144">
            <v>3851.4</v>
          </cell>
          <cell r="HO144">
            <v>6.4358000000000004</v>
          </cell>
          <cell r="HP144">
            <v>8.1180000000000002E-3</v>
          </cell>
          <cell r="HQ144">
            <v>3841.7</v>
          </cell>
          <cell r="HR144">
            <v>6.4108000000000001</v>
          </cell>
          <cell r="HS144">
            <v>7.8040000000000002E-3</v>
          </cell>
          <cell r="HT144">
            <v>3831.9</v>
          </cell>
          <cell r="HU144">
            <v>6.3864000000000001</v>
          </cell>
          <cell r="HV144">
            <v>7.5129999999999997E-3</v>
          </cell>
          <cell r="HW144">
            <v>3822.3</v>
          </cell>
          <cell r="HX144">
            <v>6.3627000000000002</v>
          </cell>
          <cell r="HY144">
            <v>7.241E-3</v>
          </cell>
          <cell r="HZ144">
            <v>3812.6</v>
          </cell>
          <cell r="IA144">
            <v>6.3395000000000001</v>
          </cell>
          <cell r="IB144">
            <v>6.9880000000000003E-3</v>
          </cell>
          <cell r="IC144">
            <v>3803.1</v>
          </cell>
          <cell r="ID144">
            <v>6.3169000000000004</v>
          </cell>
          <cell r="IE144">
            <v>6.7520000000000002E-3</v>
          </cell>
          <cell r="IF144">
            <v>3793.6</v>
          </cell>
          <cell r="IG144">
            <v>6.2949000000000002</v>
          </cell>
          <cell r="IH144">
            <v>6.5300000000000002E-3</v>
          </cell>
          <cell r="II144">
            <v>3784.1</v>
          </cell>
          <cell r="IJ144">
            <v>6.2732999999999999</v>
          </cell>
          <cell r="IK144">
            <v>6.3220000000000004E-3</v>
          </cell>
          <cell r="IL144">
            <v>3774.8</v>
          </cell>
          <cell r="IM144">
            <v>6.2522000000000002</v>
          </cell>
          <cell r="IN144">
            <v>6.1269999999999996E-3</v>
          </cell>
          <cell r="IO144">
            <v>3765.5</v>
          </cell>
          <cell r="IP144">
            <v>6.2316000000000003</v>
          </cell>
          <cell r="IQ144">
            <v>5.9430000000000004E-3</v>
          </cell>
          <cell r="IR144">
            <v>3756.3</v>
          </cell>
          <cell r="IS144">
            <v>6.2114000000000003</v>
          </cell>
        </row>
        <row r="145">
          <cell r="A145">
            <v>790</v>
          </cell>
          <cell r="B145">
            <v>490.65</v>
          </cell>
          <cell r="C145">
            <v>4135.6000000000004</v>
          </cell>
          <cell r="D145">
            <v>11.669</v>
          </cell>
          <cell r="E145">
            <v>245.3</v>
          </cell>
          <cell r="F145">
            <v>4135.6000000000004</v>
          </cell>
          <cell r="G145">
            <v>11.349</v>
          </cell>
          <cell r="H145">
            <v>163.6</v>
          </cell>
          <cell r="I145">
            <v>4135.6000000000004</v>
          </cell>
          <cell r="J145">
            <v>11.162000000000001</v>
          </cell>
          <cell r="K145">
            <v>122.66</v>
          </cell>
          <cell r="L145">
            <v>4135.6000000000004</v>
          </cell>
          <cell r="M145">
            <v>11.03</v>
          </cell>
          <cell r="N145">
            <v>98.13</v>
          </cell>
          <cell r="O145">
            <v>4135.6000000000004</v>
          </cell>
          <cell r="P145">
            <v>10.927</v>
          </cell>
          <cell r="Q145">
            <v>49.06</v>
          </cell>
          <cell r="R145">
            <v>4135.5</v>
          </cell>
          <cell r="S145">
            <v>10.606999999999999</v>
          </cell>
          <cell r="T145">
            <v>24.53</v>
          </cell>
          <cell r="U145">
            <v>4135.5</v>
          </cell>
          <cell r="V145">
            <v>10.287000000000001</v>
          </cell>
          <cell r="W145">
            <v>16.350000000000001</v>
          </cell>
          <cell r="X145">
            <v>4135.3999999999996</v>
          </cell>
          <cell r="Y145">
            <v>10.1</v>
          </cell>
          <cell r="Z145">
            <v>12.26</v>
          </cell>
          <cell r="AA145">
            <v>4135.3999999999996</v>
          </cell>
          <cell r="AB145">
            <v>9.9667999999999992</v>
          </cell>
          <cell r="AC145">
            <v>9.8119999999999994</v>
          </cell>
          <cell r="AD145">
            <v>4135.3</v>
          </cell>
          <cell r="AE145">
            <v>9.8637999999999995</v>
          </cell>
          <cell r="AF145">
            <v>8.1769999999999996</v>
          </cell>
          <cell r="AG145">
            <v>4135.3</v>
          </cell>
          <cell r="AH145">
            <v>9.7796000000000003</v>
          </cell>
          <cell r="AI145">
            <v>7.008</v>
          </cell>
          <cell r="AJ145">
            <v>4135.2</v>
          </cell>
          <cell r="AK145">
            <v>9.7083999999999993</v>
          </cell>
          <cell r="AL145">
            <v>6.1319999999999997</v>
          </cell>
          <cell r="AM145">
            <v>4135.2</v>
          </cell>
          <cell r="AN145">
            <v>9.6466999999999992</v>
          </cell>
          <cell r="AO145">
            <v>5.4509999999999996</v>
          </cell>
          <cell r="AP145">
            <v>4135.1000000000004</v>
          </cell>
          <cell r="AQ145">
            <v>9.5922999999999998</v>
          </cell>
          <cell r="AR145">
            <v>4.9059999999999997</v>
          </cell>
          <cell r="AS145">
            <v>4135.1000000000004</v>
          </cell>
          <cell r="AT145">
            <v>9.5436999999999994</v>
          </cell>
          <cell r="AU145">
            <v>2.452</v>
          </cell>
          <cell r="AV145">
            <v>4134.6000000000004</v>
          </cell>
          <cell r="AW145">
            <v>9.2233999999999998</v>
          </cell>
          <cell r="AX145">
            <v>1.6339999999999999</v>
          </cell>
          <cell r="AY145">
            <v>4134.1000000000004</v>
          </cell>
          <cell r="AZ145">
            <v>9.0358999999999998</v>
          </cell>
          <cell r="BA145">
            <v>1.226</v>
          </cell>
          <cell r="BB145">
            <v>4133.6000000000004</v>
          </cell>
          <cell r="BC145">
            <v>8.9027999999999992</v>
          </cell>
          <cell r="BD145">
            <v>0.98029999999999995</v>
          </cell>
          <cell r="BE145">
            <v>4133.1000000000004</v>
          </cell>
          <cell r="BF145">
            <v>8.7994000000000003</v>
          </cell>
          <cell r="BG145">
            <v>0.48970000000000002</v>
          </cell>
          <cell r="BH145">
            <v>4130.7</v>
          </cell>
          <cell r="BI145">
            <v>8.4777000000000005</v>
          </cell>
          <cell r="BJ145">
            <v>0.3261</v>
          </cell>
          <cell r="BK145">
            <v>4128.3</v>
          </cell>
          <cell r="BL145">
            <v>8.2888000000000002</v>
          </cell>
          <cell r="BM145">
            <v>0.24429999999999999</v>
          </cell>
          <cell r="BN145">
            <v>4125.8</v>
          </cell>
          <cell r="BO145">
            <v>8.1541999999999994</v>
          </cell>
          <cell r="BP145">
            <v>0.1953</v>
          </cell>
          <cell r="BQ145">
            <v>4123.3999999999996</v>
          </cell>
          <cell r="BR145">
            <v>8.0494000000000003</v>
          </cell>
          <cell r="BS145">
            <v>0.16259999999999999</v>
          </cell>
          <cell r="BT145">
            <v>4120.8999999999996</v>
          </cell>
          <cell r="BU145">
            <v>7.9634</v>
          </cell>
          <cell r="BV145">
            <v>0.13919999999999999</v>
          </cell>
          <cell r="BW145">
            <v>4118.5</v>
          </cell>
          <cell r="BX145">
            <v>7.8903999999999996</v>
          </cell>
          <cell r="BY145">
            <v>0.1217</v>
          </cell>
          <cell r="BZ145">
            <v>4116.1000000000004</v>
          </cell>
          <cell r="CA145">
            <v>7.8269000000000002</v>
          </cell>
          <cell r="CB145">
            <v>0.1081</v>
          </cell>
          <cell r="CC145">
            <v>4113.6000000000004</v>
          </cell>
          <cell r="CD145">
            <v>7.7706999999999997</v>
          </cell>
          <cell r="CE145">
            <v>9.7159999999999996E-2</v>
          </cell>
          <cell r="CF145">
            <v>4111.2</v>
          </cell>
          <cell r="CG145">
            <v>7.7202999999999999</v>
          </cell>
          <cell r="CH145">
            <v>8.0799999999999997E-2</v>
          </cell>
          <cell r="CI145">
            <v>4106.3</v>
          </cell>
          <cell r="CJ145">
            <v>7.6323999999999996</v>
          </cell>
          <cell r="CK145">
            <v>6.9120000000000001E-2</v>
          </cell>
          <cell r="CL145">
            <v>4101.3999999999996</v>
          </cell>
          <cell r="CM145">
            <v>7.5575999999999999</v>
          </cell>
          <cell r="CN145">
            <v>6.0359999999999997E-2</v>
          </cell>
          <cell r="CO145">
            <v>4096.5</v>
          </cell>
          <cell r="CP145">
            <v>7.4923000000000002</v>
          </cell>
          <cell r="CQ145">
            <v>5.355E-2</v>
          </cell>
          <cell r="CR145">
            <v>4091.6</v>
          </cell>
          <cell r="CS145">
            <v>7.4341999999999997</v>
          </cell>
          <cell r="CT145">
            <v>4.8099999999999997E-2</v>
          </cell>
          <cell r="CU145">
            <v>4086.7</v>
          </cell>
          <cell r="CV145">
            <v>7.3818999999999999</v>
          </cell>
          <cell r="CW145">
            <v>4.3639999999999998E-2</v>
          </cell>
          <cell r="CX145">
            <v>4081.8</v>
          </cell>
          <cell r="CY145">
            <v>7.3342000000000001</v>
          </cell>
          <cell r="CZ145">
            <v>3.993E-2</v>
          </cell>
          <cell r="DA145">
            <v>4076.9</v>
          </cell>
          <cell r="DB145">
            <v>7.2904</v>
          </cell>
          <cell r="DC145">
            <v>3.678E-2</v>
          </cell>
          <cell r="DD145">
            <v>4072</v>
          </cell>
          <cell r="DE145">
            <v>7.2496999999999998</v>
          </cell>
          <cell r="DF145">
            <v>3.4090000000000002E-2</v>
          </cell>
          <cell r="DG145">
            <v>4067.1</v>
          </cell>
          <cell r="DH145">
            <v>7.2118000000000002</v>
          </cell>
          <cell r="DI145">
            <v>3.175E-2</v>
          </cell>
          <cell r="DJ145">
            <v>4062.5</v>
          </cell>
          <cell r="DK145">
            <v>7.1761999999999997</v>
          </cell>
          <cell r="DL145">
            <v>2.971E-2</v>
          </cell>
          <cell r="DM145">
            <v>4057.2</v>
          </cell>
          <cell r="DN145">
            <v>7.1426999999999996</v>
          </cell>
          <cell r="DO145">
            <v>2.7910000000000001E-2</v>
          </cell>
          <cell r="DP145">
            <v>4052.4</v>
          </cell>
          <cell r="DQ145">
            <v>7.1109999999999998</v>
          </cell>
          <cell r="DR145">
            <v>2.631E-2</v>
          </cell>
          <cell r="DS145">
            <v>4047.4</v>
          </cell>
          <cell r="DT145">
            <v>7.0808999999999997</v>
          </cell>
          <cell r="DU145">
            <v>2.4879999999999999E-2</v>
          </cell>
          <cell r="DV145">
            <v>4042.5</v>
          </cell>
          <cell r="DW145">
            <v>7.0522</v>
          </cell>
          <cell r="DX145">
            <v>2.359E-2</v>
          </cell>
          <cell r="DY145">
            <v>4037.6</v>
          </cell>
          <cell r="DZ145">
            <v>7.0247999999999999</v>
          </cell>
          <cell r="EA145">
            <v>2.2419999999999999E-2</v>
          </cell>
          <cell r="EB145">
            <v>4032.7</v>
          </cell>
          <cell r="EC145">
            <v>6.9985999999999997</v>
          </cell>
          <cell r="ED145">
            <v>2.1360000000000001E-2</v>
          </cell>
          <cell r="EE145">
            <v>4027.8</v>
          </cell>
          <cell r="EF145">
            <v>6.9733999999999998</v>
          </cell>
          <cell r="EG145">
            <v>2.0389999999999998E-2</v>
          </cell>
          <cell r="EH145">
            <v>4022.9</v>
          </cell>
          <cell r="EI145">
            <v>6.9492000000000003</v>
          </cell>
          <cell r="EJ145">
            <v>1.951E-2</v>
          </cell>
          <cell r="EK145">
            <v>4018</v>
          </cell>
          <cell r="EL145">
            <v>6.9257999999999997</v>
          </cell>
          <cell r="EM145">
            <v>1.8689999999999998E-2</v>
          </cell>
          <cell r="EN145">
            <v>4013.1</v>
          </cell>
          <cell r="EO145">
            <v>6.9032</v>
          </cell>
          <cell r="EP145">
            <v>1.7940000000000001E-2</v>
          </cell>
          <cell r="EQ145">
            <v>4008.2</v>
          </cell>
          <cell r="ER145">
            <v>6.8814000000000002</v>
          </cell>
          <cell r="ES145">
            <v>1.7239999999999998E-2</v>
          </cell>
          <cell r="ET145">
            <v>4003.3</v>
          </cell>
          <cell r="EU145">
            <v>6.8601999999999999</v>
          </cell>
          <cell r="EV145">
            <v>1.66E-2</v>
          </cell>
          <cell r="EW145">
            <v>3998.4</v>
          </cell>
          <cell r="EX145">
            <v>6.8396999999999997</v>
          </cell>
          <cell r="EY145">
            <v>1.6E-2</v>
          </cell>
          <cell r="EZ145">
            <v>3993.5</v>
          </cell>
          <cell r="FA145">
            <v>6.8197999999999999</v>
          </cell>
          <cell r="FB145">
            <v>1.5429999999999999E-2</v>
          </cell>
          <cell r="FC145">
            <v>3988.6</v>
          </cell>
          <cell r="FD145">
            <v>6.8003999999999998</v>
          </cell>
          <cell r="FE145">
            <v>1.491E-2</v>
          </cell>
          <cell r="FF145">
            <v>3983.7</v>
          </cell>
          <cell r="FG145">
            <v>6.7815000000000003</v>
          </cell>
          <cell r="FH145">
            <v>1.4420000000000001E-2</v>
          </cell>
          <cell r="FI145">
            <v>3978.8</v>
          </cell>
          <cell r="FJ145">
            <v>6.7630999999999997</v>
          </cell>
          <cell r="FK145">
            <v>1.396E-2</v>
          </cell>
          <cell r="FL145">
            <v>3973.9</v>
          </cell>
          <cell r="FM145">
            <v>6.7451999999999996</v>
          </cell>
          <cell r="FN145">
            <v>1.3520000000000001E-2</v>
          </cell>
          <cell r="FO145">
            <v>3969</v>
          </cell>
          <cell r="FP145">
            <v>6.7276999999999996</v>
          </cell>
          <cell r="FQ145">
            <v>1.311E-2</v>
          </cell>
          <cell r="FR145">
            <v>3964.2</v>
          </cell>
          <cell r="FS145">
            <v>6.7106000000000003</v>
          </cell>
          <cell r="FT145">
            <v>1.272E-2</v>
          </cell>
          <cell r="FU145">
            <v>3959.3</v>
          </cell>
          <cell r="FV145">
            <v>6.6938000000000004</v>
          </cell>
          <cell r="FW145">
            <v>1.2359999999999999E-2</v>
          </cell>
          <cell r="FX145">
            <v>3954.4</v>
          </cell>
          <cell r="FY145">
            <v>6.6773999999999996</v>
          </cell>
          <cell r="FZ145">
            <v>1.201E-2</v>
          </cell>
          <cell r="GA145">
            <v>3949.6</v>
          </cell>
          <cell r="GB145">
            <v>6.6614000000000004</v>
          </cell>
          <cell r="GC145">
            <v>1.1690000000000001E-2</v>
          </cell>
          <cell r="GD145">
            <v>3944.7</v>
          </cell>
          <cell r="GE145">
            <v>6.6456999999999997</v>
          </cell>
          <cell r="GF145">
            <v>1.137E-2</v>
          </cell>
          <cell r="GG145">
            <v>3939.8</v>
          </cell>
          <cell r="GH145">
            <v>6.6303000000000001</v>
          </cell>
          <cell r="GI145">
            <v>1.108E-2</v>
          </cell>
          <cell r="GJ145">
            <v>3935</v>
          </cell>
          <cell r="GK145">
            <v>6.6151999999999997</v>
          </cell>
          <cell r="GL145">
            <v>1.0800000000000001E-2</v>
          </cell>
          <cell r="GM145">
            <v>3930.2</v>
          </cell>
          <cell r="GN145">
            <v>6.6002999999999998</v>
          </cell>
          <cell r="GO145">
            <v>1.0529999999999999E-2</v>
          </cell>
          <cell r="GP145">
            <v>3925.3</v>
          </cell>
          <cell r="GQ145">
            <v>6.5857999999999999</v>
          </cell>
          <cell r="GR145">
            <v>1.027E-2</v>
          </cell>
          <cell r="GS145">
            <v>3920.5</v>
          </cell>
          <cell r="GT145">
            <v>6.5713999999999997</v>
          </cell>
          <cell r="GU145">
            <v>1.0026999999999999E-2</v>
          </cell>
          <cell r="GV145">
            <v>3915.7</v>
          </cell>
          <cell r="GW145">
            <v>6.5574000000000003</v>
          </cell>
          <cell r="GX145">
            <v>9.7929999999999996E-3</v>
          </cell>
          <cell r="GY145">
            <v>3910.9</v>
          </cell>
          <cell r="GZ145">
            <v>6.5434999999999999</v>
          </cell>
          <cell r="HA145">
            <v>9.5689999999999994E-3</v>
          </cell>
          <cell r="HB145">
            <v>3906.1</v>
          </cell>
          <cell r="HC145">
            <v>6.5298999999999996</v>
          </cell>
          <cell r="HD145">
            <v>9.3550000000000005E-3</v>
          </cell>
          <cell r="HE145">
            <v>3901.3</v>
          </cell>
          <cell r="HF145">
            <v>6.5164999999999997</v>
          </cell>
          <cell r="HG145">
            <v>9.1500000000000001E-3</v>
          </cell>
          <cell r="HH145">
            <v>3896.5</v>
          </cell>
          <cell r="HI145">
            <v>6.5033000000000003</v>
          </cell>
          <cell r="HJ145">
            <v>8.9529999999999992E-3</v>
          </cell>
          <cell r="HK145">
            <v>3891.7</v>
          </cell>
          <cell r="HL145">
            <v>6.4903000000000004</v>
          </cell>
          <cell r="HM145">
            <v>8.5830000000000004E-3</v>
          </cell>
          <cell r="HN145">
            <v>3882.2</v>
          </cell>
          <cell r="HO145">
            <v>6.4649000000000001</v>
          </cell>
          <cell r="HP145">
            <v>8.2410000000000001E-3</v>
          </cell>
          <cell r="HQ145">
            <v>3872.8</v>
          </cell>
          <cell r="HR145">
            <v>6.4401000000000002</v>
          </cell>
          <cell r="HS145">
            <v>7.9240000000000005E-3</v>
          </cell>
          <cell r="HT145">
            <v>3863.3</v>
          </cell>
          <cell r="HU145">
            <v>6.4161000000000001</v>
          </cell>
          <cell r="HV145">
            <v>7.6290000000000004E-3</v>
          </cell>
          <cell r="HW145">
            <v>3854</v>
          </cell>
          <cell r="HX145">
            <v>6.3925999999999998</v>
          </cell>
          <cell r="HY145">
            <v>7.3550000000000004E-3</v>
          </cell>
          <cell r="HZ145">
            <v>3844.6</v>
          </cell>
          <cell r="IA145">
            <v>6.3697999999999997</v>
          </cell>
          <cell r="IB145">
            <v>7.0990000000000003E-3</v>
          </cell>
          <cell r="IC145">
            <v>3835.4</v>
          </cell>
          <cell r="ID145">
            <v>6.3475000000000001</v>
          </cell>
          <cell r="IE145">
            <v>6.8599999999999998E-3</v>
          </cell>
          <cell r="IF145">
            <v>3826.3</v>
          </cell>
          <cell r="IG145">
            <v>6.3257000000000003</v>
          </cell>
          <cell r="IH145">
            <v>6.6360000000000004E-3</v>
          </cell>
          <cell r="II145">
            <v>3817.1</v>
          </cell>
          <cell r="IJ145">
            <v>6.3044000000000002</v>
          </cell>
          <cell r="IK145">
            <v>6.4260000000000003E-3</v>
          </cell>
          <cell r="IL145">
            <v>3808</v>
          </cell>
          <cell r="IM145">
            <v>6.2835999999999999</v>
          </cell>
          <cell r="IN145">
            <v>6.228E-3</v>
          </cell>
          <cell r="IO145">
            <v>3799</v>
          </cell>
          <cell r="IP145">
            <v>6.2632000000000003</v>
          </cell>
          <cell r="IQ145">
            <v>6.0419999999999996E-3</v>
          </cell>
          <cell r="IR145">
            <v>3790.1</v>
          </cell>
          <cell r="IS145">
            <v>6.2432999999999996</v>
          </cell>
        </row>
        <row r="146">
          <cell r="A146">
            <v>800.00000000099999</v>
          </cell>
          <cell r="B146">
            <v>495.27</v>
          </cell>
          <cell r="C146">
            <v>4158.8999999999996</v>
          </cell>
          <cell r="D146">
            <v>11.691000000000001</v>
          </cell>
          <cell r="E146">
            <v>247.6</v>
          </cell>
          <cell r="F146">
            <v>4158.8999999999996</v>
          </cell>
          <cell r="G146">
            <v>11.371</v>
          </cell>
          <cell r="H146">
            <v>165.1</v>
          </cell>
          <cell r="I146">
            <v>4158.8999999999996</v>
          </cell>
          <cell r="J146">
            <v>11.183999999999999</v>
          </cell>
          <cell r="K146">
            <v>123.82</v>
          </cell>
          <cell r="L146">
            <v>4158.8999999999996</v>
          </cell>
          <cell r="M146">
            <v>11.051</v>
          </cell>
          <cell r="N146">
            <v>99.05</v>
          </cell>
          <cell r="O146">
            <v>4158.8999999999996</v>
          </cell>
          <cell r="P146">
            <v>10.948</v>
          </cell>
          <cell r="Q146">
            <v>49.53</v>
          </cell>
          <cell r="R146">
            <v>4158.8999999999996</v>
          </cell>
          <cell r="S146">
            <v>10.628</v>
          </cell>
          <cell r="T146">
            <v>24.76</v>
          </cell>
          <cell r="U146">
            <v>4158.8</v>
          </cell>
          <cell r="V146">
            <v>10.308999999999999</v>
          </cell>
          <cell r="W146">
            <v>16.510000000000002</v>
          </cell>
          <cell r="X146">
            <v>4158.8</v>
          </cell>
          <cell r="Y146">
            <v>10.121</v>
          </cell>
          <cell r="Z146">
            <v>12.38</v>
          </cell>
          <cell r="AA146">
            <v>4158.8</v>
          </cell>
          <cell r="AB146">
            <v>9.9886999999999997</v>
          </cell>
          <cell r="AC146">
            <v>9.9039999999999999</v>
          </cell>
          <cell r="AD146">
            <v>4158.7</v>
          </cell>
          <cell r="AE146">
            <v>9.8856000000000002</v>
          </cell>
          <cell r="AF146">
            <v>8.2539999999999996</v>
          </cell>
          <cell r="AG146">
            <v>4158.7</v>
          </cell>
          <cell r="AH146">
            <v>9.8015000000000008</v>
          </cell>
          <cell r="AI146">
            <v>7.0739999999999998</v>
          </cell>
          <cell r="AJ146">
            <v>4158.6000000000004</v>
          </cell>
          <cell r="AK146">
            <v>9.7302999999999997</v>
          </cell>
          <cell r="AL146">
            <v>6.19</v>
          </cell>
          <cell r="AM146">
            <v>4158.6000000000004</v>
          </cell>
          <cell r="AN146">
            <v>9.6685999999999996</v>
          </cell>
          <cell r="AO146">
            <v>5.5019999999999998</v>
          </cell>
          <cell r="AP146">
            <v>4158.5</v>
          </cell>
          <cell r="AQ146">
            <v>9.6142000000000003</v>
          </cell>
          <cell r="AR146">
            <v>4.952</v>
          </cell>
          <cell r="AS146">
            <v>4158.5</v>
          </cell>
          <cell r="AT146">
            <v>9.5655999999999999</v>
          </cell>
          <cell r="AU146">
            <v>2.4750000000000001</v>
          </cell>
          <cell r="AV146">
            <v>4158</v>
          </cell>
          <cell r="AW146">
            <v>9.2453000000000003</v>
          </cell>
          <cell r="AX146">
            <v>1.65</v>
          </cell>
          <cell r="AY146">
            <v>4157.5</v>
          </cell>
          <cell r="AZ146">
            <v>9.0578000000000003</v>
          </cell>
          <cell r="BA146">
            <v>1.2370000000000001</v>
          </cell>
          <cell r="BB146">
            <v>4157.1000000000004</v>
          </cell>
          <cell r="BC146">
            <v>8.9246999999999996</v>
          </cell>
          <cell r="BD146">
            <v>0.98960000000000004</v>
          </cell>
          <cell r="BE146">
            <v>4156.6000000000004</v>
          </cell>
          <cell r="BF146">
            <v>8.8214000000000006</v>
          </cell>
          <cell r="BG146">
            <v>0.49430000000000002</v>
          </cell>
          <cell r="BH146">
            <v>4154.2</v>
          </cell>
          <cell r="BI146">
            <v>8.4997000000000007</v>
          </cell>
          <cell r="BJ146">
            <v>0.32919999999999999</v>
          </cell>
          <cell r="BK146">
            <v>4151.8</v>
          </cell>
          <cell r="BL146">
            <v>8.3108000000000004</v>
          </cell>
          <cell r="BM146">
            <v>0.2467</v>
          </cell>
          <cell r="BN146">
            <v>4149.3999999999996</v>
          </cell>
          <cell r="BO146">
            <v>8.1762999999999995</v>
          </cell>
          <cell r="BP146">
            <v>0.19719999999999999</v>
          </cell>
          <cell r="BQ146">
            <v>4147.1000000000004</v>
          </cell>
          <cell r="BR146">
            <v>8.0715000000000003</v>
          </cell>
          <cell r="BS146">
            <v>0.1641</v>
          </cell>
          <cell r="BT146">
            <v>4144.6000000000004</v>
          </cell>
          <cell r="BU146">
            <v>7.9855999999999998</v>
          </cell>
          <cell r="BV146">
            <v>0.1406</v>
          </cell>
          <cell r="BW146">
            <v>4142.3</v>
          </cell>
          <cell r="BX146">
            <v>7.9127000000000001</v>
          </cell>
          <cell r="BY146">
            <v>0.1229</v>
          </cell>
          <cell r="BZ146">
            <v>4139.8999999999996</v>
          </cell>
          <cell r="CA146">
            <v>7.8493000000000004</v>
          </cell>
          <cell r="CB146">
            <v>0.1091</v>
          </cell>
          <cell r="CC146">
            <v>4137.5</v>
          </cell>
          <cell r="CD146">
            <v>7.7930999999999999</v>
          </cell>
          <cell r="CE146">
            <v>9.8119999999999999E-2</v>
          </cell>
          <cell r="CF146">
            <v>4135.2</v>
          </cell>
          <cell r="CG146">
            <v>7.7427000000000001</v>
          </cell>
          <cell r="CH146">
            <v>8.1610000000000002E-2</v>
          </cell>
          <cell r="CI146">
            <v>4130.3999999999996</v>
          </cell>
          <cell r="CJ146">
            <v>7.6550000000000002</v>
          </cell>
          <cell r="CK146">
            <v>6.9819999999999993E-2</v>
          </cell>
          <cell r="CL146">
            <v>4125.6000000000004</v>
          </cell>
          <cell r="CM146">
            <v>7.5803000000000003</v>
          </cell>
          <cell r="CN146">
            <v>6.0979999999999999E-2</v>
          </cell>
          <cell r="CO146">
            <v>4120.8999999999996</v>
          </cell>
          <cell r="CP146">
            <v>7.5151000000000003</v>
          </cell>
          <cell r="CQ146">
            <v>5.4100000000000002E-2</v>
          </cell>
          <cell r="CR146">
            <v>4116.1000000000004</v>
          </cell>
          <cell r="CS146">
            <v>7.4572000000000003</v>
          </cell>
          <cell r="CT146">
            <v>4.8599999999999997E-2</v>
          </cell>
          <cell r="CU146">
            <v>4111.3</v>
          </cell>
          <cell r="CV146">
            <v>7.4050000000000002</v>
          </cell>
          <cell r="CW146">
            <v>4.41E-2</v>
          </cell>
          <cell r="CX146">
            <v>4106.6000000000004</v>
          </cell>
          <cell r="CY146">
            <v>7.3574000000000002</v>
          </cell>
          <cell r="CZ146">
            <v>4.0349999999999997E-2</v>
          </cell>
          <cell r="DA146">
            <v>4101.8</v>
          </cell>
          <cell r="DB146">
            <v>7.3136999999999999</v>
          </cell>
          <cell r="DC146">
            <v>3.7170000000000002E-2</v>
          </cell>
          <cell r="DD146">
            <v>4097</v>
          </cell>
          <cell r="DE146">
            <v>7.2731000000000003</v>
          </cell>
          <cell r="DF146">
            <v>3.4459999999999998E-2</v>
          </cell>
          <cell r="DG146">
            <v>4092.2</v>
          </cell>
          <cell r="DH146">
            <v>7.2352999999999996</v>
          </cell>
          <cell r="DI146">
            <v>3.2099999999999997E-2</v>
          </cell>
          <cell r="DJ146">
            <v>4087.5</v>
          </cell>
          <cell r="DK146">
            <v>7.1999000000000004</v>
          </cell>
          <cell r="DL146">
            <v>3.0040000000000001E-2</v>
          </cell>
          <cell r="DM146">
            <v>4082.7</v>
          </cell>
          <cell r="DN146">
            <v>7.1665000000000001</v>
          </cell>
          <cell r="DO146">
            <v>2.8219999999999999E-2</v>
          </cell>
          <cell r="DP146">
            <v>4077.9</v>
          </cell>
          <cell r="DQ146">
            <v>7.1349999999999998</v>
          </cell>
          <cell r="DR146">
            <v>2.6599999999999999E-2</v>
          </cell>
          <cell r="DS146">
            <v>4073.2</v>
          </cell>
          <cell r="DT146">
            <v>7.1050000000000004</v>
          </cell>
          <cell r="DU146">
            <v>2.5159999999999998E-2</v>
          </cell>
          <cell r="DV146">
            <v>4068.4</v>
          </cell>
          <cell r="DW146">
            <v>7.0763999999999996</v>
          </cell>
          <cell r="DX146">
            <v>2.3859999999999999E-2</v>
          </cell>
          <cell r="DY146">
            <v>4063.6</v>
          </cell>
          <cell r="DZ146">
            <v>7.0491999999999999</v>
          </cell>
          <cell r="EA146">
            <v>2.2679999999999999E-2</v>
          </cell>
          <cell r="EB146">
            <v>4058.8</v>
          </cell>
          <cell r="EC146">
            <v>7.0229999999999997</v>
          </cell>
          <cell r="ED146">
            <v>2.1610000000000001E-2</v>
          </cell>
          <cell r="EE146">
            <v>4054.1</v>
          </cell>
          <cell r="EF146">
            <v>6.9980000000000002</v>
          </cell>
          <cell r="EG146">
            <v>2.0629999999999999E-2</v>
          </cell>
          <cell r="EH146">
            <v>4049.3</v>
          </cell>
          <cell r="EI146">
            <v>6.9739000000000004</v>
          </cell>
          <cell r="EJ146">
            <v>1.9740000000000001E-2</v>
          </cell>
          <cell r="EK146">
            <v>4044.5</v>
          </cell>
          <cell r="EL146">
            <v>6.9505999999999997</v>
          </cell>
          <cell r="EM146">
            <v>1.891E-2</v>
          </cell>
          <cell r="EN146">
            <v>4039.8</v>
          </cell>
          <cell r="EO146">
            <v>6.9282000000000004</v>
          </cell>
          <cell r="EP146">
            <v>1.8149999999999999E-2</v>
          </cell>
          <cell r="EQ146">
            <v>4035</v>
          </cell>
          <cell r="ER146">
            <v>6.9065000000000003</v>
          </cell>
          <cell r="ES146">
            <v>1.745E-2</v>
          </cell>
          <cell r="ET146">
            <v>4030.2</v>
          </cell>
          <cell r="EU146">
            <v>6.8853999999999997</v>
          </cell>
          <cell r="EV146">
            <v>1.6799999999999999E-2</v>
          </cell>
          <cell r="EW146">
            <v>4025.5</v>
          </cell>
          <cell r="EX146">
            <v>6.8650000000000002</v>
          </cell>
          <cell r="EY146">
            <v>1.619E-2</v>
          </cell>
          <cell r="EZ146">
            <v>4020.7</v>
          </cell>
          <cell r="FA146">
            <v>6.8452999999999999</v>
          </cell>
          <cell r="FB146">
            <v>1.562E-2</v>
          </cell>
          <cell r="FC146">
            <v>4016</v>
          </cell>
          <cell r="FD146">
            <v>6.8259999999999996</v>
          </cell>
          <cell r="FE146">
            <v>1.5100000000000001E-2</v>
          </cell>
          <cell r="FF146">
            <v>4011.2</v>
          </cell>
          <cell r="FG146">
            <v>6.8072999999999997</v>
          </cell>
          <cell r="FH146">
            <v>1.46E-2</v>
          </cell>
          <cell r="FI146">
            <v>4006.5</v>
          </cell>
          <cell r="FJ146">
            <v>6.7889999999999997</v>
          </cell>
          <cell r="FK146">
            <v>1.413E-2</v>
          </cell>
          <cell r="FL146">
            <v>4001.7</v>
          </cell>
          <cell r="FM146">
            <v>6.7712000000000003</v>
          </cell>
          <cell r="FN146">
            <v>1.3690000000000001E-2</v>
          </cell>
          <cell r="FO146">
            <v>3997</v>
          </cell>
          <cell r="FP146">
            <v>6.7533000000000003</v>
          </cell>
          <cell r="FQ146">
            <v>1.328E-2</v>
          </cell>
          <cell r="FR146">
            <v>3992.3</v>
          </cell>
          <cell r="FS146">
            <v>6.7369000000000003</v>
          </cell>
          <cell r="FT146">
            <v>1.289E-2</v>
          </cell>
          <cell r="FU146">
            <v>3987.5</v>
          </cell>
          <cell r="FV146">
            <v>6.7202999999999999</v>
          </cell>
          <cell r="FW146">
            <v>1.252E-2</v>
          </cell>
          <cell r="FX146">
            <v>3982.8</v>
          </cell>
          <cell r="FY146">
            <v>6.7039999999999997</v>
          </cell>
          <cell r="FZ146">
            <v>1.217E-2</v>
          </cell>
          <cell r="GA146">
            <v>3978.1</v>
          </cell>
          <cell r="GB146">
            <v>6.6881000000000004</v>
          </cell>
          <cell r="GC146">
            <v>1.184E-2</v>
          </cell>
          <cell r="GD146">
            <v>3973.4</v>
          </cell>
          <cell r="GE146">
            <v>6.6726000000000001</v>
          </cell>
          <cell r="GF146">
            <v>1.153E-2</v>
          </cell>
          <cell r="GG146">
            <v>3968.7</v>
          </cell>
          <cell r="GH146">
            <v>6.6573000000000002</v>
          </cell>
          <cell r="GI146">
            <v>1.123E-2</v>
          </cell>
          <cell r="GJ146">
            <v>3964</v>
          </cell>
          <cell r="GK146">
            <v>6.6422999999999996</v>
          </cell>
          <cell r="GL146">
            <v>1.094E-2</v>
          </cell>
          <cell r="GM146">
            <v>3959.3</v>
          </cell>
          <cell r="GN146">
            <v>6.6276000000000002</v>
          </cell>
          <cell r="GO146">
            <v>1.0670000000000001E-2</v>
          </cell>
          <cell r="GP146">
            <v>3954.6</v>
          </cell>
          <cell r="GQ146">
            <v>6.6132</v>
          </cell>
          <cell r="GR146">
            <v>1.0410000000000001E-2</v>
          </cell>
          <cell r="GS146">
            <v>3949.9</v>
          </cell>
          <cell r="GT146">
            <v>6.5990000000000002</v>
          </cell>
          <cell r="GU146">
            <v>1.0166E-2</v>
          </cell>
          <cell r="GV146">
            <v>3945.3</v>
          </cell>
          <cell r="GW146">
            <v>6.5850999999999997</v>
          </cell>
          <cell r="GX146">
            <v>9.9299999999999996E-3</v>
          </cell>
          <cell r="GY146">
            <v>3940.6</v>
          </cell>
          <cell r="GZ146">
            <v>6.5713999999999997</v>
          </cell>
          <cell r="HA146">
            <v>9.7040000000000008E-3</v>
          </cell>
          <cell r="HB146">
            <v>3936</v>
          </cell>
          <cell r="HC146">
            <v>6.5579000000000001</v>
          </cell>
          <cell r="HD146">
            <v>9.4879999999999999E-3</v>
          </cell>
          <cell r="HE146">
            <v>3931.3</v>
          </cell>
          <cell r="HF146">
            <v>6.5446</v>
          </cell>
          <cell r="HG146">
            <v>9.2800000000000001E-3</v>
          </cell>
          <cell r="HH146">
            <v>3926.7</v>
          </cell>
          <cell r="HI146">
            <v>6.5316000000000001</v>
          </cell>
          <cell r="HJ146">
            <v>9.0819999999999998E-3</v>
          </cell>
          <cell r="HK146">
            <v>3922</v>
          </cell>
          <cell r="HL146">
            <v>6.5186999999999999</v>
          </cell>
          <cell r="HM146">
            <v>8.7080000000000005E-3</v>
          </cell>
          <cell r="HN146">
            <v>3912.8</v>
          </cell>
          <cell r="HO146">
            <v>6.4935</v>
          </cell>
          <cell r="HP146">
            <v>8.3619999999999996E-3</v>
          </cell>
          <cell r="HQ146">
            <v>3903.7</v>
          </cell>
          <cell r="HR146">
            <v>6.4691000000000001</v>
          </cell>
          <cell r="HS146">
            <v>8.0420000000000005E-3</v>
          </cell>
          <cell r="HT146">
            <v>3894.5</v>
          </cell>
          <cell r="HU146">
            <v>6.4452999999999996</v>
          </cell>
          <cell r="HV146">
            <v>7.744E-3</v>
          </cell>
          <cell r="HW146">
            <v>3885.5</v>
          </cell>
          <cell r="HX146">
            <v>6.4221000000000004</v>
          </cell>
          <cell r="HY146">
            <v>7.4669999999999997E-3</v>
          </cell>
          <cell r="HZ146">
            <v>3876.4</v>
          </cell>
          <cell r="IA146">
            <v>6.3994999999999997</v>
          </cell>
          <cell r="IB146">
            <v>7.2090000000000001E-3</v>
          </cell>
          <cell r="IC146">
            <v>3867.5</v>
          </cell>
          <cell r="ID146">
            <v>6.3775000000000004</v>
          </cell>
          <cell r="IE146">
            <v>6.9670000000000001E-3</v>
          </cell>
          <cell r="IF146">
            <v>3858.6</v>
          </cell>
          <cell r="IG146">
            <v>6.3559999999999999</v>
          </cell>
          <cell r="IH146">
            <v>6.7400000000000003E-3</v>
          </cell>
          <cell r="II146">
            <v>3849.7</v>
          </cell>
          <cell r="IJ146">
            <v>6.335</v>
          </cell>
          <cell r="IK146">
            <v>6.5279999999999999E-3</v>
          </cell>
          <cell r="IL146">
            <v>3840.9</v>
          </cell>
          <cell r="IM146">
            <v>6.3144</v>
          </cell>
          <cell r="IN146">
            <v>6.3280000000000003E-3</v>
          </cell>
          <cell r="IO146">
            <v>3832.2</v>
          </cell>
          <cell r="IP146">
            <v>6.2942999999999998</v>
          </cell>
          <cell r="IQ146">
            <v>6.1399999999999996E-3</v>
          </cell>
          <cell r="IR146">
            <v>3823.6</v>
          </cell>
          <cell r="IS146">
            <v>6.2747000000000002</v>
          </cell>
        </row>
        <row r="150">
          <cell r="B150" t="str">
            <v>72 МПа</v>
          </cell>
          <cell r="C150">
            <v>720</v>
          </cell>
          <cell r="D150" t="str">
            <v>бар</v>
          </cell>
          <cell r="E150" t="str">
            <v>74 МПа</v>
          </cell>
          <cell r="F150">
            <v>740</v>
          </cell>
          <cell r="G150" t="str">
            <v>бар</v>
          </cell>
          <cell r="H150" t="str">
            <v>76 МПа</v>
          </cell>
          <cell r="I150">
            <v>760</v>
          </cell>
          <cell r="J150" t="str">
            <v>бар</v>
          </cell>
          <cell r="K150" t="str">
            <v>78 МПа</v>
          </cell>
          <cell r="L150">
            <v>780</v>
          </cell>
          <cell r="M150" t="str">
            <v>бар</v>
          </cell>
          <cell r="N150" t="str">
            <v>80 МПа</v>
          </cell>
          <cell r="O150">
            <v>800</v>
          </cell>
          <cell r="P150" t="str">
            <v>бар</v>
          </cell>
          <cell r="Q150" t="str">
            <v>85 МПа</v>
          </cell>
          <cell r="R150">
            <v>850</v>
          </cell>
          <cell r="S150" t="str">
            <v>бар</v>
          </cell>
          <cell r="T150" t="str">
            <v>90 МПа</v>
          </cell>
          <cell r="U150">
            <v>900</v>
          </cell>
          <cell r="V150" t="str">
            <v>бар</v>
          </cell>
          <cell r="W150" t="str">
            <v>95 МПа</v>
          </cell>
          <cell r="X150">
            <v>950</v>
          </cell>
          <cell r="Y150" t="str">
            <v>бар</v>
          </cell>
          <cell r="Z150" t="str">
            <v>100 МПа</v>
          </cell>
          <cell r="AA150">
            <v>1000.000000001</v>
          </cell>
          <cell r="AB150" t="str">
            <v>бар</v>
          </cell>
        </row>
        <row r="162">
          <cell r="A162">
            <v>0</v>
          </cell>
          <cell r="B162">
            <v>9.6730000000000004E-4</v>
          </cell>
          <cell r="C162">
            <v>70.099999999999994</v>
          </cell>
          <cell r="D162">
            <v>-2.5999999999999999E-3</v>
          </cell>
          <cell r="E162">
            <v>9.6650000000000002E-4</v>
          </cell>
          <cell r="F162">
            <v>71.900000000000006</v>
          </cell>
          <cell r="G162">
            <v>-2.8999999999999998E-3</v>
          </cell>
          <cell r="H162">
            <v>9.657E-4</v>
          </cell>
          <cell r="I162">
            <v>73.8</v>
          </cell>
          <cell r="J162">
            <v>-3.2000000000000002E-3</v>
          </cell>
          <cell r="K162">
            <v>9.6489999999999998E-4</v>
          </cell>
          <cell r="L162">
            <v>75.599999999999994</v>
          </cell>
          <cell r="M162">
            <v>-3.3999999999999998E-3</v>
          </cell>
          <cell r="N162">
            <v>9.6409999999999996E-4</v>
          </cell>
          <cell r="O162">
            <v>77.5</v>
          </cell>
          <cell r="P162">
            <v>-3.7000000000000002E-3</v>
          </cell>
          <cell r="Q162">
            <v>9.6210000000000002E-4</v>
          </cell>
          <cell r="R162">
            <v>82.1</v>
          </cell>
          <cell r="S162">
            <v>-4.4000000000000003E-3</v>
          </cell>
          <cell r="T162">
            <v>9.6020000000000003E-4</v>
          </cell>
          <cell r="U162">
            <v>86.7</v>
          </cell>
          <cell r="V162">
            <v>-5.1999999999999998E-3</v>
          </cell>
          <cell r="W162">
            <v>9.5830000000000004E-4</v>
          </cell>
          <cell r="X162">
            <v>91.3</v>
          </cell>
          <cell r="Y162">
            <v>-5.8999999999999999E-3</v>
          </cell>
          <cell r="Z162">
            <v>9.5649999999999999E-4</v>
          </cell>
          <cell r="AA162">
            <v>95.9</v>
          </cell>
          <cell r="AB162">
            <v>-6.7000000000000002E-3</v>
          </cell>
        </row>
        <row r="163">
          <cell r="A163">
            <v>10</v>
          </cell>
          <cell r="B163">
            <v>9.6920000000000003E-4</v>
          </cell>
          <cell r="C163">
            <v>109.6</v>
          </cell>
          <cell r="D163">
            <v>0.13930000000000001</v>
          </cell>
          <cell r="E163">
            <v>9.6840000000000001E-4</v>
          </cell>
          <cell r="F163">
            <v>111.3</v>
          </cell>
          <cell r="G163">
            <v>0.1389</v>
          </cell>
          <cell r="H163">
            <v>9.6759999999999999E-4</v>
          </cell>
          <cell r="I163">
            <v>113.2</v>
          </cell>
          <cell r="J163">
            <v>0.1384</v>
          </cell>
          <cell r="K163">
            <v>9.6690000000000003E-4</v>
          </cell>
          <cell r="L163">
            <v>115</v>
          </cell>
          <cell r="M163">
            <v>0.13789999999999999</v>
          </cell>
          <cell r="N163">
            <v>9.6610000000000001E-4</v>
          </cell>
          <cell r="O163">
            <v>116.8</v>
          </cell>
          <cell r="P163">
            <v>0.13739999999999999</v>
          </cell>
          <cell r="Q163">
            <v>9.6420000000000002E-4</v>
          </cell>
          <cell r="R163">
            <v>121.2</v>
          </cell>
          <cell r="S163">
            <v>0.13619999999999999</v>
          </cell>
          <cell r="T163">
            <v>9.6230000000000003E-4</v>
          </cell>
          <cell r="U163">
            <v>125.7</v>
          </cell>
          <cell r="V163">
            <v>0.13489999999999999</v>
          </cell>
          <cell r="W163">
            <v>9.6040000000000003E-4</v>
          </cell>
          <cell r="X163">
            <v>130.1</v>
          </cell>
          <cell r="Y163">
            <v>0.1336</v>
          </cell>
          <cell r="Z163">
            <v>9.5859999999999999E-4</v>
          </cell>
          <cell r="AA163">
            <v>134.5</v>
          </cell>
          <cell r="AB163">
            <v>0.1323</v>
          </cell>
        </row>
        <row r="164">
          <cell r="A164">
            <v>20</v>
          </cell>
          <cell r="B164">
            <v>9.7190000000000004E-4</v>
          </cell>
          <cell r="C164">
            <v>149.5</v>
          </cell>
          <cell r="D164">
            <v>0.27800000000000002</v>
          </cell>
          <cell r="E164">
            <v>9.7110000000000002E-4</v>
          </cell>
          <cell r="F164">
            <v>151.19999999999999</v>
          </cell>
          <cell r="G164">
            <v>0.27739999999999998</v>
          </cell>
          <cell r="H164">
            <v>9.7039999999999995E-4</v>
          </cell>
          <cell r="I164">
            <v>153</v>
          </cell>
          <cell r="J164">
            <v>0.27679999999999999</v>
          </cell>
          <cell r="K164">
            <v>9.6960000000000004E-4</v>
          </cell>
          <cell r="L164">
            <v>154.80000000000001</v>
          </cell>
          <cell r="M164">
            <v>0.2762</v>
          </cell>
          <cell r="N164">
            <v>9.6889999999999997E-4</v>
          </cell>
          <cell r="O164">
            <v>156.6</v>
          </cell>
          <cell r="P164">
            <v>0.27560000000000001</v>
          </cell>
          <cell r="Q164">
            <v>9.6699999999999998E-4</v>
          </cell>
          <cell r="R164">
            <v>160.9</v>
          </cell>
          <cell r="S164">
            <v>0.27400000000000002</v>
          </cell>
          <cell r="T164">
            <v>9.6520000000000004E-4</v>
          </cell>
          <cell r="U164">
            <v>165.3</v>
          </cell>
          <cell r="V164">
            <v>0.27239999999999998</v>
          </cell>
          <cell r="W164">
            <v>9.634E-4</v>
          </cell>
          <cell r="X164">
            <v>169.7</v>
          </cell>
          <cell r="Y164">
            <v>0.27079999999999999</v>
          </cell>
          <cell r="Z164">
            <v>9.6159999999999995E-4</v>
          </cell>
          <cell r="AA164">
            <v>174</v>
          </cell>
          <cell r="AB164">
            <v>0.26919999999999999</v>
          </cell>
        </row>
        <row r="165">
          <cell r="A165">
            <v>30</v>
          </cell>
          <cell r="B165">
            <v>9.7519999999999996E-4</v>
          </cell>
          <cell r="C165">
            <v>189.7</v>
          </cell>
          <cell r="D165">
            <v>0.41289999999999999</v>
          </cell>
          <cell r="E165">
            <v>9.7440000000000005E-4</v>
          </cell>
          <cell r="F165">
            <v>191.4</v>
          </cell>
          <cell r="G165">
            <v>0.41220000000000001</v>
          </cell>
          <cell r="H165">
            <v>9.7369999999999998E-4</v>
          </cell>
          <cell r="I165">
            <v>193.2</v>
          </cell>
          <cell r="J165">
            <v>0.41139999999999999</v>
          </cell>
          <cell r="K165">
            <v>9.7300000000000002E-4</v>
          </cell>
          <cell r="L165">
            <v>194.9</v>
          </cell>
          <cell r="M165">
            <v>0.41070000000000001</v>
          </cell>
          <cell r="N165">
            <v>9.722E-4</v>
          </cell>
          <cell r="O165">
            <v>196.6</v>
          </cell>
          <cell r="P165">
            <v>0.41</v>
          </cell>
          <cell r="Q165">
            <v>9.7039999999999995E-4</v>
          </cell>
          <cell r="R165">
            <v>200.9</v>
          </cell>
          <cell r="S165">
            <v>0.40820000000000001</v>
          </cell>
          <cell r="T165">
            <v>9.6869999999999996E-4</v>
          </cell>
          <cell r="U165">
            <v>205.2</v>
          </cell>
          <cell r="V165">
            <v>0.40639999999999998</v>
          </cell>
          <cell r="W165">
            <v>9.6690000000000003E-4</v>
          </cell>
          <cell r="X165">
            <v>209.5</v>
          </cell>
          <cell r="Y165">
            <v>0.40460000000000002</v>
          </cell>
          <cell r="Z165">
            <v>9.6509999999999999E-4</v>
          </cell>
          <cell r="AA165">
            <v>213.8</v>
          </cell>
          <cell r="AB165">
            <v>0.4027</v>
          </cell>
        </row>
        <row r="166">
          <cell r="A166">
            <v>40</v>
          </cell>
          <cell r="B166">
            <v>9.789E-4</v>
          </cell>
          <cell r="C166">
            <v>230.1</v>
          </cell>
          <cell r="D166">
            <v>0.54379999999999995</v>
          </cell>
          <cell r="E166">
            <v>9.7820000000000003E-4</v>
          </cell>
          <cell r="F166">
            <v>231.8</v>
          </cell>
          <cell r="G166">
            <v>0.54300000000000004</v>
          </cell>
          <cell r="H166">
            <v>9.7750000000000007E-4</v>
          </cell>
          <cell r="I166">
            <v>233.5</v>
          </cell>
          <cell r="J166">
            <v>0.54220000000000002</v>
          </cell>
          <cell r="K166">
            <v>9.7680000000000011E-4</v>
          </cell>
          <cell r="L166">
            <v>235.2</v>
          </cell>
          <cell r="M166">
            <v>0.54139999999999999</v>
          </cell>
          <cell r="N166">
            <v>9.7599999999999998E-4</v>
          </cell>
          <cell r="O166">
            <v>236.9</v>
          </cell>
          <cell r="P166">
            <v>0.54059999999999997</v>
          </cell>
          <cell r="Q166">
            <v>9.7429999999999999E-4</v>
          </cell>
          <cell r="R166">
            <v>241.1</v>
          </cell>
          <cell r="S166">
            <v>0.53859999999999997</v>
          </cell>
          <cell r="T166">
            <v>9.7249999999999995E-4</v>
          </cell>
          <cell r="U166">
            <v>245.4</v>
          </cell>
          <cell r="V166">
            <v>0.53659999999999997</v>
          </cell>
          <cell r="W166">
            <v>9.7079999999999996E-4</v>
          </cell>
          <cell r="X166">
            <v>249.6</v>
          </cell>
          <cell r="Y166">
            <v>0.53459999999999996</v>
          </cell>
          <cell r="Z166">
            <v>9.6900000000000003E-4</v>
          </cell>
          <cell r="AA166">
            <v>253.8</v>
          </cell>
          <cell r="AB166">
            <v>0.53249999999999997</v>
          </cell>
        </row>
        <row r="167">
          <cell r="A167">
            <v>50</v>
          </cell>
          <cell r="B167">
            <v>9.8309999999999999E-4</v>
          </cell>
          <cell r="C167">
            <v>270.5</v>
          </cell>
          <cell r="D167">
            <v>0.67090000000000005</v>
          </cell>
          <cell r="E167">
            <v>9.8240000000000003E-4</v>
          </cell>
          <cell r="F167">
            <v>272.2</v>
          </cell>
          <cell r="G167">
            <v>0.67</v>
          </cell>
          <cell r="H167">
            <v>9.8170000000000006E-4</v>
          </cell>
          <cell r="I167">
            <v>273.8</v>
          </cell>
          <cell r="J167">
            <v>0.66910000000000003</v>
          </cell>
          <cell r="K167">
            <v>9.810000000000001E-4</v>
          </cell>
          <cell r="L167">
            <v>275.5</v>
          </cell>
          <cell r="M167">
            <v>0.66820000000000002</v>
          </cell>
          <cell r="N167">
            <v>9.8029999999999992E-4</v>
          </cell>
          <cell r="O167">
            <v>277.2</v>
          </cell>
          <cell r="P167">
            <v>0.6673</v>
          </cell>
          <cell r="Q167">
            <v>9.7849999999999999E-4</v>
          </cell>
          <cell r="R167">
            <v>281.39999999999998</v>
          </cell>
          <cell r="S167">
            <v>0.66510000000000002</v>
          </cell>
          <cell r="T167">
            <v>9.7670000000000005E-4</v>
          </cell>
          <cell r="U167">
            <v>285.60000000000002</v>
          </cell>
          <cell r="V167">
            <v>0.66290000000000004</v>
          </cell>
          <cell r="W167">
            <v>9.7499999999999996E-4</v>
          </cell>
          <cell r="X167">
            <v>289.7</v>
          </cell>
          <cell r="Y167">
            <v>0.66069999999999995</v>
          </cell>
          <cell r="Z167">
            <v>9.7329999999999997E-4</v>
          </cell>
          <cell r="AA167">
            <v>293.89999999999998</v>
          </cell>
          <cell r="AB167">
            <v>0.65849999999999997</v>
          </cell>
        </row>
        <row r="168">
          <cell r="A168">
            <v>60</v>
          </cell>
          <cell r="B168">
            <v>9.8780000000000005E-4</v>
          </cell>
          <cell r="C168">
            <v>311</v>
          </cell>
          <cell r="D168">
            <v>0.79430000000000001</v>
          </cell>
          <cell r="E168">
            <v>9.8710000000000009E-4</v>
          </cell>
          <cell r="F168">
            <v>312.60000000000002</v>
          </cell>
          <cell r="G168">
            <v>0.79330000000000001</v>
          </cell>
          <cell r="H168">
            <v>9.8639999999999991E-4</v>
          </cell>
          <cell r="I168">
            <v>314.3</v>
          </cell>
          <cell r="J168">
            <v>0.7923</v>
          </cell>
          <cell r="K168">
            <v>9.856000000000001E-4</v>
          </cell>
          <cell r="L168">
            <v>315.89999999999998</v>
          </cell>
          <cell r="M168">
            <v>0.79139999999999999</v>
          </cell>
          <cell r="N168">
            <v>9.8489999999999992E-4</v>
          </cell>
          <cell r="O168">
            <v>317.60000000000002</v>
          </cell>
          <cell r="P168">
            <v>0.79039999999999999</v>
          </cell>
          <cell r="Q168">
            <v>9.8309999999999999E-4</v>
          </cell>
          <cell r="R168">
            <v>321.7</v>
          </cell>
          <cell r="S168">
            <v>0.78800000000000003</v>
          </cell>
          <cell r="T168">
            <v>9.8139999999999989E-4</v>
          </cell>
          <cell r="U168">
            <v>325.8</v>
          </cell>
          <cell r="V168">
            <v>0.78559999999999997</v>
          </cell>
          <cell r="W168">
            <v>9.7959999999999996E-4</v>
          </cell>
          <cell r="X168">
            <v>329.9</v>
          </cell>
          <cell r="Y168">
            <v>0.78320000000000001</v>
          </cell>
          <cell r="Z168">
            <v>9.7790000000000008E-4</v>
          </cell>
          <cell r="AA168">
            <v>334</v>
          </cell>
          <cell r="AB168">
            <v>0.78080000000000005</v>
          </cell>
        </row>
        <row r="169">
          <cell r="A169">
            <v>70</v>
          </cell>
          <cell r="B169">
            <v>9.928999999999999E-4</v>
          </cell>
          <cell r="C169">
            <v>351.5</v>
          </cell>
          <cell r="D169">
            <v>0.91420000000000001</v>
          </cell>
          <cell r="E169">
            <v>9.9219999999999994E-4</v>
          </cell>
          <cell r="F169">
            <v>353.2</v>
          </cell>
          <cell r="G169">
            <v>0.91320000000000001</v>
          </cell>
          <cell r="H169">
            <v>9.9139999999999992E-4</v>
          </cell>
          <cell r="I169">
            <v>354.8</v>
          </cell>
          <cell r="J169">
            <v>0.91210000000000002</v>
          </cell>
          <cell r="K169">
            <v>9.9069999999999996E-4</v>
          </cell>
          <cell r="L169">
            <v>356.4</v>
          </cell>
          <cell r="M169">
            <v>0.91100000000000003</v>
          </cell>
          <cell r="N169">
            <v>9.8999999999999999E-4</v>
          </cell>
          <cell r="O169">
            <v>358</v>
          </cell>
          <cell r="P169">
            <v>0.91</v>
          </cell>
          <cell r="Q169">
            <v>9.8820000000000006E-4</v>
          </cell>
          <cell r="R169">
            <v>362.1</v>
          </cell>
          <cell r="S169">
            <v>0.90739999999999998</v>
          </cell>
          <cell r="T169">
            <v>9.8639999999999991E-4</v>
          </cell>
          <cell r="U169">
            <v>366.1</v>
          </cell>
          <cell r="V169">
            <v>0.90480000000000005</v>
          </cell>
          <cell r="W169">
            <v>9.8459999999999997E-4</v>
          </cell>
          <cell r="X169">
            <v>370.1</v>
          </cell>
          <cell r="Y169">
            <v>0.9022</v>
          </cell>
          <cell r="Z169">
            <v>9.8280000000000004E-4</v>
          </cell>
          <cell r="AA169">
            <v>374.2</v>
          </cell>
          <cell r="AB169">
            <v>0.89959999999999996</v>
          </cell>
        </row>
        <row r="170">
          <cell r="A170">
            <v>80</v>
          </cell>
          <cell r="B170">
            <v>9.9839999999999998E-4</v>
          </cell>
          <cell r="C170">
            <v>392.2</v>
          </cell>
          <cell r="D170">
            <v>1.0308999999999999</v>
          </cell>
          <cell r="E170">
            <v>9.9770000000000002E-4</v>
          </cell>
          <cell r="F170">
            <v>393.8</v>
          </cell>
          <cell r="G170">
            <v>1.0298</v>
          </cell>
          <cell r="H170">
            <v>9.969E-4</v>
          </cell>
          <cell r="I170">
            <v>395.3</v>
          </cell>
          <cell r="J170">
            <v>1.0286</v>
          </cell>
          <cell r="K170">
            <v>9.9620000000000004E-4</v>
          </cell>
          <cell r="L170">
            <v>396.9</v>
          </cell>
          <cell r="M170">
            <v>1.0275000000000001</v>
          </cell>
          <cell r="N170">
            <v>9.9540000000000002E-4</v>
          </cell>
          <cell r="O170">
            <v>398.5</v>
          </cell>
          <cell r="P170">
            <v>1.0264</v>
          </cell>
          <cell r="Q170">
            <v>9.9360000000000008E-4</v>
          </cell>
          <cell r="R170">
            <v>402.5</v>
          </cell>
          <cell r="S170">
            <v>1.0235000000000001</v>
          </cell>
          <cell r="T170">
            <v>9.9179999999999993E-4</v>
          </cell>
          <cell r="U170">
            <v>406.5</v>
          </cell>
          <cell r="V170">
            <v>1.0206999999999999</v>
          </cell>
          <cell r="W170">
            <v>9.8999999999999999E-4</v>
          </cell>
          <cell r="X170">
            <v>410.4</v>
          </cell>
          <cell r="Y170">
            <v>1.0179</v>
          </cell>
          <cell r="Z170">
            <v>9.8820000000000006E-4</v>
          </cell>
          <cell r="AA170">
            <v>414.4</v>
          </cell>
          <cell r="AB170">
            <v>1.0152000000000001</v>
          </cell>
        </row>
        <row r="171">
          <cell r="A171">
            <v>90</v>
          </cell>
          <cell r="B171">
            <v>1.0043999999999999E-3</v>
          </cell>
          <cell r="C171">
            <v>432.8</v>
          </cell>
          <cell r="D171">
            <v>1.1446000000000001</v>
          </cell>
          <cell r="E171">
            <v>1.0036000000000001E-3</v>
          </cell>
          <cell r="F171">
            <v>434.4</v>
          </cell>
          <cell r="G171">
            <v>1.1433</v>
          </cell>
          <cell r="H171">
            <v>1.0028000000000001E-3</v>
          </cell>
          <cell r="I171">
            <v>436</v>
          </cell>
          <cell r="J171">
            <v>1.1420999999999999</v>
          </cell>
          <cell r="K171">
            <v>1.0020999999999999E-3</v>
          </cell>
          <cell r="L171">
            <v>437.5</v>
          </cell>
          <cell r="M171">
            <v>1.1409</v>
          </cell>
          <cell r="N171">
            <v>1.0013000000000001E-3</v>
          </cell>
          <cell r="O171">
            <v>439.1</v>
          </cell>
          <cell r="P171">
            <v>1.1395999999999999</v>
          </cell>
          <cell r="Q171">
            <v>9.993999999999999E-4</v>
          </cell>
          <cell r="R171">
            <v>443</v>
          </cell>
          <cell r="S171">
            <v>1.1366000000000001</v>
          </cell>
          <cell r="T171">
            <v>9.9759999999999996E-4</v>
          </cell>
          <cell r="U171">
            <v>446.9</v>
          </cell>
          <cell r="V171">
            <v>1.1335999999999999</v>
          </cell>
          <cell r="W171">
            <v>9.9569999999999997E-4</v>
          </cell>
          <cell r="X171">
            <v>450.8</v>
          </cell>
          <cell r="Y171">
            <v>1.1306</v>
          </cell>
          <cell r="Z171">
            <v>9.9390000000000004E-4</v>
          </cell>
          <cell r="AA171">
            <v>454.7</v>
          </cell>
          <cell r="AB171">
            <v>1.1276999999999999</v>
          </cell>
        </row>
        <row r="172">
          <cell r="A172">
            <v>100</v>
          </cell>
          <cell r="B172">
            <v>1.0108000000000001E-3</v>
          </cell>
          <cell r="C172">
            <v>473.6</v>
          </cell>
          <cell r="D172">
            <v>1.2553000000000001</v>
          </cell>
          <cell r="E172">
            <v>1.01E-3</v>
          </cell>
          <cell r="F172">
            <v>475.2</v>
          </cell>
          <cell r="G172">
            <v>1.254</v>
          </cell>
          <cell r="H172">
            <v>1.0092E-3</v>
          </cell>
          <cell r="I172">
            <v>476.7</v>
          </cell>
          <cell r="J172">
            <v>1.2526999999999999</v>
          </cell>
          <cell r="K172">
            <v>1.0084E-3</v>
          </cell>
          <cell r="L172">
            <v>478.2</v>
          </cell>
          <cell r="M172">
            <v>1.2514000000000001</v>
          </cell>
          <cell r="N172">
            <v>1.0076E-3</v>
          </cell>
          <cell r="O172">
            <v>479.7</v>
          </cell>
          <cell r="P172">
            <v>1.2501</v>
          </cell>
          <cell r="Q172">
            <v>1.0055999999999999E-3</v>
          </cell>
          <cell r="R172">
            <v>483.6</v>
          </cell>
          <cell r="S172">
            <v>1.2467999999999999</v>
          </cell>
          <cell r="T172">
            <v>1.0036999999999999E-3</v>
          </cell>
          <cell r="U172">
            <v>487.4</v>
          </cell>
          <cell r="V172">
            <v>1.2436</v>
          </cell>
          <cell r="W172">
            <v>1.0018E-3</v>
          </cell>
          <cell r="X172">
            <v>491.2</v>
          </cell>
          <cell r="Y172">
            <v>1.2404999999999999</v>
          </cell>
          <cell r="Z172">
            <v>9.9989999999999996E-4</v>
          </cell>
          <cell r="AA172">
            <v>495.1</v>
          </cell>
          <cell r="AB172">
            <v>1.2373000000000001</v>
          </cell>
        </row>
        <row r="173">
          <cell r="A173">
            <v>110</v>
          </cell>
          <cell r="B173">
            <v>1.0176E-3</v>
          </cell>
          <cell r="C173">
            <v>514.5</v>
          </cell>
          <cell r="D173">
            <v>1.3633</v>
          </cell>
          <cell r="E173">
            <v>1.0168E-3</v>
          </cell>
          <cell r="F173">
            <v>516</v>
          </cell>
          <cell r="G173">
            <v>1.3619000000000001</v>
          </cell>
          <cell r="H173">
            <v>1.0158999999999999E-3</v>
          </cell>
          <cell r="I173">
            <v>517.5</v>
          </cell>
          <cell r="J173">
            <v>1.3605</v>
          </cell>
          <cell r="K173">
            <v>1.0150999999999999E-3</v>
          </cell>
          <cell r="L173">
            <v>519</v>
          </cell>
          <cell r="M173">
            <v>1.3591</v>
          </cell>
          <cell r="N173">
            <v>1.0143000000000001E-3</v>
          </cell>
          <cell r="O173">
            <v>520.5</v>
          </cell>
          <cell r="P173">
            <v>1.3577999999999999</v>
          </cell>
          <cell r="Q173">
            <v>1.0123E-3</v>
          </cell>
          <cell r="R173">
            <v>524.20000000000005</v>
          </cell>
          <cell r="S173">
            <v>1.3543000000000001</v>
          </cell>
          <cell r="T173">
            <v>1.0103E-3</v>
          </cell>
          <cell r="U173">
            <v>528</v>
          </cell>
          <cell r="V173">
            <v>1.3509</v>
          </cell>
          <cell r="W173">
            <v>1.0083E-3</v>
          </cell>
          <cell r="X173">
            <v>531.70000000000005</v>
          </cell>
          <cell r="Y173">
            <v>1.3475999999999999</v>
          </cell>
          <cell r="Z173">
            <v>1.0064E-3</v>
          </cell>
          <cell r="AA173">
            <v>535.5</v>
          </cell>
          <cell r="AB173">
            <v>1.3442000000000001</v>
          </cell>
        </row>
        <row r="174">
          <cell r="A174">
            <v>120</v>
          </cell>
          <cell r="B174">
            <v>1.0248E-3</v>
          </cell>
          <cell r="C174">
            <v>555.4</v>
          </cell>
          <cell r="D174">
            <v>1.4688000000000001</v>
          </cell>
          <cell r="E174">
            <v>1.024E-3</v>
          </cell>
          <cell r="F174">
            <v>556.9</v>
          </cell>
          <cell r="G174">
            <v>1.4673</v>
          </cell>
          <cell r="H174">
            <v>1.0231000000000001E-3</v>
          </cell>
          <cell r="I174">
            <v>558.29999999999995</v>
          </cell>
          <cell r="J174">
            <v>1.4658</v>
          </cell>
          <cell r="K174">
            <v>1.0222E-3</v>
          </cell>
          <cell r="L174">
            <v>559.79999999999995</v>
          </cell>
          <cell r="M174">
            <v>1.4642999999999999</v>
          </cell>
          <cell r="N174">
            <v>1.0214E-3</v>
          </cell>
          <cell r="O174">
            <v>561.29999999999995</v>
          </cell>
          <cell r="P174">
            <v>1.4629000000000001</v>
          </cell>
          <cell r="Q174">
            <v>1.0192999999999999E-3</v>
          </cell>
          <cell r="R174">
            <v>564.9</v>
          </cell>
          <cell r="S174">
            <v>1.4592000000000001</v>
          </cell>
          <cell r="T174">
            <v>1.0172E-3</v>
          </cell>
          <cell r="U174">
            <v>568.6</v>
          </cell>
          <cell r="V174">
            <v>1.4557</v>
          </cell>
          <cell r="W174">
            <v>1.0152E-3</v>
          </cell>
          <cell r="X174">
            <v>572.29999999999995</v>
          </cell>
          <cell r="Y174">
            <v>1.4520999999999999</v>
          </cell>
          <cell r="Z174">
            <v>1.0131999999999999E-3</v>
          </cell>
          <cell r="AA174">
            <v>576</v>
          </cell>
          <cell r="AB174">
            <v>1.4486000000000001</v>
          </cell>
        </row>
        <row r="175">
          <cell r="A175">
            <v>130</v>
          </cell>
          <cell r="B175">
            <v>1.0325E-3</v>
          </cell>
          <cell r="C175">
            <v>596.4</v>
          </cell>
          <cell r="D175">
            <v>1.5718000000000001</v>
          </cell>
          <cell r="E175">
            <v>1.0315999999999999E-3</v>
          </cell>
          <cell r="F175">
            <v>597.9</v>
          </cell>
          <cell r="G175">
            <v>1.5703</v>
          </cell>
          <cell r="H175">
            <v>1.0307000000000001E-3</v>
          </cell>
          <cell r="I175">
            <v>599.29999999999995</v>
          </cell>
          <cell r="J175">
            <v>1.5687</v>
          </cell>
          <cell r="K175">
            <v>1.0298E-3</v>
          </cell>
          <cell r="L175">
            <v>600.70000000000005</v>
          </cell>
          <cell r="M175">
            <v>1.5670999999999999</v>
          </cell>
          <cell r="N175">
            <v>1.0288999999999999E-3</v>
          </cell>
          <cell r="O175">
            <v>602.20000000000005</v>
          </cell>
          <cell r="P175">
            <v>1.5656000000000001</v>
          </cell>
          <cell r="Q175">
            <v>1.0267E-3</v>
          </cell>
          <cell r="R175">
            <v>605.79999999999995</v>
          </cell>
          <cell r="S175">
            <v>1.5618000000000001</v>
          </cell>
          <cell r="T175">
            <v>1.0246000000000001E-3</v>
          </cell>
          <cell r="U175">
            <v>609.4</v>
          </cell>
          <cell r="V175">
            <v>1.5580000000000001</v>
          </cell>
          <cell r="W175">
            <v>1.0223999999999999E-3</v>
          </cell>
          <cell r="X175">
            <v>613</v>
          </cell>
          <cell r="Y175">
            <v>1.5542</v>
          </cell>
          <cell r="Z175">
            <v>1.0204000000000001E-3</v>
          </cell>
          <cell r="AA175">
            <v>616.6</v>
          </cell>
          <cell r="AB175">
            <v>1.5505</v>
          </cell>
        </row>
        <row r="176">
          <cell r="A176">
            <v>140</v>
          </cell>
          <cell r="B176">
            <v>1.0406E-3</v>
          </cell>
          <cell r="C176">
            <v>637.6</v>
          </cell>
          <cell r="D176">
            <v>1.6726000000000001</v>
          </cell>
          <cell r="E176">
            <v>1.0395999999999999E-3</v>
          </cell>
          <cell r="F176">
            <v>639</v>
          </cell>
          <cell r="G176">
            <v>1.671</v>
          </cell>
          <cell r="H176">
            <v>1.0387E-3</v>
          </cell>
          <cell r="I176">
            <v>640.4</v>
          </cell>
          <cell r="J176">
            <v>1.6693</v>
          </cell>
          <cell r="K176">
            <v>1.0378E-3</v>
          </cell>
          <cell r="L176">
            <v>641.79999999999995</v>
          </cell>
          <cell r="M176">
            <v>1.6677</v>
          </cell>
          <cell r="N176">
            <v>1.0368E-3</v>
          </cell>
          <cell r="O176">
            <v>643.20000000000005</v>
          </cell>
          <cell r="P176">
            <v>1.6660999999999999</v>
          </cell>
          <cell r="Q176">
            <v>1.0346000000000001E-3</v>
          </cell>
          <cell r="R176">
            <v>646.70000000000005</v>
          </cell>
          <cell r="S176">
            <v>1.6619999999999999</v>
          </cell>
          <cell r="T176">
            <v>1.0323000000000001E-3</v>
          </cell>
          <cell r="U176">
            <v>650.20000000000005</v>
          </cell>
          <cell r="V176">
            <v>1.6579999999999999</v>
          </cell>
          <cell r="W176">
            <v>1.0300999999999999E-3</v>
          </cell>
          <cell r="X176">
            <v>653.70000000000005</v>
          </cell>
          <cell r="Y176">
            <v>1.6540999999999999</v>
          </cell>
          <cell r="Z176">
            <v>1.0279E-3</v>
          </cell>
          <cell r="AA176">
            <v>657.2</v>
          </cell>
          <cell r="AB176">
            <v>1.6501999999999999</v>
          </cell>
        </row>
        <row r="177">
          <cell r="A177">
            <v>150</v>
          </cell>
          <cell r="B177">
            <v>1.0491000000000001E-3</v>
          </cell>
          <cell r="C177">
            <v>678.8</v>
          </cell>
          <cell r="D177">
            <v>1.7713000000000001</v>
          </cell>
          <cell r="E177">
            <v>1.0480999999999999E-3</v>
          </cell>
          <cell r="F177">
            <v>680.2</v>
          </cell>
          <cell r="G177">
            <v>1.7696000000000001</v>
          </cell>
          <cell r="H177">
            <v>1.0471E-3</v>
          </cell>
          <cell r="I177">
            <v>681.6</v>
          </cell>
          <cell r="J177">
            <v>1.7678</v>
          </cell>
          <cell r="K177">
            <v>1.0462E-3</v>
          </cell>
          <cell r="L177">
            <v>682.9</v>
          </cell>
          <cell r="M177">
            <v>1.7661</v>
          </cell>
          <cell r="N177">
            <v>1.0452E-3</v>
          </cell>
          <cell r="O177">
            <v>684.3</v>
          </cell>
          <cell r="P177">
            <v>1.7644</v>
          </cell>
          <cell r="Q177">
            <v>1.0428E-3</v>
          </cell>
          <cell r="R177">
            <v>687.7</v>
          </cell>
          <cell r="S177">
            <v>1.7601</v>
          </cell>
          <cell r="T177">
            <v>1.0405E-3</v>
          </cell>
          <cell r="U177">
            <v>691.1</v>
          </cell>
          <cell r="V177">
            <v>1.7559</v>
          </cell>
          <cell r="W177">
            <v>1.0382E-3</v>
          </cell>
          <cell r="X177">
            <v>694.6</v>
          </cell>
          <cell r="Y177">
            <v>1.7517</v>
          </cell>
          <cell r="Z177">
            <v>1.0359E-3</v>
          </cell>
          <cell r="AA177">
            <v>698</v>
          </cell>
          <cell r="AB177">
            <v>1.7476</v>
          </cell>
        </row>
        <row r="178">
          <cell r="A178">
            <v>160</v>
          </cell>
          <cell r="B178">
            <v>1.0581E-3</v>
          </cell>
          <cell r="C178">
            <v>720.2</v>
          </cell>
          <cell r="D178">
            <v>1.8680000000000001</v>
          </cell>
          <cell r="E178">
            <v>1.0571000000000001E-3</v>
          </cell>
          <cell r="F178">
            <v>721.6</v>
          </cell>
          <cell r="G178">
            <v>1.8662000000000001</v>
          </cell>
          <cell r="H178">
            <v>1.0560000000000001E-3</v>
          </cell>
          <cell r="I178">
            <v>722.9</v>
          </cell>
          <cell r="J178">
            <v>1.8643000000000001</v>
          </cell>
          <cell r="K178">
            <v>1.0549999999999999E-3</v>
          </cell>
          <cell r="L178">
            <v>724.2</v>
          </cell>
          <cell r="M178">
            <v>1.8625</v>
          </cell>
          <cell r="N178">
            <v>1.054E-3</v>
          </cell>
          <cell r="O178">
            <v>725.5</v>
          </cell>
          <cell r="P178">
            <v>1.8607</v>
          </cell>
          <cell r="Q178">
            <v>1.0514999999999999E-3</v>
          </cell>
          <cell r="R178">
            <v>728.8</v>
          </cell>
          <cell r="S178">
            <v>1.8562000000000001</v>
          </cell>
          <cell r="T178">
            <v>1.0491000000000001E-3</v>
          </cell>
          <cell r="U178">
            <v>732.2</v>
          </cell>
          <cell r="V178">
            <v>1.8517999999999999</v>
          </cell>
          <cell r="W178">
            <v>1.0466E-3</v>
          </cell>
          <cell r="X178">
            <v>735.5</v>
          </cell>
          <cell r="Y178">
            <v>1.8473999999999999</v>
          </cell>
          <cell r="Z178">
            <v>1.0443E-3</v>
          </cell>
          <cell r="AA178">
            <v>738.9</v>
          </cell>
          <cell r="AB178">
            <v>1.8431</v>
          </cell>
        </row>
        <row r="179">
          <cell r="A179">
            <v>170</v>
          </cell>
          <cell r="B179">
            <v>1.0675999999999999E-3</v>
          </cell>
          <cell r="C179">
            <v>761.8</v>
          </cell>
          <cell r="D179">
            <v>1.9628000000000001</v>
          </cell>
          <cell r="E179">
            <v>1.0665E-3</v>
          </cell>
          <cell r="F179">
            <v>763</v>
          </cell>
          <cell r="G179">
            <v>1.9609000000000001</v>
          </cell>
          <cell r="H179">
            <v>1.0654E-3</v>
          </cell>
          <cell r="I179">
            <v>764.3</v>
          </cell>
          <cell r="J179">
            <v>1.9589000000000001</v>
          </cell>
          <cell r="K179">
            <v>1.0644000000000001E-3</v>
          </cell>
          <cell r="L179">
            <v>765.6</v>
          </cell>
          <cell r="M179">
            <v>1.9570000000000001</v>
          </cell>
          <cell r="N179">
            <v>1.0633000000000001E-3</v>
          </cell>
          <cell r="O179">
            <v>766.9</v>
          </cell>
          <cell r="P179">
            <v>1.9551000000000001</v>
          </cell>
          <cell r="Q179">
            <v>1.0606999999999999E-3</v>
          </cell>
          <cell r="R179">
            <v>770.1</v>
          </cell>
          <cell r="S179">
            <v>1.9503999999999999</v>
          </cell>
          <cell r="T179">
            <v>1.0581E-3</v>
          </cell>
          <cell r="U179">
            <v>773.3</v>
          </cell>
          <cell r="V179">
            <v>1.9457</v>
          </cell>
          <cell r="W179">
            <v>1.0556000000000001E-3</v>
          </cell>
          <cell r="X179">
            <v>776.6</v>
          </cell>
          <cell r="Y179">
            <v>1.9411</v>
          </cell>
          <cell r="Z179">
            <v>1.0531E-3</v>
          </cell>
          <cell r="AA179">
            <v>779.8</v>
          </cell>
          <cell r="AB179">
            <v>1.9366000000000001</v>
          </cell>
        </row>
        <row r="180">
          <cell r="A180">
            <v>180</v>
          </cell>
          <cell r="B180">
            <v>1.0776E-3</v>
          </cell>
          <cell r="C180">
            <v>803.5</v>
          </cell>
          <cell r="D180">
            <v>2.0558000000000001</v>
          </cell>
          <cell r="E180">
            <v>1.0763999999999999E-3</v>
          </cell>
          <cell r="F180">
            <v>804.7</v>
          </cell>
          <cell r="G180">
            <v>2.0537999999999998</v>
          </cell>
          <cell r="H180">
            <v>1.0753E-3</v>
          </cell>
          <cell r="I180">
            <v>805.9</v>
          </cell>
          <cell r="J180">
            <v>2.0518000000000001</v>
          </cell>
          <cell r="K180">
            <v>1.0742E-3</v>
          </cell>
          <cell r="L180">
            <v>807.2</v>
          </cell>
          <cell r="M180">
            <v>2.0497999999999998</v>
          </cell>
          <cell r="N180">
            <v>1.073E-3</v>
          </cell>
          <cell r="O180">
            <v>808.4</v>
          </cell>
          <cell r="P180">
            <v>2.0476999999999999</v>
          </cell>
          <cell r="Q180">
            <v>1.0702999999999999E-3</v>
          </cell>
          <cell r="R180">
            <v>811.5</v>
          </cell>
          <cell r="S180">
            <v>2.0428000000000002</v>
          </cell>
          <cell r="T180">
            <v>1.0675999999999999E-3</v>
          </cell>
          <cell r="U180">
            <v>814.6</v>
          </cell>
          <cell r="V180">
            <v>2.0379</v>
          </cell>
          <cell r="W180">
            <v>1.0648999999999999E-3</v>
          </cell>
          <cell r="X180">
            <v>817.8</v>
          </cell>
          <cell r="Y180">
            <v>2.0331000000000001</v>
          </cell>
          <cell r="Z180">
            <v>1.0623E-3</v>
          </cell>
          <cell r="AA180">
            <v>820.9</v>
          </cell>
          <cell r="AB180">
            <v>2.0283000000000002</v>
          </cell>
        </row>
        <row r="181">
          <cell r="A181">
            <v>190</v>
          </cell>
          <cell r="B181">
            <v>1.0881E-3</v>
          </cell>
          <cell r="C181">
            <v>845.3</v>
          </cell>
          <cell r="D181">
            <v>2.1472000000000002</v>
          </cell>
          <cell r="E181">
            <v>1.0869E-3</v>
          </cell>
          <cell r="F181">
            <v>846.5</v>
          </cell>
          <cell r="G181">
            <v>2.1450999999999998</v>
          </cell>
          <cell r="H181">
            <v>1.0857E-3</v>
          </cell>
          <cell r="I181">
            <v>847.7</v>
          </cell>
          <cell r="J181">
            <v>2.1429999999999998</v>
          </cell>
          <cell r="K181">
            <v>1.0845E-3</v>
          </cell>
          <cell r="L181">
            <v>848.9</v>
          </cell>
          <cell r="M181">
            <v>2.1408</v>
          </cell>
          <cell r="N181">
            <v>1.0832999999999999E-3</v>
          </cell>
          <cell r="O181">
            <v>850.1</v>
          </cell>
          <cell r="P181">
            <v>2.1387</v>
          </cell>
          <cell r="Q181">
            <v>1.0804E-3</v>
          </cell>
          <cell r="R181">
            <v>853.1</v>
          </cell>
          <cell r="S181">
            <v>2.1335000000000002</v>
          </cell>
          <cell r="T181">
            <v>1.0774999999999999E-3</v>
          </cell>
          <cell r="U181">
            <v>856.1</v>
          </cell>
          <cell r="V181">
            <v>2.1284000000000001</v>
          </cell>
          <cell r="W181">
            <v>1.0747E-3</v>
          </cell>
          <cell r="X181">
            <v>859.1</v>
          </cell>
          <cell r="Y181">
            <v>2.1233</v>
          </cell>
          <cell r="Z181">
            <v>1.072E-3</v>
          </cell>
          <cell r="AA181">
            <v>862.2</v>
          </cell>
          <cell r="AB181">
            <v>2.1183000000000001</v>
          </cell>
        </row>
        <row r="182">
          <cell r="A182">
            <v>200</v>
          </cell>
          <cell r="B182">
            <v>1.0992E-3</v>
          </cell>
          <cell r="C182">
            <v>887.4</v>
          </cell>
          <cell r="D182">
            <v>2.2370999999999999</v>
          </cell>
          <cell r="E182">
            <v>1.0979E-3</v>
          </cell>
          <cell r="F182">
            <v>888.5</v>
          </cell>
          <cell r="G182">
            <v>2.2347999999999999</v>
          </cell>
          <cell r="H182">
            <v>1.0966000000000001E-3</v>
          </cell>
          <cell r="I182">
            <v>889.6</v>
          </cell>
          <cell r="J182">
            <v>2.2326000000000001</v>
          </cell>
          <cell r="K182">
            <v>1.0954000000000001E-3</v>
          </cell>
          <cell r="L182">
            <v>890.8</v>
          </cell>
          <cell r="M182">
            <v>2.2303999999999999</v>
          </cell>
          <cell r="N182">
            <v>1.0941E-3</v>
          </cell>
          <cell r="O182">
            <v>891.9</v>
          </cell>
          <cell r="P182">
            <v>2.2281</v>
          </cell>
          <cell r="Q182">
            <v>1.091E-3</v>
          </cell>
          <cell r="R182">
            <v>894.8</v>
          </cell>
          <cell r="S182">
            <v>2.2227000000000001</v>
          </cell>
          <cell r="T182">
            <v>1.088E-3</v>
          </cell>
          <cell r="U182">
            <v>897.7</v>
          </cell>
          <cell r="V182">
            <v>2.2172999999999998</v>
          </cell>
          <cell r="W182">
            <v>1.085E-3</v>
          </cell>
          <cell r="X182">
            <v>900.6</v>
          </cell>
          <cell r="Y182">
            <v>2.2119</v>
          </cell>
          <cell r="Z182">
            <v>1.0820999999999999E-3</v>
          </cell>
          <cell r="AA182">
            <v>903.6</v>
          </cell>
          <cell r="AB182">
            <v>2.2067000000000001</v>
          </cell>
        </row>
        <row r="183">
          <cell r="A183">
            <v>210</v>
          </cell>
          <cell r="B183">
            <v>1.1109E-3</v>
          </cell>
          <cell r="C183">
            <v>929.7</v>
          </cell>
          <cell r="D183">
            <v>2.3254999999999999</v>
          </cell>
          <cell r="E183">
            <v>1.1095E-3</v>
          </cell>
          <cell r="F183">
            <v>930.7</v>
          </cell>
          <cell r="G183">
            <v>2.3231000000000002</v>
          </cell>
          <cell r="H183">
            <v>1.1081000000000001E-3</v>
          </cell>
          <cell r="I183">
            <v>931.8</v>
          </cell>
          <cell r="J183">
            <v>2.3208000000000002</v>
          </cell>
          <cell r="K183">
            <v>1.1068E-3</v>
          </cell>
          <cell r="L183">
            <v>932.9</v>
          </cell>
          <cell r="M183">
            <v>2.3184</v>
          </cell>
          <cell r="N183">
            <v>1.1054000000000001E-3</v>
          </cell>
          <cell r="O183">
            <v>934</v>
          </cell>
          <cell r="P183">
            <v>2.3161</v>
          </cell>
          <cell r="Q183">
            <v>1.1022E-3</v>
          </cell>
          <cell r="R183">
            <v>936.7</v>
          </cell>
          <cell r="S183">
            <v>2.3102999999999998</v>
          </cell>
          <cell r="T183">
            <v>1.0989000000000001E-3</v>
          </cell>
          <cell r="U183">
            <v>939.5</v>
          </cell>
          <cell r="V183">
            <v>2.3046000000000002</v>
          </cell>
          <cell r="W183">
            <v>1.0958000000000001E-3</v>
          </cell>
          <cell r="X183">
            <v>942.3</v>
          </cell>
          <cell r="Y183">
            <v>2.2991000000000001</v>
          </cell>
          <cell r="Z183">
            <v>1.0927000000000001E-3</v>
          </cell>
          <cell r="AA183">
            <v>945.1</v>
          </cell>
          <cell r="AB183">
            <v>2.2936000000000001</v>
          </cell>
        </row>
        <row r="184">
          <cell r="A184">
            <v>220</v>
          </cell>
          <cell r="B184">
            <v>1.1232E-3</v>
          </cell>
          <cell r="C184">
            <v>972.2</v>
          </cell>
          <cell r="D184">
            <v>2.4125999999999999</v>
          </cell>
          <cell r="E184">
            <v>1.1217E-3</v>
          </cell>
          <cell r="F184">
            <v>973.2</v>
          </cell>
          <cell r="G184">
            <v>2.4100999999999999</v>
          </cell>
          <cell r="H184">
            <v>1.1203000000000001E-3</v>
          </cell>
          <cell r="I184">
            <v>974.2</v>
          </cell>
          <cell r="J184">
            <v>2.4076</v>
          </cell>
          <cell r="K184">
            <v>1.1188000000000001E-3</v>
          </cell>
          <cell r="L184">
            <v>975.2</v>
          </cell>
          <cell r="M184">
            <v>2.4051</v>
          </cell>
          <cell r="N184">
            <v>1.1173999999999999E-3</v>
          </cell>
          <cell r="O184">
            <v>976.2</v>
          </cell>
          <cell r="P184">
            <v>2.4026000000000001</v>
          </cell>
          <cell r="Q184">
            <v>1.1138999999999999E-3</v>
          </cell>
          <cell r="R184">
            <v>978.8</v>
          </cell>
          <cell r="S184">
            <v>2.3965999999999998</v>
          </cell>
          <cell r="T184">
            <v>1.1104000000000001E-3</v>
          </cell>
          <cell r="U184">
            <v>981.4</v>
          </cell>
          <cell r="V184">
            <v>2.3906000000000001</v>
          </cell>
          <cell r="W184">
            <v>1.1071E-3</v>
          </cell>
          <cell r="X184">
            <v>984.1</v>
          </cell>
          <cell r="Y184">
            <v>2.3847999999999998</v>
          </cell>
          <cell r="Z184">
            <v>1.1039000000000001E-3</v>
          </cell>
          <cell r="AA184">
            <v>986.8</v>
          </cell>
          <cell r="AB184">
            <v>2.379</v>
          </cell>
        </row>
        <row r="185">
          <cell r="A185">
            <v>230</v>
          </cell>
          <cell r="B185">
            <v>1.1362E-3</v>
          </cell>
          <cell r="C185">
            <v>1014.9</v>
          </cell>
          <cell r="D185">
            <v>2.4984000000000002</v>
          </cell>
          <cell r="E185">
            <v>1.1345999999999999E-3</v>
          </cell>
          <cell r="F185">
            <v>1015.9</v>
          </cell>
          <cell r="G185">
            <v>2.4958</v>
          </cell>
          <cell r="H185">
            <v>1.1330999999999999E-3</v>
          </cell>
          <cell r="I185">
            <v>1016.8</v>
          </cell>
          <cell r="J185">
            <v>2.4931999999999999</v>
          </cell>
          <cell r="K185">
            <v>1.1314999999999999E-3</v>
          </cell>
          <cell r="L185">
            <v>1017.8</v>
          </cell>
          <cell r="M185">
            <v>2.4904999999999999</v>
          </cell>
          <cell r="N185">
            <v>1.1299999999999999E-3</v>
          </cell>
          <cell r="O185">
            <v>1018.7</v>
          </cell>
          <cell r="P185">
            <v>2.488</v>
          </cell>
          <cell r="Q185">
            <v>1.1261999999999999E-3</v>
          </cell>
          <cell r="R185">
            <v>1021.1</v>
          </cell>
          <cell r="S185">
            <v>2.4815999999999998</v>
          </cell>
          <cell r="T185">
            <v>1.1226000000000001E-3</v>
          </cell>
          <cell r="U185">
            <v>1023.6</v>
          </cell>
          <cell r="V185">
            <v>2.4752999999999998</v>
          </cell>
          <cell r="W185">
            <v>1.119E-3</v>
          </cell>
          <cell r="X185">
            <v>1026.0999999999999</v>
          </cell>
          <cell r="Y185">
            <v>2.4691999999999998</v>
          </cell>
          <cell r="Z185">
            <v>1.1156E-3</v>
          </cell>
          <cell r="AA185">
            <v>1028.7</v>
          </cell>
          <cell r="AB185">
            <v>2.4630999999999998</v>
          </cell>
        </row>
        <row r="186">
          <cell r="A186">
            <v>240</v>
          </cell>
          <cell r="B186">
            <v>1.1498999999999999E-3</v>
          </cell>
          <cell r="C186">
            <v>1058</v>
          </cell>
          <cell r="D186">
            <v>2.5832000000000002</v>
          </cell>
          <cell r="E186">
            <v>1.1482E-3</v>
          </cell>
          <cell r="F186">
            <v>1058.8</v>
          </cell>
          <cell r="G186">
            <v>2.5804</v>
          </cell>
          <cell r="H186">
            <v>1.1464999999999999E-3</v>
          </cell>
          <cell r="I186">
            <v>1059.7</v>
          </cell>
          <cell r="J186">
            <v>2.5775999999999999</v>
          </cell>
          <cell r="K186">
            <v>1.1448999999999999E-3</v>
          </cell>
          <cell r="L186">
            <v>1060.5999999999999</v>
          </cell>
          <cell r="M186">
            <v>2.5748000000000002</v>
          </cell>
          <cell r="N186">
            <v>1.1432E-3</v>
          </cell>
          <cell r="O186">
            <v>1061.5</v>
          </cell>
          <cell r="P186">
            <v>2.5720999999999998</v>
          </cell>
          <cell r="Q186">
            <v>1.1391999999999999E-3</v>
          </cell>
          <cell r="R186">
            <v>1063.7</v>
          </cell>
          <cell r="S186">
            <v>2.5653999999999999</v>
          </cell>
          <cell r="T186">
            <v>1.1352999999999999E-3</v>
          </cell>
          <cell r="U186">
            <v>1066</v>
          </cell>
          <cell r="V186">
            <v>2.5588000000000002</v>
          </cell>
          <cell r="W186">
            <v>1.1314999999999999E-3</v>
          </cell>
          <cell r="X186">
            <v>1068.4000000000001</v>
          </cell>
          <cell r="Y186">
            <v>2.5522999999999998</v>
          </cell>
          <cell r="Z186">
            <v>1.1278E-3</v>
          </cell>
          <cell r="AA186">
            <v>1070.8</v>
          </cell>
          <cell r="AB186">
            <v>2.5459999999999998</v>
          </cell>
        </row>
        <row r="187">
          <cell r="A187">
            <v>250</v>
          </cell>
          <cell r="B187">
            <v>1.1643999999999999E-3</v>
          </cell>
          <cell r="C187">
            <v>1101.4000000000001</v>
          </cell>
          <cell r="D187">
            <v>2.6669</v>
          </cell>
          <cell r="E187">
            <v>1.1626E-3</v>
          </cell>
          <cell r="F187">
            <v>1102.0999999999999</v>
          </cell>
          <cell r="G187">
            <v>2.6638999999999999</v>
          </cell>
          <cell r="H187">
            <v>1.1607E-3</v>
          </cell>
          <cell r="I187">
            <v>1102.9000000000001</v>
          </cell>
          <cell r="J187">
            <v>2.661</v>
          </cell>
          <cell r="K187">
            <v>1.1590000000000001E-3</v>
          </cell>
          <cell r="L187">
            <v>1103.7</v>
          </cell>
          <cell r="M187">
            <v>2.6581000000000001</v>
          </cell>
          <cell r="N187">
            <v>1.1571999999999999E-3</v>
          </cell>
          <cell r="O187">
            <v>1104.5</v>
          </cell>
          <cell r="P187">
            <v>2.6551999999999998</v>
          </cell>
          <cell r="Q187">
            <v>1.1528E-3</v>
          </cell>
          <cell r="R187">
            <v>1106.5999999999999</v>
          </cell>
          <cell r="S187">
            <v>2.6480999999999999</v>
          </cell>
          <cell r="T187">
            <v>1.1486999999999999E-3</v>
          </cell>
          <cell r="U187">
            <v>1108.7</v>
          </cell>
          <cell r="V187">
            <v>2.6412</v>
          </cell>
          <cell r="W187">
            <v>1.1446E-3</v>
          </cell>
          <cell r="X187">
            <v>1110.9000000000001</v>
          </cell>
          <cell r="Y187">
            <v>2.6343999999999999</v>
          </cell>
          <cell r="Z187">
            <v>1.1406000000000001E-3</v>
          </cell>
          <cell r="AA187">
            <v>1113.2</v>
          </cell>
          <cell r="AB187">
            <v>2.6278000000000001</v>
          </cell>
        </row>
        <row r="188">
          <cell r="A188">
            <v>260</v>
          </cell>
          <cell r="B188">
            <v>1.1797000000000001E-3</v>
          </cell>
          <cell r="C188">
            <v>1145.0999999999999</v>
          </cell>
          <cell r="D188">
            <v>2.7496</v>
          </cell>
          <cell r="E188">
            <v>1.1777000000000001E-3</v>
          </cell>
          <cell r="F188">
            <v>1145.8</v>
          </cell>
          <cell r="G188">
            <v>2.7465000000000002</v>
          </cell>
          <cell r="H188">
            <v>1.1757E-3</v>
          </cell>
          <cell r="I188">
            <v>1146.5</v>
          </cell>
          <cell r="J188">
            <v>2.7433999999999998</v>
          </cell>
          <cell r="K188">
            <v>1.1738E-3</v>
          </cell>
          <cell r="L188">
            <v>1147.0999999999999</v>
          </cell>
          <cell r="M188">
            <v>2.7403</v>
          </cell>
          <cell r="N188">
            <v>1.1719E-3</v>
          </cell>
          <cell r="O188">
            <v>1147.9000000000001</v>
          </cell>
          <cell r="P188">
            <v>2.7372999999999998</v>
          </cell>
          <cell r="Q188">
            <v>1.1672E-3</v>
          </cell>
          <cell r="R188">
            <v>1149.8</v>
          </cell>
          <cell r="S188">
            <v>2.7298</v>
          </cell>
          <cell r="T188">
            <v>1.1627E-3</v>
          </cell>
          <cell r="U188">
            <v>1151.7</v>
          </cell>
          <cell r="V188">
            <v>2.7225999999999999</v>
          </cell>
          <cell r="W188">
            <v>1.1582999999999999E-3</v>
          </cell>
          <cell r="X188">
            <v>1153.7</v>
          </cell>
          <cell r="Y188">
            <v>2.7153999999999998</v>
          </cell>
          <cell r="Z188">
            <v>1.1540999999999999E-3</v>
          </cell>
          <cell r="AA188">
            <v>1155.8</v>
          </cell>
          <cell r="AB188">
            <v>2.7084999999999999</v>
          </cell>
        </row>
        <row r="189">
          <cell r="A189">
            <v>270</v>
          </cell>
          <cell r="B189">
            <v>1.1959E-3</v>
          </cell>
          <cell r="C189">
            <v>1189.2</v>
          </cell>
          <cell r="D189">
            <v>2.8315999999999999</v>
          </cell>
          <cell r="E189">
            <v>1.1938000000000001E-3</v>
          </cell>
          <cell r="F189">
            <v>1189.8</v>
          </cell>
          <cell r="G189">
            <v>2.8283</v>
          </cell>
          <cell r="H189">
            <v>1.1915999999999999E-3</v>
          </cell>
          <cell r="I189">
            <v>1190.4000000000001</v>
          </cell>
          <cell r="J189">
            <v>2.8250000000000002</v>
          </cell>
          <cell r="K189">
            <v>1.1895E-3</v>
          </cell>
          <cell r="L189">
            <v>1191</v>
          </cell>
          <cell r="M189">
            <v>2.8218000000000001</v>
          </cell>
          <cell r="N189">
            <v>1.1873999999999999E-3</v>
          </cell>
          <cell r="O189">
            <v>1191.5999999999999</v>
          </cell>
          <cell r="P189">
            <v>2.8186</v>
          </cell>
          <cell r="Q189">
            <v>1.1823999999999999E-3</v>
          </cell>
          <cell r="R189">
            <v>1193.3</v>
          </cell>
          <cell r="S189">
            <v>2.8107000000000002</v>
          </cell>
          <cell r="T189">
            <v>1.1774999999999999E-3</v>
          </cell>
          <cell r="U189">
            <v>1195</v>
          </cell>
          <cell r="V189">
            <v>2.8029999999999999</v>
          </cell>
          <cell r="W189">
            <v>1.1728000000000001E-3</v>
          </cell>
          <cell r="X189">
            <v>1196.8</v>
          </cell>
          <cell r="Y189">
            <v>2.7955000000000001</v>
          </cell>
          <cell r="Z189">
            <v>1.1682000000000001E-3</v>
          </cell>
          <cell r="AA189">
            <v>1198.7</v>
          </cell>
          <cell r="AB189">
            <v>2.7881999999999998</v>
          </cell>
        </row>
        <row r="190">
          <cell r="A190">
            <v>280</v>
          </cell>
          <cell r="B190">
            <v>1.2130999999999999E-3</v>
          </cell>
          <cell r="C190">
            <v>1233.7</v>
          </cell>
          <cell r="D190">
            <v>2.9129</v>
          </cell>
          <cell r="E190">
            <v>1.2107999999999999E-3</v>
          </cell>
          <cell r="F190">
            <v>1234.2</v>
          </cell>
          <cell r="G190">
            <v>2.9094000000000002</v>
          </cell>
          <cell r="H190">
            <v>1.2084000000000001E-3</v>
          </cell>
          <cell r="I190">
            <v>1234.7</v>
          </cell>
          <cell r="J190">
            <v>2.9058999999999999</v>
          </cell>
          <cell r="K190">
            <v>1.2061000000000001E-3</v>
          </cell>
          <cell r="L190">
            <v>1235.2</v>
          </cell>
          <cell r="M190">
            <v>2.9024000000000001</v>
          </cell>
          <cell r="N190">
            <v>1.2038000000000001E-3</v>
          </cell>
          <cell r="O190">
            <v>1235.7</v>
          </cell>
          <cell r="P190">
            <v>2.899</v>
          </cell>
          <cell r="Q190">
            <v>1.1983E-3</v>
          </cell>
          <cell r="R190">
            <v>1237.2</v>
          </cell>
          <cell r="S190">
            <v>2.8906999999999998</v>
          </cell>
          <cell r="T190">
            <v>1.193E-3</v>
          </cell>
          <cell r="U190">
            <v>1238.5999999999999</v>
          </cell>
          <cell r="V190">
            <v>2.8826000000000001</v>
          </cell>
          <cell r="W190">
            <v>1.1879E-3</v>
          </cell>
          <cell r="X190">
            <v>1240.2</v>
          </cell>
          <cell r="Y190">
            <v>2.8748</v>
          </cell>
          <cell r="Z190">
            <v>1.183E-3</v>
          </cell>
          <cell r="AA190">
            <v>1241.9000000000001</v>
          </cell>
          <cell r="AB190">
            <v>2.8671000000000002</v>
          </cell>
        </row>
        <row r="191">
          <cell r="A191">
            <v>290</v>
          </cell>
          <cell r="B191">
            <v>1.2313999999999999E-3</v>
          </cell>
          <cell r="C191">
            <v>1278.7</v>
          </cell>
          <cell r="D191">
            <v>2.9935</v>
          </cell>
          <cell r="E191">
            <v>1.2287999999999999E-3</v>
          </cell>
          <cell r="F191">
            <v>1279.0999999999999</v>
          </cell>
          <cell r="G191">
            <v>2.9897999999999998</v>
          </cell>
          <cell r="H191">
            <v>1.2262E-3</v>
          </cell>
          <cell r="I191">
            <v>1279.5</v>
          </cell>
          <cell r="J191">
            <v>2.9861</v>
          </cell>
          <cell r="K191">
            <v>1.2237000000000001E-3</v>
          </cell>
          <cell r="L191">
            <v>1279.9000000000001</v>
          </cell>
          <cell r="M191">
            <v>2.9824000000000002</v>
          </cell>
          <cell r="N191">
            <v>1.2212E-3</v>
          </cell>
          <cell r="O191">
            <v>1280.3</v>
          </cell>
          <cell r="P191">
            <v>2.9788000000000001</v>
          </cell>
          <cell r="Q191">
            <v>1.2152E-3</v>
          </cell>
          <cell r="R191">
            <v>1281.4000000000001</v>
          </cell>
          <cell r="S191">
            <v>2.97</v>
          </cell>
          <cell r="T191">
            <v>1.2094E-3</v>
          </cell>
          <cell r="U191">
            <v>1282.7</v>
          </cell>
          <cell r="V191">
            <v>2.9615</v>
          </cell>
          <cell r="W191">
            <v>1.2038999999999999E-3</v>
          </cell>
          <cell r="X191">
            <v>1284</v>
          </cell>
          <cell r="Y191">
            <v>2.9531999999999998</v>
          </cell>
          <cell r="Z191">
            <v>1.1984999999999999E-3</v>
          </cell>
          <cell r="AA191">
            <v>1285.5</v>
          </cell>
          <cell r="AB191">
            <v>2.9451999999999998</v>
          </cell>
        </row>
        <row r="192">
          <cell r="A192">
            <v>300</v>
          </cell>
          <cell r="B192">
            <v>1.2508E-3</v>
          </cell>
          <cell r="C192">
            <v>1324.2</v>
          </cell>
          <cell r="D192">
            <v>3.0735999999999999</v>
          </cell>
          <cell r="E192">
            <v>1.248E-3</v>
          </cell>
          <cell r="F192">
            <v>1324.4</v>
          </cell>
          <cell r="G192">
            <v>3.0695999999999999</v>
          </cell>
          <cell r="H192">
            <v>1.2451000000000001E-3</v>
          </cell>
          <cell r="I192">
            <v>1324.4</v>
          </cell>
          <cell r="J192">
            <v>3.0657000000000001</v>
          </cell>
          <cell r="K192">
            <v>1.2424000000000001E-3</v>
          </cell>
          <cell r="L192">
            <v>1325</v>
          </cell>
          <cell r="M192">
            <v>3.0617999999999999</v>
          </cell>
          <cell r="N192">
            <v>1.2396E-3</v>
          </cell>
          <cell r="O192">
            <v>1325.2</v>
          </cell>
          <cell r="P192">
            <v>3.0579999999999998</v>
          </cell>
          <cell r="Q192">
            <v>1.2329999999999999E-3</v>
          </cell>
          <cell r="R192">
            <v>1326.1</v>
          </cell>
          <cell r="S192">
            <v>3.0486</v>
          </cell>
          <cell r="T192">
            <v>1.2267000000000001E-3</v>
          </cell>
          <cell r="U192">
            <v>1327.1</v>
          </cell>
          <cell r="V192">
            <v>3.0396000000000001</v>
          </cell>
          <cell r="W192">
            <v>1.2206999999999999E-3</v>
          </cell>
          <cell r="X192">
            <v>1328.2</v>
          </cell>
          <cell r="Y192">
            <v>3.0308999999999999</v>
          </cell>
          <cell r="Z192">
            <v>1.2148E-3</v>
          </cell>
          <cell r="AA192">
            <v>1329.4</v>
          </cell>
          <cell r="AB192">
            <v>3.0224000000000002</v>
          </cell>
        </row>
        <row r="193">
          <cell r="A193">
            <v>310</v>
          </cell>
          <cell r="B193">
            <v>1.2715999999999999E-3</v>
          </cell>
          <cell r="C193">
            <v>1370.3</v>
          </cell>
          <cell r="D193">
            <v>3.1583000000000001</v>
          </cell>
          <cell r="E193">
            <v>1.2684E-3</v>
          </cell>
          <cell r="F193">
            <v>1370.4</v>
          </cell>
          <cell r="G193">
            <v>3.149</v>
          </cell>
          <cell r="H193">
            <v>1.2653E-3</v>
          </cell>
          <cell r="I193">
            <v>1370.5</v>
          </cell>
          <cell r="J193">
            <v>3.1448</v>
          </cell>
          <cell r="K193">
            <v>1.2622E-3</v>
          </cell>
          <cell r="L193">
            <v>1370.6</v>
          </cell>
          <cell r="M193">
            <v>3.1406999999999998</v>
          </cell>
          <cell r="N193">
            <v>1.2592E-3</v>
          </cell>
          <cell r="O193">
            <v>1370.7</v>
          </cell>
          <cell r="P193">
            <v>3.1366000000000001</v>
          </cell>
          <cell r="Q193">
            <v>1.2519E-3</v>
          </cell>
          <cell r="R193">
            <v>1371.2</v>
          </cell>
          <cell r="S193">
            <v>3.1267</v>
          </cell>
          <cell r="T193">
            <v>1.245E-3</v>
          </cell>
          <cell r="U193">
            <v>1371.9</v>
          </cell>
          <cell r="V193">
            <v>3.1172</v>
          </cell>
          <cell r="W193">
            <v>1.2384E-3</v>
          </cell>
          <cell r="X193">
            <v>1372.7</v>
          </cell>
          <cell r="Y193">
            <v>3.1078999999999999</v>
          </cell>
          <cell r="Z193">
            <v>1.232E-3</v>
          </cell>
          <cell r="AA193">
            <v>1373.7</v>
          </cell>
          <cell r="AB193">
            <v>3.0990000000000002</v>
          </cell>
        </row>
        <row r="194">
          <cell r="A194">
            <v>320</v>
          </cell>
          <cell r="B194">
            <v>1.2939E-3</v>
          </cell>
          <cell r="C194">
            <v>1417</v>
          </cell>
          <cell r="D194">
            <v>3.2326999999999999</v>
          </cell>
          <cell r="E194">
            <v>1.2903000000000001E-3</v>
          </cell>
          <cell r="F194">
            <v>1416.9</v>
          </cell>
          <cell r="G194">
            <v>3.2282000000000002</v>
          </cell>
          <cell r="H194">
            <v>1.2868000000000001E-3</v>
          </cell>
          <cell r="I194">
            <v>1416.8</v>
          </cell>
          <cell r="J194">
            <v>3.2237</v>
          </cell>
          <cell r="K194">
            <v>1.2834000000000001E-3</v>
          </cell>
          <cell r="L194">
            <v>1416.8</v>
          </cell>
          <cell r="M194">
            <v>3.2191999999999998</v>
          </cell>
          <cell r="N194">
            <v>1.2800999999999999E-3</v>
          </cell>
          <cell r="O194">
            <v>1416.8</v>
          </cell>
          <cell r="P194">
            <v>3.2149000000000001</v>
          </cell>
          <cell r="Q194">
            <v>1.2719999999999999E-3</v>
          </cell>
          <cell r="R194">
            <v>1416.9</v>
          </cell>
          <cell r="S194">
            <v>3.2042999999999999</v>
          </cell>
          <cell r="T194">
            <v>1.2643999999999999E-3</v>
          </cell>
          <cell r="U194">
            <v>1417.2</v>
          </cell>
          <cell r="V194">
            <v>3.1941000000000002</v>
          </cell>
          <cell r="W194">
            <v>1.2570999999999999E-3</v>
          </cell>
          <cell r="X194">
            <v>1417.6</v>
          </cell>
          <cell r="Y194">
            <v>3.1842999999999999</v>
          </cell>
          <cell r="Z194">
            <v>1.2501000000000001E-3</v>
          </cell>
          <cell r="AA194">
            <v>1418.3</v>
          </cell>
          <cell r="AB194">
            <v>3.1749000000000001</v>
          </cell>
        </row>
        <row r="195">
          <cell r="A195">
            <v>330</v>
          </cell>
          <cell r="B195">
            <v>1.3179000000000001E-3</v>
          </cell>
          <cell r="C195">
            <v>1464.5</v>
          </cell>
          <cell r="D195">
            <v>3.3119999999999998</v>
          </cell>
          <cell r="E195">
            <v>1.3139E-3</v>
          </cell>
          <cell r="F195">
            <v>1464.1</v>
          </cell>
          <cell r="G195">
            <v>3.3071000000000002</v>
          </cell>
          <cell r="H195">
            <v>1.31E-3</v>
          </cell>
          <cell r="I195">
            <v>1463.8</v>
          </cell>
          <cell r="J195">
            <v>3.3022</v>
          </cell>
          <cell r="K195">
            <v>1.3060999999999999E-3</v>
          </cell>
          <cell r="L195">
            <v>1463.6</v>
          </cell>
          <cell r="M195">
            <v>3.2974999999999999</v>
          </cell>
          <cell r="N195">
            <v>1.3024E-3</v>
          </cell>
          <cell r="O195">
            <v>1463.4</v>
          </cell>
          <cell r="P195">
            <v>3.2928000000000002</v>
          </cell>
          <cell r="Q195">
            <v>1.2934000000000001E-3</v>
          </cell>
          <cell r="R195">
            <v>1463</v>
          </cell>
          <cell r="S195">
            <v>3.2814999999999999</v>
          </cell>
          <cell r="T195">
            <v>1.2849999999999999E-3</v>
          </cell>
          <cell r="U195">
            <v>1462.9</v>
          </cell>
          <cell r="V195">
            <v>3.2706</v>
          </cell>
          <cell r="W195">
            <v>1.2769000000000001E-3</v>
          </cell>
          <cell r="X195">
            <v>1463</v>
          </cell>
          <cell r="Y195">
            <v>3.2602000000000002</v>
          </cell>
          <cell r="Z195">
            <v>1.2692999999999999E-3</v>
          </cell>
          <cell r="AA195">
            <v>1463.3</v>
          </cell>
          <cell r="AB195">
            <v>3.2501000000000002</v>
          </cell>
        </row>
        <row r="196">
          <cell r="A196">
            <v>340</v>
          </cell>
          <cell r="B196">
            <v>1.3439000000000001E-3</v>
          </cell>
          <cell r="C196">
            <v>1512.7</v>
          </cell>
          <cell r="D196">
            <v>3.3914</v>
          </cell>
          <cell r="E196">
            <v>1.3393999999999999E-3</v>
          </cell>
          <cell r="F196">
            <v>1512.1</v>
          </cell>
          <cell r="G196">
            <v>3.3860000000000001</v>
          </cell>
          <cell r="H196">
            <v>1.335E-3</v>
          </cell>
          <cell r="I196">
            <v>1511.6</v>
          </cell>
          <cell r="J196">
            <v>3.3807</v>
          </cell>
          <cell r="K196">
            <v>1.3307E-3</v>
          </cell>
          <cell r="L196">
            <v>1511.1</v>
          </cell>
          <cell r="M196">
            <v>3.3755999999999999</v>
          </cell>
          <cell r="N196">
            <v>1.3265E-3</v>
          </cell>
          <cell r="O196">
            <v>1510.7</v>
          </cell>
          <cell r="P196">
            <v>3.3704999999999998</v>
          </cell>
          <cell r="Q196">
            <v>1.3165E-3</v>
          </cell>
          <cell r="R196">
            <v>1509.7</v>
          </cell>
          <cell r="S196">
            <v>3.3582999999999998</v>
          </cell>
          <cell r="T196">
            <v>1.307E-3</v>
          </cell>
          <cell r="U196">
            <v>1509.1</v>
          </cell>
          <cell r="V196">
            <v>3.3466</v>
          </cell>
          <cell r="W196">
            <v>1.2980999999999999E-3</v>
          </cell>
          <cell r="X196">
            <v>1508.7</v>
          </cell>
          <cell r="Y196">
            <v>3.3353999999999999</v>
          </cell>
          <cell r="Z196">
            <v>1.2895999999999999E-3</v>
          </cell>
          <cell r="AA196">
            <v>1508.6</v>
          </cell>
          <cell r="AB196">
            <v>3.3246000000000002</v>
          </cell>
        </row>
        <row r="197">
          <cell r="A197">
            <v>350</v>
          </cell>
          <cell r="B197">
            <v>1.372E-3</v>
          </cell>
          <cell r="C197">
            <v>1562</v>
          </cell>
          <cell r="D197">
            <v>3.4708999999999999</v>
          </cell>
          <cell r="E197">
            <v>1.3669999999999999E-3</v>
          </cell>
          <cell r="F197">
            <v>1561.1</v>
          </cell>
          <cell r="G197">
            <v>3.4651000000000001</v>
          </cell>
          <cell r="H197">
            <v>1.3619999999999999E-3</v>
          </cell>
          <cell r="I197">
            <v>1560.3</v>
          </cell>
          <cell r="J197">
            <v>3.4594</v>
          </cell>
          <cell r="K197">
            <v>1.3569999999999999E-3</v>
          </cell>
          <cell r="L197">
            <v>1559.5</v>
          </cell>
          <cell r="M197">
            <v>3.4538000000000002</v>
          </cell>
          <cell r="N197">
            <v>1.3519999999999999E-3</v>
          </cell>
          <cell r="O197">
            <v>1558.9</v>
          </cell>
          <cell r="P197">
            <v>3.4483999999999999</v>
          </cell>
          <cell r="Q197">
            <v>1.341E-3</v>
          </cell>
          <cell r="R197">
            <v>1557.4</v>
          </cell>
          <cell r="S197">
            <v>3.4352</v>
          </cell>
          <cell r="T197">
            <v>1.3309999999999999E-3</v>
          </cell>
          <cell r="U197">
            <v>1556.3</v>
          </cell>
          <cell r="V197">
            <v>3.4226999999999999</v>
          </cell>
          <cell r="W197">
            <v>1.3209999999999999E-3</v>
          </cell>
          <cell r="X197">
            <v>1555.4</v>
          </cell>
          <cell r="Y197">
            <v>3.4106999999999998</v>
          </cell>
          <cell r="Z197">
            <v>1.3110000000000001E-3</v>
          </cell>
          <cell r="AA197">
            <v>1554.8</v>
          </cell>
          <cell r="AB197">
            <v>3.3992</v>
          </cell>
        </row>
        <row r="198">
          <cell r="A198">
            <v>360</v>
          </cell>
          <cell r="B198">
            <v>1.403E-3</v>
          </cell>
          <cell r="C198">
            <v>1612.4</v>
          </cell>
          <cell r="D198">
            <v>3.5510999999999999</v>
          </cell>
          <cell r="E198">
            <v>1.397E-3</v>
          </cell>
          <cell r="F198">
            <v>1611.2</v>
          </cell>
          <cell r="G198">
            <v>3.5447000000000002</v>
          </cell>
          <cell r="H198">
            <v>1.3910000000000001E-3</v>
          </cell>
          <cell r="I198">
            <v>1610</v>
          </cell>
          <cell r="J198">
            <v>3.5386000000000002</v>
          </cell>
          <cell r="K198">
            <v>1.3860000000000001E-3</v>
          </cell>
          <cell r="L198">
            <v>1609</v>
          </cell>
          <cell r="M198">
            <v>3.5325000000000002</v>
          </cell>
          <cell r="N198">
            <v>1.3799999999999999E-3</v>
          </cell>
          <cell r="O198">
            <v>1608</v>
          </cell>
          <cell r="P198">
            <v>3.5266000000000002</v>
          </cell>
          <cell r="Q198">
            <v>1.3680000000000001E-3</v>
          </cell>
          <cell r="R198">
            <v>1605.9</v>
          </cell>
          <cell r="S198">
            <v>3.5125000000000002</v>
          </cell>
          <cell r="T198">
            <v>1.356E-3</v>
          </cell>
          <cell r="U198">
            <v>1604.2</v>
          </cell>
          <cell r="V198">
            <v>3.4990000000000001</v>
          </cell>
          <cell r="W198">
            <v>1.3450000000000001E-3</v>
          </cell>
          <cell r="X198">
            <v>1602.8</v>
          </cell>
          <cell r="Y198">
            <v>3.4862000000000002</v>
          </cell>
          <cell r="Z198">
            <v>1.335E-3</v>
          </cell>
          <cell r="AA198">
            <v>1601.8</v>
          </cell>
          <cell r="AB198">
            <v>3.4739</v>
          </cell>
        </row>
        <row r="199">
          <cell r="A199">
            <v>370</v>
          </cell>
          <cell r="B199">
            <v>1.436E-3</v>
          </cell>
          <cell r="C199">
            <v>1663.6</v>
          </cell>
          <cell r="D199">
            <v>3.6314000000000002</v>
          </cell>
          <cell r="E199">
            <v>1.4300000000000001E-3</v>
          </cell>
          <cell r="F199">
            <v>1662.1</v>
          </cell>
          <cell r="G199">
            <v>3.6244999999999998</v>
          </cell>
          <cell r="H199">
            <v>1.423E-3</v>
          </cell>
          <cell r="I199">
            <v>1660.6</v>
          </cell>
          <cell r="J199">
            <v>3.6177999999999999</v>
          </cell>
          <cell r="K199">
            <v>1.4170000000000001E-3</v>
          </cell>
          <cell r="L199">
            <v>1659.2</v>
          </cell>
          <cell r="M199">
            <v>3.6112000000000002</v>
          </cell>
          <cell r="N199">
            <v>1.4109999999999999E-3</v>
          </cell>
          <cell r="O199">
            <v>1657.9</v>
          </cell>
          <cell r="P199">
            <v>3.6048</v>
          </cell>
          <cell r="Q199">
            <v>1.397E-3</v>
          </cell>
          <cell r="R199">
            <v>1655.1</v>
          </cell>
          <cell r="S199">
            <v>3.5895000000000001</v>
          </cell>
          <cell r="T199">
            <v>1.3829999999999999E-3</v>
          </cell>
          <cell r="U199">
            <v>1652.7</v>
          </cell>
          <cell r="V199">
            <v>3.5750000000000002</v>
          </cell>
          <cell r="W199">
            <v>1.371E-3</v>
          </cell>
          <cell r="X199">
            <v>1650.8</v>
          </cell>
          <cell r="Y199">
            <v>3.5613000000000001</v>
          </cell>
          <cell r="Z199">
            <v>1.359E-3</v>
          </cell>
          <cell r="AA199">
            <v>1649.2</v>
          </cell>
          <cell r="AB199">
            <v>3.5482</v>
          </cell>
        </row>
        <row r="200">
          <cell r="A200">
            <v>380</v>
          </cell>
          <cell r="B200">
            <v>1.4729999999999999E-3</v>
          </cell>
          <cell r="C200">
            <v>1716</v>
          </cell>
          <cell r="D200">
            <v>3.7122000000000002</v>
          </cell>
          <cell r="E200">
            <v>1.4649999999999999E-3</v>
          </cell>
          <cell r="F200">
            <v>1714</v>
          </cell>
          <cell r="G200">
            <v>3.7046999999999999</v>
          </cell>
          <cell r="H200">
            <v>1.4580000000000001E-3</v>
          </cell>
          <cell r="I200">
            <v>1712.2</v>
          </cell>
          <cell r="J200">
            <v>3.6972999999999998</v>
          </cell>
          <cell r="K200">
            <v>1.451E-3</v>
          </cell>
          <cell r="L200">
            <v>1710.4</v>
          </cell>
          <cell r="M200">
            <v>3.6901999999999999</v>
          </cell>
          <cell r="N200">
            <v>1.444E-3</v>
          </cell>
          <cell r="O200">
            <v>1708.8</v>
          </cell>
          <cell r="P200">
            <v>3.6833</v>
          </cell>
          <cell r="Q200">
            <v>1.428E-3</v>
          </cell>
          <cell r="R200">
            <v>1705.1</v>
          </cell>
          <cell r="S200">
            <v>3.6667000000000001</v>
          </cell>
          <cell r="T200">
            <v>1.413E-3</v>
          </cell>
          <cell r="U200">
            <v>1702</v>
          </cell>
          <cell r="V200">
            <v>3.6509999999999998</v>
          </cell>
          <cell r="W200">
            <v>1.3990000000000001E-3</v>
          </cell>
          <cell r="X200">
            <v>1699.4</v>
          </cell>
          <cell r="Y200">
            <v>3.6362999999999999</v>
          </cell>
          <cell r="Z200">
            <v>1.3860000000000001E-3</v>
          </cell>
          <cell r="AA200">
            <v>1697.2</v>
          </cell>
          <cell r="AB200">
            <v>3.6223000000000001</v>
          </cell>
        </row>
        <row r="201">
          <cell r="A201">
            <v>390</v>
          </cell>
          <cell r="B201">
            <v>1.513E-3</v>
          </cell>
          <cell r="C201">
            <v>1769.8</v>
          </cell>
          <cell r="D201">
            <v>3.7938999999999998</v>
          </cell>
          <cell r="E201">
            <v>1.5039999999999999E-3</v>
          </cell>
          <cell r="F201">
            <v>1767.3</v>
          </cell>
          <cell r="G201">
            <v>3.7856000000000001</v>
          </cell>
          <cell r="H201">
            <v>1.4959999999999999E-3</v>
          </cell>
          <cell r="I201">
            <v>1765</v>
          </cell>
          <cell r="J201">
            <v>3.7776000000000001</v>
          </cell>
          <cell r="K201">
            <v>1.487E-3</v>
          </cell>
          <cell r="L201">
            <v>1762.8</v>
          </cell>
          <cell r="M201">
            <v>3.7698</v>
          </cell>
          <cell r="N201">
            <v>1.48E-3</v>
          </cell>
          <cell r="O201">
            <v>1760.7</v>
          </cell>
          <cell r="P201">
            <v>3.7622</v>
          </cell>
          <cell r="Q201">
            <v>1.4610000000000001E-3</v>
          </cell>
          <cell r="R201">
            <v>1756.1</v>
          </cell>
          <cell r="S201">
            <v>3.7442000000000002</v>
          </cell>
          <cell r="T201">
            <v>1.444E-3</v>
          </cell>
          <cell r="U201">
            <v>1752.2</v>
          </cell>
          <cell r="V201">
            <v>3.7273000000000001</v>
          </cell>
          <cell r="W201">
            <v>1.428E-3</v>
          </cell>
          <cell r="X201">
            <v>1748.9</v>
          </cell>
          <cell r="Y201">
            <v>3.7115</v>
          </cell>
          <cell r="Z201">
            <v>1.4139999999999999E-3</v>
          </cell>
          <cell r="AA201">
            <v>1746</v>
          </cell>
          <cell r="AB201">
            <v>3.6964999999999999</v>
          </cell>
        </row>
        <row r="202">
          <cell r="A202">
            <v>400</v>
          </cell>
          <cell r="B202">
            <v>1.5579999999999999E-3</v>
          </cell>
          <cell r="C202">
            <v>1824.7</v>
          </cell>
          <cell r="D202">
            <v>3.8761999999999999</v>
          </cell>
          <cell r="E202">
            <v>1.547E-3</v>
          </cell>
          <cell r="F202">
            <v>1821.7</v>
          </cell>
          <cell r="G202">
            <v>3.867</v>
          </cell>
          <cell r="H202">
            <v>1.537E-3</v>
          </cell>
          <cell r="I202">
            <v>1818.9</v>
          </cell>
          <cell r="J202">
            <v>3.8582000000000001</v>
          </cell>
          <cell r="K202">
            <v>1.5280000000000001E-3</v>
          </cell>
          <cell r="L202">
            <v>1816.2</v>
          </cell>
          <cell r="M202">
            <v>3.8496999999999999</v>
          </cell>
          <cell r="N202">
            <v>1.518E-3</v>
          </cell>
          <cell r="O202">
            <v>1813.7</v>
          </cell>
          <cell r="P202">
            <v>3.8414999999999999</v>
          </cell>
          <cell r="Q202">
            <v>1.4970000000000001E-3</v>
          </cell>
          <cell r="R202">
            <v>1808.1</v>
          </cell>
          <cell r="S202">
            <v>3.8218999999999999</v>
          </cell>
          <cell r="T202">
            <v>1.4779999999999999E-3</v>
          </cell>
          <cell r="U202">
            <v>1803.2</v>
          </cell>
          <cell r="V202">
            <v>3.8037000000000001</v>
          </cell>
          <cell r="W202">
            <v>1.4599999999999999E-3</v>
          </cell>
          <cell r="X202">
            <v>1799.1</v>
          </cell>
          <cell r="Y202">
            <v>3.7866</v>
          </cell>
          <cell r="Z202">
            <v>1.444E-3</v>
          </cell>
          <cell r="AA202">
            <v>1795.5</v>
          </cell>
          <cell r="AB202">
            <v>3.7705000000000002</v>
          </cell>
        </row>
        <row r="203">
          <cell r="A203">
            <v>410</v>
          </cell>
          <cell r="B203">
            <v>1.6069999999999999E-3</v>
          </cell>
          <cell r="C203">
            <v>1880.9</v>
          </cell>
          <cell r="D203">
            <v>3.9590000000000001</v>
          </cell>
          <cell r="E203">
            <v>1.5939999999999999E-3</v>
          </cell>
          <cell r="F203">
            <v>1877.2</v>
          </cell>
          <cell r="G203">
            <v>3.9489000000000001</v>
          </cell>
          <cell r="H203">
            <v>1.5820000000000001E-3</v>
          </cell>
          <cell r="I203">
            <v>1873.8</v>
          </cell>
          <cell r="J203">
            <v>3.9392</v>
          </cell>
          <cell r="K203">
            <v>1.5709999999999999E-3</v>
          </cell>
          <cell r="L203">
            <v>1870.5</v>
          </cell>
          <cell r="M203">
            <v>3.9298000000000002</v>
          </cell>
          <cell r="N203">
            <v>1.5610000000000001E-3</v>
          </cell>
          <cell r="O203">
            <v>1867.5</v>
          </cell>
          <cell r="P203">
            <v>3.9207999999999998</v>
          </cell>
          <cell r="Q203">
            <v>1.536E-3</v>
          </cell>
          <cell r="R203">
            <v>1860.7</v>
          </cell>
          <cell r="S203">
            <v>3.8996</v>
          </cell>
          <cell r="T203">
            <v>1.5150000000000001E-3</v>
          </cell>
          <cell r="U203">
            <v>1854.9</v>
          </cell>
          <cell r="V203">
            <v>3.8797999999999999</v>
          </cell>
          <cell r="W203">
            <v>1.495E-3</v>
          </cell>
          <cell r="X203">
            <v>1849.8</v>
          </cell>
          <cell r="Y203">
            <v>3.8614000000000002</v>
          </cell>
          <cell r="Z203">
            <v>1.477E-3</v>
          </cell>
          <cell r="AA203">
            <v>1845.5</v>
          </cell>
          <cell r="AB203">
            <v>3.8441999999999998</v>
          </cell>
        </row>
        <row r="204">
          <cell r="A204">
            <v>420</v>
          </cell>
          <cell r="B204">
            <v>1.6609999999999999E-3</v>
          </cell>
          <cell r="C204">
            <v>1938.2</v>
          </cell>
          <cell r="D204">
            <v>4.0423</v>
          </cell>
          <cell r="E204">
            <v>1.6459999999999999E-3</v>
          </cell>
          <cell r="F204">
            <v>1933.8</v>
          </cell>
          <cell r="G204">
            <v>4.0311000000000003</v>
          </cell>
          <cell r="H204">
            <v>1.632E-3</v>
          </cell>
          <cell r="I204">
            <v>1929.6</v>
          </cell>
          <cell r="J204">
            <v>4.0204000000000004</v>
          </cell>
          <cell r="K204">
            <v>1.619E-3</v>
          </cell>
          <cell r="L204">
            <v>1925.8</v>
          </cell>
          <cell r="M204">
            <v>4.0101000000000004</v>
          </cell>
          <cell r="N204">
            <v>1.6069999999999999E-3</v>
          </cell>
          <cell r="O204">
            <v>1922.1</v>
          </cell>
          <cell r="P204">
            <v>4.0002000000000004</v>
          </cell>
          <cell r="Q204">
            <v>1.5790000000000001E-3</v>
          </cell>
          <cell r="R204">
            <v>1914</v>
          </cell>
          <cell r="S204">
            <v>3.9769999999999999</v>
          </cell>
          <cell r="T204">
            <v>1.554E-3</v>
          </cell>
          <cell r="U204">
            <v>1907.1</v>
          </cell>
          <cell r="V204">
            <v>3.9557000000000002</v>
          </cell>
          <cell r="W204">
            <v>1.5319999999999999E-3</v>
          </cell>
          <cell r="X204">
            <v>1901</v>
          </cell>
          <cell r="Y204">
            <v>3.9359000000000002</v>
          </cell>
          <cell r="Z204">
            <v>1.511E-3</v>
          </cell>
          <cell r="AA204">
            <v>1895.8</v>
          </cell>
          <cell r="AB204">
            <v>3.9174000000000002</v>
          </cell>
        </row>
        <row r="205">
          <cell r="A205">
            <v>430</v>
          </cell>
          <cell r="B205">
            <v>1.7210000000000001E-3</v>
          </cell>
          <cell r="C205">
            <v>1997</v>
          </cell>
          <cell r="D205">
            <v>4.1265000000000001</v>
          </cell>
          <cell r="E205">
            <v>1.704E-3</v>
          </cell>
          <cell r="F205">
            <v>1991.6</v>
          </cell>
          <cell r="G205">
            <v>4.1139999999999999</v>
          </cell>
          <cell r="H205">
            <v>1.688E-3</v>
          </cell>
          <cell r="I205">
            <v>1986.7</v>
          </cell>
          <cell r="J205">
            <v>4.1021000000000001</v>
          </cell>
          <cell r="K205">
            <v>1.6720000000000001E-3</v>
          </cell>
          <cell r="L205">
            <v>1982</v>
          </cell>
          <cell r="M205">
            <v>4.0907</v>
          </cell>
          <cell r="N205">
            <v>1.658E-3</v>
          </cell>
          <cell r="O205">
            <v>1977.7</v>
          </cell>
          <cell r="P205">
            <v>4.0797999999999996</v>
          </cell>
          <cell r="Q205">
            <v>1.6260000000000001E-3</v>
          </cell>
          <cell r="R205">
            <v>1968.1</v>
          </cell>
          <cell r="S205">
            <v>4.0545</v>
          </cell>
          <cell r="T205">
            <v>1.5969999999999999E-3</v>
          </cell>
          <cell r="U205">
            <v>1959.8</v>
          </cell>
          <cell r="V205">
            <v>4.0312999999999999</v>
          </cell>
          <cell r="W205">
            <v>1.5709999999999999E-3</v>
          </cell>
          <cell r="X205">
            <v>1952.8</v>
          </cell>
          <cell r="Y205">
            <v>4.0099</v>
          </cell>
          <cell r="Z205">
            <v>1.5479999999999999E-3</v>
          </cell>
          <cell r="AA205">
            <v>1946.6</v>
          </cell>
          <cell r="AB205">
            <v>3.9901</v>
          </cell>
        </row>
        <row r="206">
          <cell r="A206">
            <v>440</v>
          </cell>
          <cell r="B206">
            <v>1.789E-3</v>
          </cell>
          <cell r="C206">
            <v>2057.3000000000002</v>
          </cell>
          <cell r="D206">
            <v>4.2117000000000004</v>
          </cell>
          <cell r="E206">
            <v>1.768E-3</v>
          </cell>
          <cell r="F206">
            <v>2050.9</v>
          </cell>
          <cell r="G206">
            <v>4.1977000000000002</v>
          </cell>
          <cell r="H206">
            <v>1.7489999999999999E-3</v>
          </cell>
          <cell r="I206">
            <v>2045</v>
          </cell>
          <cell r="J206">
            <v>4.1844000000000001</v>
          </cell>
          <cell r="K206">
            <v>1.7309999999999999E-3</v>
          </cell>
          <cell r="L206">
            <v>2039.5</v>
          </cell>
          <cell r="M206">
            <v>4.1718000000000002</v>
          </cell>
          <cell r="N206">
            <v>1.714E-3</v>
          </cell>
          <cell r="O206">
            <v>2034.3</v>
          </cell>
          <cell r="P206">
            <v>4.1597999999999997</v>
          </cell>
          <cell r="Q206">
            <v>1.676E-3</v>
          </cell>
          <cell r="R206">
            <v>2023</v>
          </cell>
          <cell r="S206">
            <v>4.1319999999999997</v>
          </cell>
          <cell r="T206">
            <v>1.6429999999999999E-3</v>
          </cell>
          <cell r="U206">
            <v>2013.3</v>
          </cell>
          <cell r="V206">
            <v>4.1067999999999998</v>
          </cell>
          <cell r="W206">
            <v>1.614E-3</v>
          </cell>
          <cell r="X206">
            <v>2005</v>
          </cell>
          <cell r="Y206">
            <v>4.0837000000000003</v>
          </cell>
          <cell r="Z206">
            <v>1.588E-3</v>
          </cell>
          <cell r="AA206">
            <v>1997.8</v>
          </cell>
          <cell r="AB206">
            <v>4.0624000000000002</v>
          </cell>
        </row>
        <row r="207">
          <cell r="A207">
            <v>450</v>
          </cell>
          <cell r="B207">
            <v>1.866E-3</v>
          </cell>
          <cell r="C207">
            <v>2119.4</v>
          </cell>
          <cell r="D207">
            <v>4.2980999999999998</v>
          </cell>
          <cell r="E207">
            <v>1.8400000000000001E-3</v>
          </cell>
          <cell r="F207">
            <v>2111.8000000000002</v>
          </cell>
          <cell r="G207">
            <v>4.2824</v>
          </cell>
          <cell r="H207">
            <v>1.817E-3</v>
          </cell>
          <cell r="I207">
            <v>2104.6999999999998</v>
          </cell>
          <cell r="J207">
            <v>4.2675999999999998</v>
          </cell>
          <cell r="K207">
            <v>1.7960000000000001E-3</v>
          </cell>
          <cell r="L207">
            <v>2098.1999999999998</v>
          </cell>
          <cell r="M207">
            <v>4.2535999999999996</v>
          </cell>
          <cell r="N207">
            <v>1.776E-3</v>
          </cell>
          <cell r="O207">
            <v>2092.1999999999998</v>
          </cell>
          <cell r="P207">
            <v>4.2403000000000004</v>
          </cell>
          <cell r="Q207">
            <v>1.7309999999999999E-3</v>
          </cell>
          <cell r="R207">
            <v>2078.8000000000002</v>
          </cell>
          <cell r="S207">
            <v>4.2096999999999998</v>
          </cell>
          <cell r="T207">
            <v>1.6930000000000001E-3</v>
          </cell>
          <cell r="U207">
            <v>2067.5</v>
          </cell>
          <cell r="V207">
            <v>4.1822999999999997</v>
          </cell>
          <cell r="W207">
            <v>1.66E-3</v>
          </cell>
          <cell r="X207">
            <v>2057.9</v>
          </cell>
          <cell r="Y207">
            <v>4.1574</v>
          </cell>
          <cell r="Z207">
            <v>1.6310000000000001E-3</v>
          </cell>
          <cell r="AA207">
            <v>2049.6</v>
          </cell>
          <cell r="AB207">
            <v>4.1345000000000001</v>
          </cell>
        </row>
        <row r="208">
          <cell r="A208">
            <v>460</v>
          </cell>
          <cell r="B208">
            <v>1.951E-3</v>
          </cell>
          <cell r="C208">
            <v>2183.1999999999998</v>
          </cell>
          <cell r="D208">
            <v>4.3856999999999999</v>
          </cell>
          <cell r="E208">
            <v>1.921E-3</v>
          </cell>
          <cell r="F208">
            <v>2174.1999999999998</v>
          </cell>
          <cell r="G208">
            <v>4.3681999999999999</v>
          </cell>
          <cell r="H208">
            <v>1.8929999999999999E-3</v>
          </cell>
          <cell r="I208">
            <v>2165.9</v>
          </cell>
          <cell r="J208">
            <v>4.3517000000000001</v>
          </cell>
          <cell r="K208">
            <v>1.867E-3</v>
          </cell>
          <cell r="L208">
            <v>2158.3000000000002</v>
          </cell>
          <cell r="M208">
            <v>4.3361000000000001</v>
          </cell>
          <cell r="N208">
            <v>1.8439999999999999E-3</v>
          </cell>
          <cell r="O208">
            <v>2151.1999999999998</v>
          </cell>
          <cell r="P208">
            <v>4.3213999999999997</v>
          </cell>
          <cell r="Q208">
            <v>1.792E-3</v>
          </cell>
          <cell r="R208">
            <v>2135.6999999999998</v>
          </cell>
          <cell r="S208">
            <v>4.2878999999999996</v>
          </cell>
          <cell r="T208">
            <v>1.748E-3</v>
          </cell>
          <cell r="U208">
            <v>2122.6</v>
          </cell>
          <cell r="V208">
            <v>4.258</v>
          </cell>
          <cell r="W208">
            <v>1.7099999999999999E-3</v>
          </cell>
          <cell r="X208">
            <v>2111.5</v>
          </cell>
          <cell r="Y208">
            <v>4.2309999999999999</v>
          </cell>
          <cell r="Z208">
            <v>1.676E-3</v>
          </cell>
          <cell r="AA208">
            <v>2101.9</v>
          </cell>
          <cell r="AB208">
            <v>4.2062999999999997</v>
          </cell>
        </row>
        <row r="209">
          <cell r="A209">
            <v>470</v>
          </cell>
          <cell r="B209">
            <v>2.0470000000000002E-3</v>
          </cell>
          <cell r="C209">
            <v>2248.6</v>
          </cell>
          <cell r="D209">
            <v>4.4744000000000002</v>
          </cell>
          <cell r="E209">
            <v>2.0110000000000002E-3</v>
          </cell>
          <cell r="F209">
            <v>2238.1999999999998</v>
          </cell>
          <cell r="G209">
            <v>4.4547999999999996</v>
          </cell>
          <cell r="H209">
            <v>1.977E-3</v>
          </cell>
          <cell r="I209">
            <v>2228.6</v>
          </cell>
          <cell r="J209">
            <v>4.4366000000000003</v>
          </cell>
          <cell r="K209">
            <v>1.9469999999999999E-3</v>
          </cell>
          <cell r="L209">
            <v>2219.6999999999998</v>
          </cell>
          <cell r="M209">
            <v>4.4194000000000004</v>
          </cell>
          <cell r="N209">
            <v>1.9189999999999999E-3</v>
          </cell>
          <cell r="O209">
            <v>2211.6</v>
          </cell>
          <cell r="P209">
            <v>4.4032</v>
          </cell>
          <cell r="Q209">
            <v>1.8580000000000001E-3</v>
          </cell>
          <cell r="R209">
            <v>2193.6</v>
          </cell>
          <cell r="S209">
            <v>4.3663999999999996</v>
          </cell>
          <cell r="T209">
            <v>1.807E-3</v>
          </cell>
          <cell r="U209">
            <v>2178.6</v>
          </cell>
          <cell r="V209">
            <v>4.3338000000000001</v>
          </cell>
          <cell r="W209">
            <v>1.763E-3</v>
          </cell>
          <cell r="X209">
            <v>2165.9</v>
          </cell>
          <cell r="Y209">
            <v>4.3045999999999998</v>
          </cell>
          <cell r="Z209">
            <v>1.725E-3</v>
          </cell>
          <cell r="AA209">
            <v>2154.8000000000002</v>
          </cell>
          <cell r="AB209">
            <v>4.2781000000000002</v>
          </cell>
        </row>
        <row r="210">
          <cell r="A210">
            <v>480</v>
          </cell>
          <cell r="B210">
            <v>2.153E-3</v>
          </cell>
          <cell r="C210">
            <v>2315.3000000000002</v>
          </cell>
          <cell r="D210">
            <v>4.5635000000000003</v>
          </cell>
          <cell r="E210">
            <v>2.1099999999999999E-3</v>
          </cell>
          <cell r="F210">
            <v>2303.4</v>
          </cell>
          <cell r="G210">
            <v>4.5419999999999998</v>
          </cell>
          <cell r="H210">
            <v>2.0699999999999998E-3</v>
          </cell>
          <cell r="I210">
            <v>2292.4</v>
          </cell>
          <cell r="J210">
            <v>4.5218999999999996</v>
          </cell>
          <cell r="K210">
            <v>2.0339999999999998E-3</v>
          </cell>
          <cell r="L210">
            <v>2282.4</v>
          </cell>
          <cell r="M210">
            <v>4.5030999999999999</v>
          </cell>
          <cell r="N210">
            <v>2.0010000000000002E-3</v>
          </cell>
          <cell r="O210">
            <v>2273</v>
          </cell>
          <cell r="P210">
            <v>4.4852999999999996</v>
          </cell>
          <cell r="Q210">
            <v>1.9300000000000001E-3</v>
          </cell>
          <cell r="R210">
            <v>2252.6</v>
          </cell>
          <cell r="S210">
            <v>4.4451000000000001</v>
          </cell>
          <cell r="T210">
            <v>1.8710000000000001E-3</v>
          </cell>
          <cell r="U210">
            <v>2235.5</v>
          </cell>
          <cell r="V210">
            <v>4.4097999999999997</v>
          </cell>
          <cell r="W210">
            <v>1.8209999999999999E-3</v>
          </cell>
          <cell r="X210">
            <v>2220.9</v>
          </cell>
          <cell r="Y210">
            <v>4.3781999999999996</v>
          </cell>
          <cell r="Z210">
            <v>1.7780000000000001E-3</v>
          </cell>
          <cell r="AA210">
            <v>2208.5</v>
          </cell>
          <cell r="AB210">
            <v>4.3498000000000001</v>
          </cell>
        </row>
        <row r="211">
          <cell r="A211">
            <v>490</v>
          </cell>
          <cell r="B211">
            <v>2.2699999999999999E-3</v>
          </cell>
          <cell r="C211">
            <v>2382.8000000000002</v>
          </cell>
          <cell r="D211">
            <v>4.6524999999999999</v>
          </cell>
          <cell r="E211">
            <v>2.2179999999999999E-3</v>
          </cell>
          <cell r="F211">
            <v>2369.5</v>
          </cell>
          <cell r="G211">
            <v>4.6291000000000002</v>
          </cell>
          <cell r="H211">
            <v>2.1719999999999999E-3</v>
          </cell>
          <cell r="I211">
            <v>2357.1999999999998</v>
          </cell>
          <cell r="J211">
            <v>4.6073000000000004</v>
          </cell>
          <cell r="K211">
            <v>2.1289999999999998E-3</v>
          </cell>
          <cell r="L211">
            <v>2345.9</v>
          </cell>
          <cell r="M211">
            <v>4.5868000000000002</v>
          </cell>
          <cell r="N211">
            <v>2.091E-3</v>
          </cell>
          <cell r="O211">
            <v>2335.4</v>
          </cell>
          <cell r="P211">
            <v>4.5675999999999997</v>
          </cell>
          <cell r="Q211">
            <v>2.0079999999999998E-3</v>
          </cell>
          <cell r="R211">
            <v>2312.4</v>
          </cell>
          <cell r="S211">
            <v>4.524</v>
          </cell>
          <cell r="T211">
            <v>1.9400000000000001E-3</v>
          </cell>
          <cell r="U211">
            <v>2293.1</v>
          </cell>
          <cell r="V211">
            <v>4.4858000000000002</v>
          </cell>
          <cell r="W211">
            <v>1.8829999999999999E-3</v>
          </cell>
          <cell r="X211">
            <v>2276.8000000000002</v>
          </cell>
          <cell r="Y211">
            <v>4.4519000000000002</v>
          </cell>
          <cell r="Z211">
            <v>1.8339999999999999E-3</v>
          </cell>
          <cell r="AA211">
            <v>2262.8000000000002</v>
          </cell>
          <cell r="AB211">
            <v>4.4214000000000002</v>
          </cell>
        </row>
        <row r="212">
          <cell r="A212">
            <v>500</v>
          </cell>
          <cell r="B212">
            <v>2.395E-3</v>
          </cell>
          <cell r="C212">
            <v>2450.6999999999998</v>
          </cell>
          <cell r="D212">
            <v>4.7408999999999999</v>
          </cell>
          <cell r="E212">
            <v>2.3349999999999998E-3</v>
          </cell>
          <cell r="F212">
            <v>2436</v>
          </cell>
          <cell r="G212">
            <v>4.7157</v>
          </cell>
          <cell r="H212">
            <v>2.281E-3</v>
          </cell>
          <cell r="I212">
            <v>2422.4</v>
          </cell>
          <cell r="J212">
            <v>4.6921999999999997</v>
          </cell>
          <cell r="K212">
            <v>2.232E-3</v>
          </cell>
          <cell r="L212">
            <v>2409.9</v>
          </cell>
          <cell r="M212">
            <v>4.6702000000000004</v>
          </cell>
          <cell r="N212">
            <v>2.1879999999999998E-3</v>
          </cell>
          <cell r="O212">
            <v>2398.3000000000002</v>
          </cell>
          <cell r="P212">
            <v>4.6494999999999997</v>
          </cell>
          <cell r="Q212">
            <v>2.0920000000000001E-3</v>
          </cell>
          <cell r="R212">
            <v>2372.8000000000002</v>
          </cell>
          <cell r="S212">
            <v>4.6026999999999996</v>
          </cell>
          <cell r="T212">
            <v>2.0140000000000002E-3</v>
          </cell>
          <cell r="U212">
            <v>2351.4</v>
          </cell>
          <cell r="V212">
            <v>4.5617000000000001</v>
          </cell>
          <cell r="W212">
            <v>1.949E-3</v>
          </cell>
          <cell r="X212">
            <v>2333.1999999999998</v>
          </cell>
          <cell r="Y212">
            <v>4.5254000000000003</v>
          </cell>
          <cell r="Z212">
            <v>1.8940000000000001E-3</v>
          </cell>
          <cell r="AA212">
            <v>2317.6</v>
          </cell>
          <cell r="AB212">
            <v>4.4927999999999999</v>
          </cell>
        </row>
        <row r="213">
          <cell r="A213">
            <v>510</v>
          </cell>
          <cell r="B213">
            <v>2.5300000000000001E-3</v>
          </cell>
          <cell r="C213">
            <v>2518.3000000000002</v>
          </cell>
          <cell r="D213">
            <v>4.8277000000000001</v>
          </cell>
          <cell r="E213">
            <v>2.4610000000000001E-3</v>
          </cell>
          <cell r="F213">
            <v>2502.4</v>
          </cell>
          <cell r="G213">
            <v>4.8010999999999999</v>
          </cell>
          <cell r="H213">
            <v>2.3990000000000001E-3</v>
          </cell>
          <cell r="I213">
            <v>2487.6999999999998</v>
          </cell>
          <cell r="J213">
            <v>4.7760999999999996</v>
          </cell>
          <cell r="K213">
            <v>2.343E-3</v>
          </cell>
          <cell r="L213">
            <v>2474.1</v>
          </cell>
          <cell r="M213">
            <v>4.7526999999999999</v>
          </cell>
          <cell r="N213">
            <v>2.2920000000000002E-3</v>
          </cell>
          <cell r="O213">
            <v>2461.5</v>
          </cell>
          <cell r="P213">
            <v>4.7305999999999999</v>
          </cell>
          <cell r="Q213">
            <v>2.183E-3</v>
          </cell>
          <cell r="R213">
            <v>2433.6</v>
          </cell>
          <cell r="S213">
            <v>4.6807999999999996</v>
          </cell>
          <cell r="T213">
            <v>2.0939999999999999E-3</v>
          </cell>
          <cell r="U213">
            <v>2410.1</v>
          </cell>
          <cell r="V213">
            <v>4.6372</v>
          </cell>
          <cell r="W213">
            <v>2.0200000000000001E-3</v>
          </cell>
          <cell r="X213">
            <v>2390.1</v>
          </cell>
          <cell r="Y213">
            <v>4.5984999999999996</v>
          </cell>
          <cell r="Z213">
            <v>1.9580000000000001E-3</v>
          </cell>
          <cell r="AA213">
            <v>2372.9</v>
          </cell>
          <cell r="AB213">
            <v>4.5639000000000003</v>
          </cell>
        </row>
        <row r="214">
          <cell r="A214">
            <v>520</v>
          </cell>
          <cell r="B214">
            <v>2.6700000000000001E-3</v>
          </cell>
          <cell r="C214">
            <v>2585</v>
          </cell>
          <cell r="D214">
            <v>4.9123999999999999</v>
          </cell>
          <cell r="E214">
            <v>2.5929999999999998E-3</v>
          </cell>
          <cell r="F214">
            <v>2568.1999999999998</v>
          </cell>
          <cell r="G214">
            <v>4.8845999999999998</v>
          </cell>
          <cell r="H214">
            <v>2.5230000000000001E-3</v>
          </cell>
          <cell r="I214">
            <v>2552.6</v>
          </cell>
          <cell r="J214">
            <v>4.8583999999999996</v>
          </cell>
          <cell r="K214">
            <v>2.4589999999999998E-3</v>
          </cell>
          <cell r="L214">
            <v>2538</v>
          </cell>
          <cell r="M214">
            <v>4.8338000000000001</v>
          </cell>
          <cell r="N214">
            <v>2.4020000000000001E-3</v>
          </cell>
          <cell r="O214">
            <v>2524.5</v>
          </cell>
          <cell r="P214">
            <v>4.8106</v>
          </cell>
          <cell r="Q214">
            <v>2.2780000000000001E-3</v>
          </cell>
          <cell r="R214">
            <v>2494.4</v>
          </cell>
          <cell r="S214">
            <v>4.758</v>
          </cell>
          <cell r="T214">
            <v>2.1779999999999998E-3</v>
          </cell>
          <cell r="U214">
            <v>2469</v>
          </cell>
          <cell r="V214">
            <v>4.7119</v>
          </cell>
          <cell r="W214">
            <v>2.0950000000000001E-3</v>
          </cell>
          <cell r="X214">
            <v>2447.3000000000002</v>
          </cell>
          <cell r="Y214">
            <v>4.6710000000000003</v>
          </cell>
          <cell r="Z214">
            <v>2.0249999999999999E-3</v>
          </cell>
          <cell r="AA214">
            <v>2428.6</v>
          </cell>
          <cell r="AB214">
            <v>4.6345000000000001</v>
          </cell>
        </row>
        <row r="215">
          <cell r="A215">
            <v>530</v>
          </cell>
          <cell r="B215">
            <v>2.8149999999999998E-3</v>
          </cell>
          <cell r="C215">
            <v>2650.2</v>
          </cell>
          <cell r="D215">
            <v>4.9942000000000002</v>
          </cell>
          <cell r="E215">
            <v>2.7299999999999998E-3</v>
          </cell>
          <cell r="F215">
            <v>2632.9</v>
          </cell>
          <cell r="G215">
            <v>4.9656000000000002</v>
          </cell>
          <cell r="H215">
            <v>2.6519999999999998E-3</v>
          </cell>
          <cell r="I215">
            <v>2616.5</v>
          </cell>
          <cell r="J215">
            <v>4.9386000000000001</v>
          </cell>
          <cell r="K215">
            <v>2.581E-3</v>
          </cell>
          <cell r="L215">
            <v>2601.3000000000002</v>
          </cell>
          <cell r="M215">
            <v>4.9131</v>
          </cell>
          <cell r="N215">
            <v>2.5170000000000001E-3</v>
          </cell>
          <cell r="O215">
            <v>2587</v>
          </cell>
          <cell r="P215">
            <v>4.8888999999999996</v>
          </cell>
          <cell r="Q215">
            <v>2.379E-3</v>
          </cell>
          <cell r="R215">
            <v>2555.1</v>
          </cell>
          <cell r="S215">
            <v>4.8338999999999999</v>
          </cell>
          <cell r="T215">
            <v>2.2669999999999999E-3</v>
          </cell>
          <cell r="U215">
            <v>2527.9</v>
          </cell>
          <cell r="V215">
            <v>4.7855999999999996</v>
          </cell>
          <cell r="W215">
            <v>2.1740000000000002E-3</v>
          </cell>
          <cell r="X215">
            <v>2504.5</v>
          </cell>
          <cell r="Y215">
            <v>4.7427999999999999</v>
          </cell>
          <cell r="Z215">
            <v>2.0960000000000002E-3</v>
          </cell>
          <cell r="AA215">
            <v>2484.4</v>
          </cell>
          <cell r="AB215">
            <v>4.7043999999999997</v>
          </cell>
        </row>
        <row r="216">
          <cell r="A216">
            <v>540</v>
          </cell>
          <cell r="B216">
            <v>2.9629999999999999E-3</v>
          </cell>
          <cell r="C216">
            <v>2713.7</v>
          </cell>
          <cell r="D216">
            <v>5.0726000000000004</v>
          </cell>
          <cell r="E216">
            <v>2.8700000000000002E-3</v>
          </cell>
          <cell r="F216">
            <v>2695.9</v>
          </cell>
          <cell r="G216">
            <v>5.0435999999999996</v>
          </cell>
          <cell r="H216">
            <v>2.7850000000000001E-3</v>
          </cell>
          <cell r="I216">
            <v>2679.2</v>
          </cell>
          <cell r="J216">
            <v>5.0160999999999998</v>
          </cell>
          <cell r="K216">
            <v>2.7070000000000002E-3</v>
          </cell>
          <cell r="L216">
            <v>2663.4</v>
          </cell>
          <cell r="M216">
            <v>4.9898999999999996</v>
          </cell>
          <cell r="N216">
            <v>2.6359999999999999E-3</v>
          </cell>
          <cell r="O216">
            <v>2648.6</v>
          </cell>
          <cell r="P216">
            <v>4.9650999999999996</v>
          </cell>
          <cell r="Q216">
            <v>2.4840000000000001E-3</v>
          </cell>
          <cell r="R216">
            <v>2615.1</v>
          </cell>
          <cell r="S216">
            <v>4.9082999999999997</v>
          </cell>
          <cell r="T216">
            <v>2.3600000000000001E-3</v>
          </cell>
          <cell r="U216">
            <v>2586.4</v>
          </cell>
          <cell r="V216">
            <v>4.8581000000000003</v>
          </cell>
          <cell r="W216">
            <v>2.2569999999999999E-3</v>
          </cell>
          <cell r="X216">
            <v>2561.6</v>
          </cell>
          <cell r="Y216">
            <v>4.8133999999999997</v>
          </cell>
          <cell r="Z216">
            <v>2.1710000000000002E-3</v>
          </cell>
          <cell r="AA216">
            <v>2540.1</v>
          </cell>
          <cell r="AB216">
            <v>4.7732999999999999</v>
          </cell>
        </row>
        <row r="217">
          <cell r="A217">
            <v>550</v>
          </cell>
          <cell r="B217">
            <v>3.1120000000000002E-3</v>
          </cell>
          <cell r="C217">
            <v>2774.9</v>
          </cell>
          <cell r="D217">
            <v>5.1475</v>
          </cell>
          <cell r="E217">
            <v>3.0109999999999998E-3</v>
          </cell>
          <cell r="F217">
            <v>2757</v>
          </cell>
          <cell r="G217">
            <v>5.1182999999999996</v>
          </cell>
          <cell r="H217">
            <v>2.9190000000000002E-3</v>
          </cell>
          <cell r="I217">
            <v>2740.1</v>
          </cell>
          <cell r="J217">
            <v>5.0904999999999996</v>
          </cell>
          <cell r="K217">
            <v>2.8349999999999998E-3</v>
          </cell>
          <cell r="L217">
            <v>2724</v>
          </cell>
          <cell r="M217">
            <v>5.0640000000000001</v>
          </cell>
          <cell r="N217">
            <v>2.758E-3</v>
          </cell>
          <cell r="O217">
            <v>2708.8</v>
          </cell>
          <cell r="P217">
            <v>5.0388000000000002</v>
          </cell>
          <cell r="Q217">
            <v>2.5920000000000001E-3</v>
          </cell>
          <cell r="R217">
            <v>2674.3</v>
          </cell>
          <cell r="S217">
            <v>4.9805999999999999</v>
          </cell>
          <cell r="T217">
            <v>2.457E-3</v>
          </cell>
          <cell r="U217">
            <v>2644.4</v>
          </cell>
          <cell r="V217">
            <v>4.9290000000000003</v>
          </cell>
          <cell r="W217">
            <v>2.3440000000000002E-3</v>
          </cell>
          <cell r="X217">
            <v>2618.4</v>
          </cell>
          <cell r="Y217">
            <v>4.8829000000000002</v>
          </cell>
          <cell r="Z217">
            <v>2.2469999999999999E-3</v>
          </cell>
          <cell r="AA217">
            <v>2595.6999999999998</v>
          </cell>
          <cell r="AB217">
            <v>4.8411999999999997</v>
          </cell>
        </row>
        <row r="218">
          <cell r="A218">
            <v>560</v>
          </cell>
          <cell r="B218">
            <v>3.261E-3</v>
          </cell>
          <cell r="C218">
            <v>2833.5</v>
          </cell>
          <cell r="D218">
            <v>5.2183000000000002</v>
          </cell>
          <cell r="E218">
            <v>3.1540000000000001E-3</v>
          </cell>
          <cell r="F218">
            <v>2815.8</v>
          </cell>
          <cell r="G218">
            <v>5.1891999999999996</v>
          </cell>
          <cell r="H218">
            <v>3.0560000000000001E-3</v>
          </cell>
          <cell r="I218">
            <v>2798.8</v>
          </cell>
          <cell r="J218">
            <v>5.1614000000000004</v>
          </cell>
          <cell r="K218">
            <v>2.9650000000000002E-3</v>
          </cell>
          <cell r="L218">
            <v>2782.6</v>
          </cell>
          <cell r="M218">
            <v>5.1348000000000003</v>
          </cell>
          <cell r="N218">
            <v>2.882E-3</v>
          </cell>
          <cell r="O218">
            <v>2767.2</v>
          </cell>
          <cell r="P218">
            <v>5.1093000000000002</v>
          </cell>
          <cell r="Q218">
            <v>2.7030000000000001E-3</v>
          </cell>
          <cell r="R218">
            <v>2732</v>
          </cell>
          <cell r="S218">
            <v>5.0503</v>
          </cell>
          <cell r="T218">
            <v>2.5560000000000001E-3</v>
          </cell>
          <cell r="U218">
            <v>2701.2</v>
          </cell>
          <cell r="V218">
            <v>4.9974999999999996</v>
          </cell>
          <cell r="W218">
            <v>2.4329999999999998E-3</v>
          </cell>
          <cell r="X218">
            <v>2674.1</v>
          </cell>
          <cell r="Y218">
            <v>4.95</v>
          </cell>
          <cell r="Z218">
            <v>2.3280000000000002E-3</v>
          </cell>
          <cell r="AA218">
            <v>2650.1</v>
          </cell>
          <cell r="AB218">
            <v>4.907</v>
          </cell>
        </row>
        <row r="219">
          <cell r="A219">
            <v>570</v>
          </cell>
          <cell r="B219">
            <v>3.408E-3</v>
          </cell>
          <cell r="C219">
            <v>2889.8</v>
          </cell>
          <cell r="D219">
            <v>5.2854000000000001</v>
          </cell>
          <cell r="E219">
            <v>3.2950000000000002E-3</v>
          </cell>
          <cell r="F219">
            <v>2872.2</v>
          </cell>
          <cell r="G219">
            <v>5.2567000000000004</v>
          </cell>
          <cell r="H219">
            <v>3.1909999999999998E-3</v>
          </cell>
          <cell r="I219">
            <v>2855.4</v>
          </cell>
          <cell r="J219">
            <v>5.2290000000000001</v>
          </cell>
          <cell r="K219">
            <v>3.0959999999999998E-3</v>
          </cell>
          <cell r="L219">
            <v>2839.3</v>
          </cell>
          <cell r="M219">
            <v>5.2023999999999999</v>
          </cell>
          <cell r="N219">
            <v>3.0070000000000001E-3</v>
          </cell>
          <cell r="O219">
            <v>2823.8</v>
          </cell>
          <cell r="P219">
            <v>5.1768000000000001</v>
          </cell>
          <cell r="Q219">
            <v>2.8149999999999998E-3</v>
          </cell>
          <cell r="R219">
            <v>2788.2</v>
          </cell>
          <cell r="S219">
            <v>5.1173999999999999</v>
          </cell>
          <cell r="T219">
            <v>2.6559999999999999E-3</v>
          </cell>
          <cell r="U219">
            <v>2756.7</v>
          </cell>
          <cell r="V219">
            <v>5.0637999999999996</v>
          </cell>
          <cell r="W219">
            <v>2.5240000000000002E-3</v>
          </cell>
          <cell r="X219">
            <v>2728.9</v>
          </cell>
          <cell r="Y219">
            <v>5.0153999999999996</v>
          </cell>
          <cell r="Z219">
            <v>2.4109999999999999E-3</v>
          </cell>
          <cell r="AA219">
            <v>2704.1</v>
          </cell>
          <cell r="AB219">
            <v>4.9714</v>
          </cell>
        </row>
        <row r="220">
          <cell r="A220">
            <v>580</v>
          </cell>
          <cell r="B220">
            <v>3.5530000000000002E-3</v>
          </cell>
          <cell r="C220">
            <v>2943.8</v>
          </cell>
          <cell r="D220">
            <v>5.3491</v>
          </cell>
          <cell r="E220">
            <v>3.4350000000000001E-3</v>
          </cell>
          <cell r="F220">
            <v>2926.6</v>
          </cell>
          <cell r="G220">
            <v>5.3207000000000004</v>
          </cell>
          <cell r="H220">
            <v>3.3270000000000001E-3</v>
          </cell>
          <cell r="I220">
            <v>2910</v>
          </cell>
          <cell r="J220">
            <v>5.2934000000000001</v>
          </cell>
          <cell r="K220">
            <v>3.2260000000000001E-3</v>
          </cell>
          <cell r="L220">
            <v>2894</v>
          </cell>
          <cell r="M220">
            <v>5.2670000000000003</v>
          </cell>
          <cell r="N220">
            <v>3.1329999999999999E-3</v>
          </cell>
          <cell r="O220">
            <v>2878.6</v>
          </cell>
          <cell r="P220">
            <v>5.2415000000000003</v>
          </cell>
          <cell r="Q220">
            <v>2.928E-3</v>
          </cell>
          <cell r="R220">
            <v>2842.9</v>
          </cell>
          <cell r="S220">
            <v>5.1818999999999997</v>
          </cell>
          <cell r="T220">
            <v>2.7590000000000002E-3</v>
          </cell>
          <cell r="U220">
            <v>2811</v>
          </cell>
          <cell r="V220">
            <v>5.1277999999999997</v>
          </cell>
          <cell r="W220">
            <v>2.617E-3</v>
          </cell>
          <cell r="X220">
            <v>2782.6</v>
          </cell>
          <cell r="Y220">
            <v>5.0788000000000002</v>
          </cell>
          <cell r="Z220">
            <v>2.496E-3</v>
          </cell>
          <cell r="AA220">
            <v>2757.2</v>
          </cell>
          <cell r="AB220">
            <v>5.0339999999999998</v>
          </cell>
        </row>
        <row r="221">
          <cell r="A221">
            <v>590</v>
          </cell>
          <cell r="B221">
            <v>3.6960000000000001E-3</v>
          </cell>
          <cell r="C221">
            <v>2995.7</v>
          </cell>
          <cell r="D221">
            <v>5.4096000000000002</v>
          </cell>
          <cell r="E221">
            <v>3.5739999999999999E-3</v>
          </cell>
          <cell r="F221">
            <v>2978.9</v>
          </cell>
          <cell r="G221">
            <v>5.3817000000000004</v>
          </cell>
          <cell r="H221">
            <v>3.46E-3</v>
          </cell>
          <cell r="I221">
            <v>2962.6</v>
          </cell>
          <cell r="J221">
            <v>5.3547000000000002</v>
          </cell>
          <cell r="K221">
            <v>3.3549999999999999E-3</v>
          </cell>
          <cell r="L221">
            <v>2946.9</v>
          </cell>
          <cell r="M221">
            <v>5.3285999999999998</v>
          </cell>
          <cell r="N221">
            <v>3.2569999999999999E-3</v>
          </cell>
          <cell r="O221">
            <v>2931.7</v>
          </cell>
          <cell r="P221">
            <v>5.3033000000000001</v>
          </cell>
          <cell r="Q221">
            <v>3.042E-3</v>
          </cell>
          <cell r="R221">
            <v>2896.1</v>
          </cell>
          <cell r="S221">
            <v>5.2439</v>
          </cell>
          <cell r="T221">
            <v>2.862E-3</v>
          </cell>
          <cell r="U221">
            <v>2864</v>
          </cell>
          <cell r="V221">
            <v>5.1896000000000004</v>
          </cell>
          <cell r="W221">
            <v>2.7109999999999999E-3</v>
          </cell>
          <cell r="X221">
            <v>2835.2</v>
          </cell>
          <cell r="Y221">
            <v>5.14</v>
          </cell>
          <cell r="Z221">
            <v>2.5820000000000001E-3</v>
          </cell>
          <cell r="AA221">
            <v>2809.3</v>
          </cell>
          <cell r="AB221">
            <v>5.0948000000000002</v>
          </cell>
        </row>
        <row r="222">
          <cell r="A222">
            <v>600</v>
          </cell>
          <cell r="B222">
            <v>3.836E-3</v>
          </cell>
          <cell r="C222">
            <v>3045.7</v>
          </cell>
          <cell r="D222">
            <v>5.4671000000000003</v>
          </cell>
          <cell r="E222">
            <v>3.7100000000000002E-3</v>
          </cell>
          <cell r="F222">
            <v>3029.3</v>
          </cell>
          <cell r="G222">
            <v>5.4398</v>
          </cell>
          <cell r="H222">
            <v>3.5920000000000001E-3</v>
          </cell>
          <cell r="I222">
            <v>3013.4</v>
          </cell>
          <cell r="J222">
            <v>5.4131999999999998</v>
          </cell>
          <cell r="K222">
            <v>3.483E-3</v>
          </cell>
          <cell r="L222">
            <v>2998</v>
          </cell>
          <cell r="M222">
            <v>5.3874000000000004</v>
          </cell>
          <cell r="N222">
            <v>3.3809999999999999E-3</v>
          </cell>
          <cell r="O222">
            <v>2983</v>
          </cell>
          <cell r="P222">
            <v>5.3624999999999998</v>
          </cell>
          <cell r="Q222">
            <v>3.156E-3</v>
          </cell>
          <cell r="R222">
            <v>2947.8</v>
          </cell>
          <cell r="S222">
            <v>5.3033999999999999</v>
          </cell>
          <cell r="T222">
            <v>2.9659999999999999E-3</v>
          </cell>
          <cell r="U222">
            <v>2915.7</v>
          </cell>
          <cell r="V222">
            <v>5.2491000000000003</v>
          </cell>
          <cell r="W222">
            <v>2.8059999999999999E-3</v>
          </cell>
          <cell r="X222">
            <v>2886.6</v>
          </cell>
          <cell r="Y222">
            <v>5.1993</v>
          </cell>
          <cell r="Z222">
            <v>2.6689999999999999E-3</v>
          </cell>
          <cell r="AA222">
            <v>2860.4</v>
          </cell>
          <cell r="AB222">
            <v>5.1536</v>
          </cell>
        </row>
        <row r="223">
          <cell r="A223">
            <v>610</v>
          </cell>
          <cell r="B223">
            <v>3.9740000000000001E-3</v>
          </cell>
          <cell r="C223">
            <v>3093.9</v>
          </cell>
          <cell r="D223">
            <v>5.5221</v>
          </cell>
          <cell r="E223">
            <v>3.8430000000000001E-3</v>
          </cell>
          <cell r="F223">
            <v>3078</v>
          </cell>
          <cell r="G223">
            <v>5.4951999999999996</v>
          </cell>
          <cell r="H223">
            <v>3.722E-3</v>
          </cell>
          <cell r="I223">
            <v>3062.5</v>
          </cell>
          <cell r="J223">
            <v>5.4691000000000001</v>
          </cell>
          <cell r="K223">
            <v>3.6089999999999998E-3</v>
          </cell>
          <cell r="L223">
            <v>3047.4</v>
          </cell>
          <cell r="M223">
            <v>5.4438000000000004</v>
          </cell>
          <cell r="N223">
            <v>3.503E-3</v>
          </cell>
          <cell r="O223">
            <v>3032.8</v>
          </cell>
          <cell r="P223">
            <v>5.4191000000000003</v>
          </cell>
          <cell r="Q223">
            <v>3.2680000000000001E-3</v>
          </cell>
          <cell r="R223">
            <v>2998</v>
          </cell>
          <cell r="S223">
            <v>5.3605999999999998</v>
          </cell>
          <cell r="T223">
            <v>3.0699999999999998E-3</v>
          </cell>
          <cell r="U223">
            <v>2966.1</v>
          </cell>
          <cell r="V223">
            <v>5.3064999999999998</v>
          </cell>
          <cell r="W223">
            <v>2.9009999999999999E-3</v>
          </cell>
          <cell r="X223">
            <v>2936.9</v>
          </cell>
          <cell r="Y223">
            <v>5.2565999999999997</v>
          </cell>
          <cell r="Z223">
            <v>2.7569999999999999E-3</v>
          </cell>
          <cell r="AA223">
            <v>2910.5</v>
          </cell>
          <cell r="AB223">
            <v>5.2106000000000003</v>
          </cell>
        </row>
        <row r="224">
          <cell r="A224">
            <v>620</v>
          </cell>
          <cell r="B224">
            <v>4.1079999999999997E-3</v>
          </cell>
          <cell r="C224">
            <v>3140.5</v>
          </cell>
          <cell r="D224">
            <v>5.5746000000000002</v>
          </cell>
          <cell r="E224">
            <v>3.9740000000000001E-3</v>
          </cell>
          <cell r="F224">
            <v>3125.1</v>
          </cell>
          <cell r="G224">
            <v>5.5483000000000002</v>
          </cell>
          <cell r="H224">
            <v>3.849E-3</v>
          </cell>
          <cell r="I224">
            <v>3110.1</v>
          </cell>
          <cell r="J224">
            <v>5.5227000000000004</v>
          </cell>
          <cell r="K224">
            <v>3.7330000000000002E-3</v>
          </cell>
          <cell r="L224">
            <v>3095.4</v>
          </cell>
          <cell r="M224">
            <v>5.4977</v>
          </cell>
          <cell r="N224">
            <v>3.6240000000000001E-3</v>
          </cell>
          <cell r="O224">
            <v>3081</v>
          </cell>
          <cell r="P224">
            <v>5.4733999999999998</v>
          </cell>
          <cell r="Q224">
            <v>3.3800000000000002E-3</v>
          </cell>
          <cell r="R224">
            <v>3046.9</v>
          </cell>
          <cell r="S224">
            <v>5.4156000000000004</v>
          </cell>
          <cell r="T224">
            <v>3.1740000000000002E-3</v>
          </cell>
          <cell r="U224">
            <v>3015.3</v>
          </cell>
          <cell r="V224">
            <v>5.3619000000000003</v>
          </cell>
          <cell r="W224">
            <v>2.9970000000000001E-3</v>
          </cell>
          <cell r="X224">
            <v>2986.2</v>
          </cell>
          <cell r="Y224">
            <v>5.3120000000000003</v>
          </cell>
          <cell r="Z224">
            <v>2.846E-3</v>
          </cell>
          <cell r="AA224">
            <v>2959.6</v>
          </cell>
          <cell r="AB224">
            <v>5.2659000000000002</v>
          </cell>
        </row>
        <row r="225">
          <cell r="A225">
            <v>630</v>
          </cell>
          <cell r="B225">
            <v>4.2399999999999998E-3</v>
          </cell>
          <cell r="C225">
            <v>3185.8</v>
          </cell>
          <cell r="D225">
            <v>5.6249000000000002</v>
          </cell>
          <cell r="E225">
            <v>4.1029999999999999E-3</v>
          </cell>
          <cell r="F225">
            <v>3170.8</v>
          </cell>
          <cell r="G225">
            <v>5.5991</v>
          </cell>
          <cell r="H225">
            <v>3.9750000000000002E-3</v>
          </cell>
          <cell r="I225">
            <v>3156.2</v>
          </cell>
          <cell r="J225">
            <v>5.5739999999999998</v>
          </cell>
          <cell r="K225">
            <v>3.8549999999999999E-3</v>
          </cell>
          <cell r="L225">
            <v>3141.9</v>
          </cell>
          <cell r="M225">
            <v>5.5495000000000001</v>
          </cell>
          <cell r="N225">
            <v>3.7420000000000001E-3</v>
          </cell>
          <cell r="O225">
            <v>3127.9</v>
          </cell>
          <cell r="P225">
            <v>5.5255999999999998</v>
          </cell>
          <cell r="Q225">
            <v>3.4910000000000002E-3</v>
          </cell>
          <cell r="R225">
            <v>3094.4</v>
          </cell>
          <cell r="S225">
            <v>5.4686000000000003</v>
          </cell>
          <cell r="T225">
            <v>3.277E-3</v>
          </cell>
          <cell r="U225">
            <v>3063.2</v>
          </cell>
          <cell r="V225">
            <v>5.4153000000000002</v>
          </cell>
          <cell r="W225">
            <v>3.0929999999999998E-3</v>
          </cell>
          <cell r="X225">
            <v>3034.4</v>
          </cell>
          <cell r="Y225">
            <v>5.3666999999999998</v>
          </cell>
          <cell r="Z225">
            <v>2.934E-3</v>
          </cell>
          <cell r="AA225">
            <v>3007.8</v>
          </cell>
          <cell r="AB225">
            <v>5.3196000000000003</v>
          </cell>
        </row>
        <row r="226">
          <cell r="A226">
            <v>640</v>
          </cell>
          <cell r="B226">
            <v>4.3689999999999996E-3</v>
          </cell>
          <cell r="C226">
            <v>3229.6</v>
          </cell>
          <cell r="D226">
            <v>5.6733000000000002</v>
          </cell>
          <cell r="E226">
            <v>4.2290000000000001E-3</v>
          </cell>
          <cell r="F226">
            <v>3215.2</v>
          </cell>
          <cell r="G226">
            <v>5.6479999999999997</v>
          </cell>
          <cell r="H226">
            <v>4.0980000000000001E-3</v>
          </cell>
          <cell r="I226">
            <v>3201</v>
          </cell>
          <cell r="J226">
            <v>5.6233000000000004</v>
          </cell>
          <cell r="K226">
            <v>3.9750000000000002E-3</v>
          </cell>
          <cell r="L226">
            <v>3187.1</v>
          </cell>
          <cell r="M226">
            <v>5.5991999999999997</v>
          </cell>
          <cell r="N226">
            <v>3.859E-3</v>
          </cell>
          <cell r="O226">
            <v>3173.4</v>
          </cell>
          <cell r="P226">
            <v>5.5758000000000001</v>
          </cell>
          <cell r="Q226">
            <v>3.601E-3</v>
          </cell>
          <cell r="R226">
            <v>3140.8</v>
          </cell>
          <cell r="S226">
            <v>5.5195999999999996</v>
          </cell>
          <cell r="T226">
            <v>3.3790000000000001E-3</v>
          </cell>
          <cell r="U226">
            <v>3110.1</v>
          </cell>
          <cell r="V226">
            <v>5.4668999999999999</v>
          </cell>
          <cell r="W226">
            <v>3.1879999999999999E-3</v>
          </cell>
          <cell r="X226">
            <v>3081.5</v>
          </cell>
          <cell r="Y226">
            <v>5.4176000000000002</v>
          </cell>
          <cell r="Z226">
            <v>3.0230000000000001E-3</v>
          </cell>
          <cell r="AA226">
            <v>3055</v>
          </cell>
          <cell r="AB226">
            <v>5.3715999999999999</v>
          </cell>
        </row>
        <row r="227">
          <cell r="A227">
            <v>650</v>
          </cell>
          <cell r="B227">
            <v>4.496E-3</v>
          </cell>
          <cell r="C227">
            <v>3272.3</v>
          </cell>
          <cell r="D227">
            <v>5.7198000000000002</v>
          </cell>
          <cell r="E227">
            <v>4.352E-3</v>
          </cell>
          <cell r="F227">
            <v>3258.3</v>
          </cell>
          <cell r="G227">
            <v>5.6950000000000003</v>
          </cell>
          <cell r="H227">
            <v>4.2180000000000004E-3</v>
          </cell>
          <cell r="I227">
            <v>3244.6</v>
          </cell>
          <cell r="J227">
            <v>5.6707999999999998</v>
          </cell>
          <cell r="K227">
            <v>4.0930000000000003E-3</v>
          </cell>
          <cell r="L227">
            <v>3231.1</v>
          </cell>
          <cell r="M227">
            <v>5.6471999999999998</v>
          </cell>
          <cell r="N227">
            <v>3.9740000000000001E-3</v>
          </cell>
          <cell r="O227">
            <v>3217.8</v>
          </cell>
          <cell r="P227">
            <v>5.6241000000000003</v>
          </cell>
          <cell r="Q227">
            <v>3.7090000000000001E-3</v>
          </cell>
          <cell r="R227">
            <v>3185.9</v>
          </cell>
          <cell r="S227">
            <v>5.5686999999999998</v>
          </cell>
          <cell r="T227">
            <v>3.4810000000000002E-3</v>
          </cell>
          <cell r="U227">
            <v>3155.8</v>
          </cell>
          <cell r="V227">
            <v>5.5167000000000002</v>
          </cell>
          <cell r="W227">
            <v>3.2829999999999999E-3</v>
          </cell>
          <cell r="X227">
            <v>3127.6</v>
          </cell>
          <cell r="Y227">
            <v>5.4679000000000002</v>
          </cell>
          <cell r="Z227">
            <v>3.1120000000000002E-3</v>
          </cell>
          <cell r="AA227">
            <v>3101.4</v>
          </cell>
          <cell r="AB227">
            <v>5.4221000000000004</v>
          </cell>
        </row>
        <row r="228">
          <cell r="A228">
            <v>660</v>
          </cell>
          <cell r="B228">
            <v>4.62E-3</v>
          </cell>
          <cell r="C228">
            <v>3314</v>
          </cell>
          <cell r="D228">
            <v>5.7645999999999997</v>
          </cell>
          <cell r="E228">
            <v>4.4739999999999997E-3</v>
          </cell>
          <cell r="F228">
            <v>3300.4</v>
          </cell>
          <cell r="G228">
            <v>5.7403000000000004</v>
          </cell>
          <cell r="H228">
            <v>4.3369999999999997E-3</v>
          </cell>
          <cell r="I228">
            <v>3287.1</v>
          </cell>
          <cell r="J228">
            <v>5.7165999999999997</v>
          </cell>
          <cell r="K228">
            <v>4.2079999999999999E-3</v>
          </cell>
          <cell r="L228">
            <v>3273.9</v>
          </cell>
          <cell r="M228">
            <v>5.6933999999999996</v>
          </cell>
          <cell r="N228">
            <v>4.0879999999999996E-3</v>
          </cell>
          <cell r="O228">
            <v>3261.1</v>
          </cell>
          <cell r="P228">
            <v>5.6707000000000001</v>
          </cell>
          <cell r="Q228">
            <v>3.8159999999999999E-3</v>
          </cell>
          <cell r="R228">
            <v>3230</v>
          </cell>
          <cell r="S228">
            <v>5.6162000000000001</v>
          </cell>
          <cell r="T228">
            <v>3.581E-3</v>
          </cell>
          <cell r="U228">
            <v>3200.6</v>
          </cell>
          <cell r="V228">
            <v>5.5648999999999997</v>
          </cell>
          <cell r="W228">
            <v>3.3779999999999999E-3</v>
          </cell>
          <cell r="X228">
            <v>3172.8</v>
          </cell>
          <cell r="Y228">
            <v>5.5166000000000004</v>
          </cell>
          <cell r="Z228">
            <v>3.2000000000000002E-3</v>
          </cell>
          <cell r="AA228">
            <v>3146.9</v>
          </cell>
          <cell r="AB228">
            <v>5.4710999999999999</v>
          </cell>
        </row>
        <row r="229">
          <cell r="A229">
            <v>670</v>
          </cell>
          <cell r="B229">
            <v>4.7410000000000004E-3</v>
          </cell>
          <cell r="C229">
            <v>3354.6</v>
          </cell>
          <cell r="D229">
            <v>5.8079000000000001</v>
          </cell>
          <cell r="E229">
            <v>4.5929999999999999E-3</v>
          </cell>
          <cell r="F229">
            <v>3341.4</v>
          </cell>
          <cell r="G229">
            <v>5.7840999999999996</v>
          </cell>
          <cell r="H229">
            <v>4.4530000000000004E-3</v>
          </cell>
          <cell r="I229">
            <v>3328.5</v>
          </cell>
          <cell r="J229">
            <v>5.7607999999999997</v>
          </cell>
          <cell r="K229">
            <v>4.3220000000000003E-3</v>
          </cell>
          <cell r="L229">
            <v>3315.8</v>
          </cell>
          <cell r="M229">
            <v>5.7380000000000004</v>
          </cell>
          <cell r="N229">
            <v>4.1989999999999996E-3</v>
          </cell>
          <cell r="O229">
            <v>3303.3</v>
          </cell>
          <cell r="P229">
            <v>5.7157</v>
          </cell>
          <cell r="Q229">
            <v>3.921E-3</v>
          </cell>
          <cell r="R229">
            <v>3273.1</v>
          </cell>
          <cell r="S229">
            <v>5.6622000000000003</v>
          </cell>
          <cell r="T229">
            <v>3.6800000000000001E-3</v>
          </cell>
          <cell r="U229">
            <v>3244.3</v>
          </cell>
          <cell r="V229">
            <v>5.6116000000000001</v>
          </cell>
          <cell r="W229">
            <v>3.4710000000000001E-3</v>
          </cell>
          <cell r="X229">
            <v>3217.1</v>
          </cell>
          <cell r="Y229">
            <v>5.5637999999999996</v>
          </cell>
          <cell r="Z229">
            <v>3.2880000000000001E-3</v>
          </cell>
          <cell r="AA229">
            <v>3191.6</v>
          </cell>
          <cell r="AB229">
            <v>5.5186999999999999</v>
          </cell>
        </row>
        <row r="230">
          <cell r="A230">
            <v>680</v>
          </cell>
          <cell r="B230">
            <v>4.8599999999999997E-3</v>
          </cell>
          <cell r="C230">
            <v>3394.3</v>
          </cell>
          <cell r="D230">
            <v>5.8498000000000001</v>
          </cell>
          <cell r="E230">
            <v>4.7089999999999996E-3</v>
          </cell>
          <cell r="F230">
            <v>3381.6</v>
          </cell>
          <cell r="G230">
            <v>5.8263999999999996</v>
          </cell>
          <cell r="H230">
            <v>4.5669999999999999E-3</v>
          </cell>
          <cell r="I230">
            <v>3369.1</v>
          </cell>
          <cell r="J230">
            <v>5.8036000000000003</v>
          </cell>
          <cell r="K230">
            <v>4.4339999999999996E-3</v>
          </cell>
          <cell r="L230">
            <v>3356.8</v>
          </cell>
          <cell r="M230">
            <v>5.7812000000000001</v>
          </cell>
          <cell r="N230">
            <v>4.3080000000000002E-3</v>
          </cell>
          <cell r="O230">
            <v>3344.6</v>
          </cell>
          <cell r="P230">
            <v>5.7592999999999996</v>
          </cell>
          <cell r="Q230">
            <v>4.0239999999999998E-3</v>
          </cell>
          <cell r="R230">
            <v>3315.2</v>
          </cell>
          <cell r="S230">
            <v>5.7065999999999999</v>
          </cell>
          <cell r="T230">
            <v>3.7780000000000001E-3</v>
          </cell>
          <cell r="U230">
            <v>3287.2</v>
          </cell>
          <cell r="V230">
            <v>5.6567999999999996</v>
          </cell>
          <cell r="W230">
            <v>3.5630000000000002E-3</v>
          </cell>
          <cell r="X230">
            <v>3260.6</v>
          </cell>
          <cell r="Y230">
            <v>5.6096000000000004</v>
          </cell>
          <cell r="Z230">
            <v>3.375E-3</v>
          </cell>
          <cell r="AA230">
            <v>3235.4</v>
          </cell>
          <cell r="AB230">
            <v>5.5650000000000004</v>
          </cell>
        </row>
        <row r="231">
          <cell r="A231">
            <v>690</v>
          </cell>
          <cell r="B231">
            <v>4.9769999999999997E-3</v>
          </cell>
          <cell r="C231">
            <v>3433.2</v>
          </cell>
          <cell r="D231">
            <v>5.8903999999999996</v>
          </cell>
          <cell r="E231">
            <v>4.8240000000000002E-3</v>
          </cell>
          <cell r="F231">
            <v>3420.9</v>
          </cell>
          <cell r="G231">
            <v>5.8673999999999999</v>
          </cell>
          <cell r="H231">
            <v>4.679E-3</v>
          </cell>
          <cell r="I231">
            <v>3408.8</v>
          </cell>
          <cell r="J231">
            <v>5.8449999999999998</v>
          </cell>
          <cell r="K231">
            <v>4.5430000000000002E-3</v>
          </cell>
          <cell r="L231">
            <v>3396.8</v>
          </cell>
          <cell r="M231">
            <v>5.8230000000000004</v>
          </cell>
          <cell r="N231">
            <v>4.4149999999999997E-3</v>
          </cell>
          <cell r="O231">
            <v>3385.1</v>
          </cell>
          <cell r="P231">
            <v>5.8014999999999999</v>
          </cell>
          <cell r="Q231">
            <v>4.1260000000000003E-3</v>
          </cell>
          <cell r="R231">
            <v>3356.5</v>
          </cell>
          <cell r="S231">
            <v>5.7496999999999998</v>
          </cell>
          <cell r="T231">
            <v>3.8739999999999998E-3</v>
          </cell>
          <cell r="U231">
            <v>3329.2</v>
          </cell>
          <cell r="V231">
            <v>5.7005999999999997</v>
          </cell>
          <cell r="W231">
            <v>3.6540000000000001E-3</v>
          </cell>
          <cell r="X231">
            <v>3303.2</v>
          </cell>
          <cell r="Y231">
            <v>5.6539999999999999</v>
          </cell>
          <cell r="Z231">
            <v>3.4610000000000001E-3</v>
          </cell>
          <cell r="AA231">
            <v>3278.5</v>
          </cell>
          <cell r="AB231">
            <v>5.61</v>
          </cell>
        </row>
        <row r="232">
          <cell r="A232">
            <v>700</v>
          </cell>
          <cell r="B232">
            <v>5.0920000000000002E-3</v>
          </cell>
          <cell r="C232">
            <v>3471.3</v>
          </cell>
          <cell r="D232">
            <v>5.9297000000000004</v>
          </cell>
          <cell r="E232">
            <v>4.9360000000000003E-3</v>
          </cell>
          <cell r="F232">
            <v>3459.4</v>
          </cell>
          <cell r="G232">
            <v>5.9071999999999996</v>
          </cell>
          <cell r="H232">
            <v>4.7889999999999999E-3</v>
          </cell>
          <cell r="I232">
            <v>3447.7</v>
          </cell>
          <cell r="J232">
            <v>5.8852000000000002</v>
          </cell>
          <cell r="K232">
            <v>4.6509999999999998E-3</v>
          </cell>
          <cell r="L232">
            <v>3436.1</v>
          </cell>
          <cell r="M232">
            <v>5.8635999999999999</v>
          </cell>
          <cell r="N232">
            <v>4.5209999999999998E-3</v>
          </cell>
          <cell r="O232">
            <v>3424.7</v>
          </cell>
          <cell r="P232">
            <v>5.8425000000000002</v>
          </cell>
          <cell r="Q232">
            <v>4.2259999999999997E-3</v>
          </cell>
          <cell r="R232">
            <v>3397</v>
          </cell>
          <cell r="S232">
            <v>5.7915000000000001</v>
          </cell>
          <cell r="T232">
            <v>3.9690000000000003E-3</v>
          </cell>
          <cell r="U232">
            <v>3370.4</v>
          </cell>
          <cell r="V232">
            <v>5.7431000000000001</v>
          </cell>
          <cell r="W232">
            <v>3.7439999999999999E-3</v>
          </cell>
          <cell r="X232">
            <v>3345</v>
          </cell>
          <cell r="Y232">
            <v>5.6971999999999996</v>
          </cell>
          <cell r="Z232">
            <v>3.5469999999999998E-3</v>
          </cell>
          <cell r="AA232">
            <v>3320.8</v>
          </cell>
          <cell r="AB232">
            <v>5.6536999999999997</v>
          </cell>
        </row>
        <row r="233">
          <cell r="A233">
            <v>710</v>
          </cell>
          <cell r="B233">
            <v>5.2050000000000004E-3</v>
          </cell>
          <cell r="C233">
            <v>3508.7</v>
          </cell>
          <cell r="D233">
            <v>5.968</v>
          </cell>
          <cell r="E233">
            <v>5.0460000000000001E-3</v>
          </cell>
          <cell r="F233">
            <v>3497.2</v>
          </cell>
          <cell r="G233">
            <v>5.9459</v>
          </cell>
          <cell r="H233">
            <v>4.8970000000000003E-3</v>
          </cell>
          <cell r="I233">
            <v>3485.9</v>
          </cell>
          <cell r="J233">
            <v>5.9242999999999997</v>
          </cell>
          <cell r="K233">
            <v>4.7569999999999999E-3</v>
          </cell>
          <cell r="L233">
            <v>3474.7</v>
          </cell>
          <cell r="M233">
            <v>5.9031000000000002</v>
          </cell>
          <cell r="N233">
            <v>4.6239999999999996E-3</v>
          </cell>
          <cell r="O233">
            <v>3463.7</v>
          </cell>
          <cell r="P233">
            <v>5.8822999999999999</v>
          </cell>
          <cell r="Q233">
            <v>4.3239999999999997E-3</v>
          </cell>
          <cell r="R233">
            <v>3436.7</v>
          </cell>
          <cell r="S233">
            <v>5.8322000000000003</v>
          </cell>
          <cell r="T233">
            <v>4.0619999999999996E-3</v>
          </cell>
          <cell r="U233">
            <v>3410.8</v>
          </cell>
          <cell r="V233">
            <v>5.7845000000000004</v>
          </cell>
          <cell r="W233">
            <v>3.833E-3</v>
          </cell>
          <cell r="X233">
            <v>3386</v>
          </cell>
          <cell r="Y233">
            <v>5.7392000000000003</v>
          </cell>
          <cell r="Z233">
            <v>3.6310000000000001E-3</v>
          </cell>
          <cell r="AA233">
            <v>3362.4</v>
          </cell>
          <cell r="AB233">
            <v>5.6962000000000002</v>
          </cell>
        </row>
        <row r="234">
          <cell r="A234">
            <v>720</v>
          </cell>
          <cell r="B234">
            <v>5.3150000000000003E-3</v>
          </cell>
          <cell r="C234">
            <v>3545.5</v>
          </cell>
          <cell r="D234">
            <v>6.0053000000000001</v>
          </cell>
          <cell r="E234">
            <v>5.1549999999999999E-3</v>
          </cell>
          <cell r="F234">
            <v>3534.4</v>
          </cell>
          <cell r="G234">
            <v>5.9836</v>
          </cell>
          <cell r="H234">
            <v>5.0039999999999998E-3</v>
          </cell>
          <cell r="I234">
            <v>3523.5</v>
          </cell>
          <cell r="J234">
            <v>5.9622999999999999</v>
          </cell>
          <cell r="K234">
            <v>4.8609999999999999E-3</v>
          </cell>
          <cell r="L234">
            <v>3512.6</v>
          </cell>
          <cell r="M234">
            <v>5.9413999999999998</v>
          </cell>
          <cell r="N234">
            <v>4.7260000000000002E-3</v>
          </cell>
          <cell r="O234">
            <v>3501.9</v>
          </cell>
          <cell r="P234">
            <v>5.9210000000000003</v>
          </cell>
          <cell r="Q234">
            <v>4.4209999999999996E-3</v>
          </cell>
          <cell r="R234">
            <v>3475.8</v>
          </cell>
          <cell r="S234">
            <v>5.8716999999999997</v>
          </cell>
          <cell r="T234">
            <v>4.1549999999999998E-3</v>
          </cell>
          <cell r="U234">
            <v>3450.6</v>
          </cell>
          <cell r="V234">
            <v>5.8247999999999998</v>
          </cell>
          <cell r="W234">
            <v>3.921E-3</v>
          </cell>
          <cell r="X234">
            <v>3426.4</v>
          </cell>
          <cell r="Y234">
            <v>5.7801</v>
          </cell>
          <cell r="Z234">
            <v>3.7139999999999999E-3</v>
          </cell>
          <cell r="AA234">
            <v>3403.3</v>
          </cell>
          <cell r="AB234">
            <v>5.7375999999999996</v>
          </cell>
        </row>
        <row r="235">
          <cell r="A235">
            <v>730</v>
          </cell>
          <cell r="B235">
            <v>5.424E-3</v>
          </cell>
          <cell r="C235">
            <v>3581.8</v>
          </cell>
          <cell r="D235">
            <v>6.0415999999999999</v>
          </cell>
          <cell r="E235">
            <v>5.2610000000000001E-3</v>
          </cell>
          <cell r="F235">
            <v>3571</v>
          </cell>
          <cell r="G235">
            <v>6.0202</v>
          </cell>
          <cell r="H235">
            <v>5.1079999999999997E-3</v>
          </cell>
          <cell r="I235">
            <v>3560.4</v>
          </cell>
          <cell r="J235">
            <v>5.9992999999999999</v>
          </cell>
          <cell r="K235">
            <v>4.9630000000000004E-3</v>
          </cell>
          <cell r="L235">
            <v>3549.9</v>
          </cell>
          <cell r="M235">
            <v>5.9787999999999997</v>
          </cell>
          <cell r="N235">
            <v>4.8269999999999997E-3</v>
          </cell>
          <cell r="O235">
            <v>3539.6</v>
          </cell>
          <cell r="P235">
            <v>5.9587000000000003</v>
          </cell>
          <cell r="Q235">
            <v>4.5170000000000002E-3</v>
          </cell>
          <cell r="R235">
            <v>3514.2</v>
          </cell>
          <cell r="S235">
            <v>5.9101999999999997</v>
          </cell>
          <cell r="T235">
            <v>4.2459999999999998E-3</v>
          </cell>
          <cell r="U235">
            <v>3489.7</v>
          </cell>
          <cell r="V235">
            <v>5.8639999999999999</v>
          </cell>
          <cell r="W235">
            <v>4.0070000000000001E-3</v>
          </cell>
          <cell r="X235">
            <v>3466.2</v>
          </cell>
          <cell r="Y235">
            <v>5.8198999999999996</v>
          </cell>
          <cell r="Z235">
            <v>3.797E-3</v>
          </cell>
          <cell r="AA235">
            <v>3443.6</v>
          </cell>
          <cell r="AB235">
            <v>5.7779999999999996</v>
          </cell>
        </row>
        <row r="236">
          <cell r="A236">
            <v>740</v>
          </cell>
          <cell r="B236">
            <v>5.5310000000000003E-3</v>
          </cell>
          <cell r="C236">
            <v>3617.5</v>
          </cell>
          <cell r="D236">
            <v>6.077</v>
          </cell>
          <cell r="E236">
            <v>5.3660000000000001E-3</v>
          </cell>
          <cell r="F236">
            <v>3607.1</v>
          </cell>
          <cell r="G236">
            <v>6.056</v>
          </cell>
          <cell r="H236">
            <v>5.2110000000000004E-3</v>
          </cell>
          <cell r="I236">
            <v>3596.9</v>
          </cell>
          <cell r="J236">
            <v>6.0354000000000001</v>
          </cell>
          <cell r="K236">
            <v>5.0639999999999999E-3</v>
          </cell>
          <cell r="L236">
            <v>3586.7</v>
          </cell>
          <cell r="M236">
            <v>6.0152999999999999</v>
          </cell>
          <cell r="N236">
            <v>4.9249999999999997E-3</v>
          </cell>
          <cell r="O236">
            <v>3576.6</v>
          </cell>
          <cell r="P236">
            <v>5.9954999999999998</v>
          </cell>
          <cell r="Q236">
            <v>4.6109999999999996E-3</v>
          </cell>
          <cell r="R236">
            <v>3552</v>
          </cell>
          <cell r="S236">
            <v>5.9477000000000002</v>
          </cell>
          <cell r="T236">
            <v>4.3350000000000003E-3</v>
          </cell>
          <cell r="U236">
            <v>3528.3</v>
          </cell>
          <cell r="V236">
            <v>5.9021999999999997</v>
          </cell>
          <cell r="W236">
            <v>4.0930000000000003E-3</v>
          </cell>
          <cell r="X236">
            <v>3505.4</v>
          </cell>
          <cell r="Y236">
            <v>5.8587999999999996</v>
          </cell>
          <cell r="Z236">
            <v>3.8779999999999999E-3</v>
          </cell>
          <cell r="AA236">
            <v>3483.4</v>
          </cell>
          <cell r="AB236">
            <v>5.8174000000000001</v>
          </cell>
        </row>
        <row r="237">
          <cell r="A237">
            <v>750</v>
          </cell>
          <cell r="B237">
            <v>5.6360000000000004E-3</v>
          </cell>
          <cell r="C237">
            <v>3652.8</v>
          </cell>
          <cell r="D237">
            <v>6.1116999999999999</v>
          </cell>
          <cell r="E237">
            <v>5.4689999999999999E-3</v>
          </cell>
          <cell r="F237">
            <v>3642.8</v>
          </cell>
          <cell r="G237">
            <v>6.0910000000000002</v>
          </cell>
          <cell r="H237">
            <v>5.3119999999999999E-3</v>
          </cell>
          <cell r="I237">
            <v>3632.8</v>
          </cell>
          <cell r="J237">
            <v>6.0707000000000004</v>
          </cell>
          <cell r="K237">
            <v>5.1630000000000001E-3</v>
          </cell>
          <cell r="L237">
            <v>3622.9</v>
          </cell>
          <cell r="M237">
            <v>6.0509000000000004</v>
          </cell>
          <cell r="N237">
            <v>5.0229999999999997E-3</v>
          </cell>
          <cell r="O237">
            <v>3613.2</v>
          </cell>
          <cell r="P237">
            <v>6.0313999999999997</v>
          </cell>
          <cell r="Q237">
            <v>4.7029999999999997E-3</v>
          </cell>
          <cell r="R237">
            <v>3589.4</v>
          </cell>
          <cell r="S237">
            <v>5.9843000000000002</v>
          </cell>
          <cell r="T237">
            <v>4.4229999999999998E-3</v>
          </cell>
          <cell r="U237">
            <v>3566.3</v>
          </cell>
          <cell r="V237">
            <v>5.9394999999999998</v>
          </cell>
          <cell r="W237">
            <v>4.1770000000000002E-3</v>
          </cell>
          <cell r="X237">
            <v>3544</v>
          </cell>
          <cell r="Y237">
            <v>5.8967000000000001</v>
          </cell>
          <cell r="Z237">
            <v>3.9579999999999997E-3</v>
          </cell>
          <cell r="AA237">
            <v>3522.5</v>
          </cell>
          <cell r="AB237">
            <v>5.8559000000000001</v>
          </cell>
        </row>
        <row r="238">
          <cell r="A238">
            <v>760</v>
          </cell>
          <cell r="B238">
            <v>5.7400000000000003E-3</v>
          </cell>
          <cell r="C238">
            <v>3687.7</v>
          </cell>
          <cell r="D238">
            <v>6.1456</v>
          </cell>
          <cell r="E238">
            <v>5.5710000000000004E-3</v>
          </cell>
          <cell r="F238">
            <v>3677.9</v>
          </cell>
          <cell r="G238">
            <v>6.1252000000000004</v>
          </cell>
          <cell r="H238">
            <v>5.411E-3</v>
          </cell>
          <cell r="I238">
            <v>3668.3</v>
          </cell>
          <cell r="J238">
            <v>6.1052999999999997</v>
          </cell>
          <cell r="K238">
            <v>5.2610000000000001E-3</v>
          </cell>
          <cell r="L238">
            <v>3658.7</v>
          </cell>
          <cell r="M238">
            <v>6.0857000000000001</v>
          </cell>
          <cell r="N238">
            <v>5.1180000000000002E-3</v>
          </cell>
          <cell r="O238">
            <v>3649.3</v>
          </cell>
          <cell r="P238">
            <v>6.0664999999999996</v>
          </cell>
          <cell r="Q238">
            <v>4.7939999999999997E-3</v>
          </cell>
          <cell r="R238">
            <v>3626.2</v>
          </cell>
          <cell r="S238">
            <v>6.0202</v>
          </cell>
          <cell r="T238">
            <v>4.5100000000000001E-3</v>
          </cell>
          <cell r="U238">
            <v>3603.7</v>
          </cell>
          <cell r="V238">
            <v>5.9759000000000002</v>
          </cell>
          <cell r="W238">
            <v>4.2599999999999999E-3</v>
          </cell>
          <cell r="X238">
            <v>3582.1</v>
          </cell>
          <cell r="Y238">
            <v>5.9337999999999997</v>
          </cell>
          <cell r="Z238">
            <v>4.0379999999999999E-3</v>
          </cell>
          <cell r="AA238">
            <v>3561.2</v>
          </cell>
          <cell r="AB238">
            <v>5.8935000000000004</v>
          </cell>
        </row>
        <row r="239">
          <cell r="A239">
            <v>770</v>
          </cell>
          <cell r="B239">
            <v>5.842E-3</v>
          </cell>
          <cell r="C239">
            <v>3722.1</v>
          </cell>
          <cell r="D239">
            <v>6.1787999999999998</v>
          </cell>
          <cell r="E239">
            <v>5.6709999999999998E-3</v>
          </cell>
          <cell r="F239">
            <v>3712.7</v>
          </cell>
          <cell r="G239">
            <v>6.1586999999999996</v>
          </cell>
          <cell r="H239">
            <v>5.509E-3</v>
          </cell>
          <cell r="I239">
            <v>3703.4</v>
          </cell>
          <cell r="J239">
            <v>6.1391</v>
          </cell>
          <cell r="K239">
            <v>5.3569999999999998E-3</v>
          </cell>
          <cell r="L239">
            <v>3694.1</v>
          </cell>
          <cell r="M239">
            <v>6.1197999999999997</v>
          </cell>
          <cell r="N239">
            <v>5.2129999999999998E-3</v>
          </cell>
          <cell r="O239">
            <v>3685</v>
          </cell>
          <cell r="P239">
            <v>6.1009000000000002</v>
          </cell>
          <cell r="Q239">
            <v>4.8840000000000003E-3</v>
          </cell>
          <cell r="R239">
            <v>3662.5</v>
          </cell>
          <cell r="S239">
            <v>6.0552000000000001</v>
          </cell>
          <cell r="T239">
            <v>4.5960000000000003E-3</v>
          </cell>
          <cell r="U239">
            <v>3640.8</v>
          </cell>
          <cell r="V239">
            <v>6.0115999999999996</v>
          </cell>
          <cell r="W239">
            <v>4.3420000000000004E-3</v>
          </cell>
          <cell r="X239">
            <v>3619.7</v>
          </cell>
          <cell r="Y239">
            <v>5.97</v>
          </cell>
          <cell r="Z239">
            <v>4.1159999999999999E-3</v>
          </cell>
          <cell r="AA239">
            <v>3599.3</v>
          </cell>
          <cell r="AB239">
            <v>5.9302000000000001</v>
          </cell>
        </row>
        <row r="240">
          <cell r="A240">
            <v>780</v>
          </cell>
          <cell r="B240">
            <v>5.9430000000000004E-3</v>
          </cell>
          <cell r="C240">
            <v>3756.3</v>
          </cell>
          <cell r="D240">
            <v>6.2114000000000003</v>
          </cell>
          <cell r="E240">
            <v>5.77E-3</v>
          </cell>
          <cell r="F240">
            <v>3747.1</v>
          </cell>
          <cell r="G240">
            <v>6.1916000000000002</v>
          </cell>
          <cell r="H240">
            <v>5.6059999999999999E-3</v>
          </cell>
          <cell r="I240">
            <v>3738.1</v>
          </cell>
          <cell r="J240">
            <v>6.1722000000000001</v>
          </cell>
          <cell r="K240">
            <v>5.4520000000000002E-3</v>
          </cell>
          <cell r="L240">
            <v>3729.1</v>
          </cell>
          <cell r="M240">
            <v>6.1532</v>
          </cell>
          <cell r="N240">
            <v>5.306E-3</v>
          </cell>
          <cell r="O240">
            <v>3720.2</v>
          </cell>
          <cell r="P240">
            <v>6.1345000000000001</v>
          </cell>
          <cell r="Q240">
            <v>4.973E-3</v>
          </cell>
          <cell r="R240">
            <v>3698.5</v>
          </cell>
          <cell r="S240">
            <v>6.0895000000000001</v>
          </cell>
          <cell r="T240">
            <v>4.6810000000000003E-3</v>
          </cell>
          <cell r="U240">
            <v>3677.3</v>
          </cell>
          <cell r="V240">
            <v>6.0465</v>
          </cell>
          <cell r="W240">
            <v>4.4219999999999997E-3</v>
          </cell>
          <cell r="X240">
            <v>3656.8</v>
          </cell>
          <cell r="Y240">
            <v>6.0053999999999998</v>
          </cell>
          <cell r="Z240">
            <v>4.1929999999999997E-3</v>
          </cell>
          <cell r="AA240">
            <v>3637</v>
          </cell>
          <cell r="AB240">
            <v>5.9661999999999997</v>
          </cell>
        </row>
        <row r="241">
          <cell r="A241">
            <v>790</v>
          </cell>
          <cell r="B241">
            <v>6.0419999999999996E-3</v>
          </cell>
          <cell r="C241">
            <v>3790.1</v>
          </cell>
          <cell r="D241">
            <v>6.2432999999999996</v>
          </cell>
          <cell r="E241">
            <v>5.8669999999999998E-3</v>
          </cell>
          <cell r="F241">
            <v>3781.2</v>
          </cell>
          <cell r="G241">
            <v>6.2237999999999998</v>
          </cell>
          <cell r="H241">
            <v>5.7010000000000003E-3</v>
          </cell>
          <cell r="I241">
            <v>3772.4</v>
          </cell>
          <cell r="J241">
            <v>6.2046000000000001</v>
          </cell>
          <cell r="K241">
            <v>5.5449999999999996E-3</v>
          </cell>
          <cell r="L241">
            <v>3763.8</v>
          </cell>
          <cell r="M241">
            <v>6.1859000000000002</v>
          </cell>
          <cell r="N241">
            <v>5.3969999999999999E-3</v>
          </cell>
          <cell r="O241">
            <v>3755.2</v>
          </cell>
          <cell r="P241">
            <v>6.1675000000000004</v>
          </cell>
          <cell r="Q241">
            <v>5.0600000000000003E-3</v>
          </cell>
          <cell r="R241">
            <v>3734</v>
          </cell>
          <cell r="S241">
            <v>6.1231</v>
          </cell>
          <cell r="T241">
            <v>4.764E-3</v>
          </cell>
          <cell r="U241">
            <v>3713.5</v>
          </cell>
          <cell r="V241">
            <v>6.0807000000000002</v>
          </cell>
          <cell r="W241">
            <v>4.5019999999999999E-3</v>
          </cell>
          <cell r="X241">
            <v>3693.6</v>
          </cell>
          <cell r="Y241">
            <v>6.0401999999999996</v>
          </cell>
          <cell r="Z241">
            <v>4.2700000000000004E-3</v>
          </cell>
          <cell r="AA241">
            <v>3674.3</v>
          </cell>
          <cell r="AB241">
            <v>6.0014000000000003</v>
          </cell>
        </row>
        <row r="242">
          <cell r="A242">
            <v>800.00000000099999</v>
          </cell>
          <cell r="B242">
            <v>6.1399999999999996E-3</v>
          </cell>
          <cell r="C242">
            <v>3823.6</v>
          </cell>
          <cell r="D242">
            <v>6.2747000000000002</v>
          </cell>
          <cell r="E242">
            <v>5.9630000000000004E-3</v>
          </cell>
          <cell r="F242">
            <v>3815</v>
          </cell>
          <cell r="G242">
            <v>6.2553999999999998</v>
          </cell>
          <cell r="H242">
            <v>5.7959999999999999E-3</v>
          </cell>
          <cell r="I242">
            <v>3806.5</v>
          </cell>
          <cell r="J242">
            <v>6.2365000000000004</v>
          </cell>
          <cell r="K242">
            <v>5.6369999999999996E-3</v>
          </cell>
          <cell r="L242">
            <v>3798.1</v>
          </cell>
          <cell r="M242">
            <v>6.218</v>
          </cell>
          <cell r="N242">
            <v>5.4879999999999998E-3</v>
          </cell>
          <cell r="O242">
            <v>3789.7</v>
          </cell>
          <cell r="P242">
            <v>6.1999000000000004</v>
          </cell>
          <cell r="Q242">
            <v>5.1460000000000004E-3</v>
          </cell>
          <cell r="R242">
            <v>3769.2</v>
          </cell>
          <cell r="S242">
            <v>6.1559999999999997</v>
          </cell>
          <cell r="T242">
            <v>4.8459999999999996E-3</v>
          </cell>
          <cell r="U242">
            <v>3749.3</v>
          </cell>
          <cell r="V242">
            <v>6.1142000000000003</v>
          </cell>
          <cell r="W242">
            <v>4.581E-3</v>
          </cell>
          <cell r="X242">
            <v>3730</v>
          </cell>
          <cell r="Y242">
            <v>6.0742000000000003</v>
          </cell>
          <cell r="Z242">
            <v>4.3449999999999999E-3</v>
          </cell>
          <cell r="AA242">
            <v>3711.2</v>
          </cell>
          <cell r="AB242">
            <v>6.0359999999999996</v>
          </cell>
        </row>
        <row r="253">
          <cell r="B253">
            <v>0.01</v>
          </cell>
          <cell r="C253">
            <v>6.9820000000000002</v>
          </cell>
          <cell r="D253">
            <v>1.0001000000000001E-3</v>
          </cell>
          <cell r="E253">
            <v>129.208</v>
          </cell>
          <cell r="F253">
            <v>29.33</v>
          </cell>
          <cell r="G253">
            <v>2513.8000000000002</v>
          </cell>
          <cell r="H253">
            <v>2484.5</v>
          </cell>
          <cell r="I253">
            <v>0.106</v>
          </cell>
          <cell r="J253">
            <v>8.9756</v>
          </cell>
        </row>
        <row r="254">
          <cell r="B254">
            <v>1.4999999999999999E-2</v>
          </cell>
          <cell r="C254">
            <v>13.034000000000001</v>
          </cell>
          <cell r="D254">
            <v>1.0005999999999999E-3</v>
          </cell>
          <cell r="E254">
            <v>87.981999999999999</v>
          </cell>
          <cell r="F254">
            <v>54.71</v>
          </cell>
          <cell r="G254">
            <v>2525</v>
          </cell>
          <cell r="H254">
            <v>2470.3000000000002</v>
          </cell>
          <cell r="I254">
            <v>0.1956</v>
          </cell>
          <cell r="J254">
            <v>8.8277999999999999</v>
          </cell>
        </row>
        <row r="255">
          <cell r="B255">
            <v>0.02</v>
          </cell>
          <cell r="C255">
            <v>17.510999999999999</v>
          </cell>
          <cell r="D255">
            <v>1.0012E-3</v>
          </cell>
          <cell r="E255">
            <v>67.006</v>
          </cell>
          <cell r="F255">
            <v>73.45</v>
          </cell>
          <cell r="G255">
            <v>2533.1999999999998</v>
          </cell>
          <cell r="H255">
            <v>2459.8000000000002</v>
          </cell>
          <cell r="I255">
            <v>0.2606</v>
          </cell>
          <cell r="J255">
            <v>8.7235999999999994</v>
          </cell>
        </row>
        <row r="256">
          <cell r="B256">
            <v>2.5000000000000001E-2</v>
          </cell>
          <cell r="C256">
            <v>21.094000000000001</v>
          </cell>
          <cell r="D256">
            <v>1.0020000000000001E-3</v>
          </cell>
          <cell r="E256">
            <v>54.256</v>
          </cell>
          <cell r="F256">
            <v>88.44</v>
          </cell>
          <cell r="G256">
            <v>2539.6999999999998</v>
          </cell>
          <cell r="H256">
            <v>2451.3000000000002</v>
          </cell>
          <cell r="I256">
            <v>0.31190000000000001</v>
          </cell>
          <cell r="J256">
            <v>8.6431000000000004</v>
          </cell>
        </row>
        <row r="257">
          <cell r="B257">
            <v>0.03</v>
          </cell>
          <cell r="C257">
            <v>24.097999999999999</v>
          </cell>
          <cell r="D257">
            <v>1.0027E-3</v>
          </cell>
          <cell r="E257">
            <v>45.667999999999999</v>
          </cell>
          <cell r="F257">
            <v>101</v>
          </cell>
          <cell r="G257">
            <v>2545.1999999999998</v>
          </cell>
          <cell r="H257">
            <v>2444.1999999999998</v>
          </cell>
          <cell r="I257">
            <v>0.3543</v>
          </cell>
          <cell r="J257">
            <v>8.5776000000000003</v>
          </cell>
        </row>
        <row r="258">
          <cell r="B258">
            <v>3.5000000000000003E-2</v>
          </cell>
          <cell r="C258">
            <v>26.692</v>
          </cell>
          <cell r="D258">
            <v>1.0032999999999999E-3</v>
          </cell>
          <cell r="E258">
            <v>39.479999999999997</v>
          </cell>
          <cell r="F258">
            <v>111.84</v>
          </cell>
          <cell r="G258">
            <v>2549.9</v>
          </cell>
          <cell r="H258">
            <v>2438.1</v>
          </cell>
          <cell r="I258">
            <v>0.39069999999999999</v>
          </cell>
          <cell r="J258">
            <v>8.5223999999999993</v>
          </cell>
        </row>
        <row r="259">
          <cell r="B259">
            <v>0.04</v>
          </cell>
          <cell r="C259">
            <v>28.981000000000002</v>
          </cell>
          <cell r="D259">
            <v>1.0039999999999999E-3</v>
          </cell>
          <cell r="E259">
            <v>34.802999999999997</v>
          </cell>
          <cell r="F259">
            <v>121.41</v>
          </cell>
          <cell r="G259">
            <v>2554.1</v>
          </cell>
          <cell r="H259">
            <v>2432.6999999999998</v>
          </cell>
          <cell r="I259">
            <v>0.4224</v>
          </cell>
          <cell r="J259">
            <v>8.4747000000000003</v>
          </cell>
        </row>
        <row r="260">
          <cell r="B260">
            <v>4.4999999999999998E-2</v>
          </cell>
          <cell r="C260">
            <v>31.033999999999999</v>
          </cell>
          <cell r="D260">
            <v>1.0046E-3</v>
          </cell>
          <cell r="E260">
            <v>31.141999999999999</v>
          </cell>
          <cell r="F260">
            <v>129.97999999999999</v>
          </cell>
          <cell r="G260">
            <v>2557.8000000000002</v>
          </cell>
          <cell r="H260">
            <v>2427.8000000000002</v>
          </cell>
          <cell r="I260">
            <v>0.45069999999999999</v>
          </cell>
          <cell r="J260">
            <v>8.4327000000000005</v>
          </cell>
        </row>
        <row r="261">
          <cell r="B261">
            <v>0.05</v>
          </cell>
          <cell r="C261">
            <v>32.9</v>
          </cell>
          <cell r="D261">
            <v>1.0051999999999999E-3</v>
          </cell>
          <cell r="E261">
            <v>28.196000000000002</v>
          </cell>
          <cell r="F261">
            <v>137.77000000000001</v>
          </cell>
          <cell r="G261">
            <v>2561.1999999999998</v>
          </cell>
          <cell r="H261">
            <v>2423.4</v>
          </cell>
          <cell r="I261">
            <v>0.47620000000000001</v>
          </cell>
          <cell r="J261">
            <v>8.3952000000000009</v>
          </cell>
        </row>
        <row r="262">
          <cell r="B262">
            <v>5.5E-2</v>
          </cell>
          <cell r="C262">
            <v>34.6</v>
          </cell>
          <cell r="D262">
            <v>1.0058000000000001E-3</v>
          </cell>
          <cell r="E262">
            <v>25.771999999999998</v>
          </cell>
          <cell r="F262">
            <v>144.91</v>
          </cell>
          <cell r="G262">
            <v>2564.1999999999998</v>
          </cell>
          <cell r="H262">
            <v>2419.3000000000002</v>
          </cell>
          <cell r="I262">
            <v>0.4995</v>
          </cell>
          <cell r="J262">
            <v>8.3613</v>
          </cell>
        </row>
        <row r="263">
          <cell r="B263">
            <v>0.06</v>
          </cell>
          <cell r="C263">
            <v>36.18</v>
          </cell>
          <cell r="D263">
            <v>1.0064E-3</v>
          </cell>
          <cell r="E263">
            <v>23.742000000000001</v>
          </cell>
          <cell r="F263">
            <v>151.5</v>
          </cell>
          <cell r="G263">
            <v>2567.1</v>
          </cell>
          <cell r="H263">
            <v>2415.6</v>
          </cell>
          <cell r="I263">
            <v>0.52090000000000003</v>
          </cell>
          <cell r="J263">
            <v>8.3305000000000007</v>
          </cell>
        </row>
        <row r="264">
          <cell r="B264">
            <v>6.5000000000000002E-2</v>
          </cell>
          <cell r="C264">
            <v>37.65</v>
          </cell>
          <cell r="D264">
            <v>1.0069E-3</v>
          </cell>
          <cell r="E264">
            <v>22.016999999999999</v>
          </cell>
          <cell r="F264">
            <v>157.63999999999999</v>
          </cell>
          <cell r="G264">
            <v>2569.6999999999998</v>
          </cell>
          <cell r="H264">
            <v>2412.1</v>
          </cell>
          <cell r="I264">
            <v>0.54010000000000002</v>
          </cell>
          <cell r="J264">
            <v>8.3021999999999991</v>
          </cell>
        </row>
        <row r="265">
          <cell r="B265">
            <v>7.0000000000000007E-2</v>
          </cell>
          <cell r="C265">
            <v>39.020000000000003</v>
          </cell>
          <cell r="D265">
            <v>1.0074000000000001E-3</v>
          </cell>
          <cell r="E265">
            <v>20.532</v>
          </cell>
          <cell r="F265">
            <v>163.38</v>
          </cell>
          <cell r="G265">
            <v>2572.1999999999998</v>
          </cell>
          <cell r="H265">
            <v>2408.8000000000002</v>
          </cell>
          <cell r="I265">
            <v>0.55910000000000004</v>
          </cell>
          <cell r="J265">
            <v>8.2759999999999998</v>
          </cell>
        </row>
        <row r="266">
          <cell r="B266">
            <v>7.4999999999999997E-2</v>
          </cell>
          <cell r="C266">
            <v>40.32</v>
          </cell>
          <cell r="D266">
            <v>1.0078999999999999E-3</v>
          </cell>
          <cell r="E266">
            <v>19.241</v>
          </cell>
          <cell r="F266">
            <v>168.77</v>
          </cell>
          <cell r="G266">
            <v>2574.5</v>
          </cell>
          <cell r="H266">
            <v>2405.6999999999998</v>
          </cell>
          <cell r="I266">
            <v>0.57630000000000003</v>
          </cell>
          <cell r="J266">
            <v>8.2516999999999996</v>
          </cell>
        </row>
        <row r="267">
          <cell r="B267">
            <v>0.08</v>
          </cell>
          <cell r="C267">
            <v>41.53</v>
          </cell>
          <cell r="D267">
            <v>1.0084E-3</v>
          </cell>
          <cell r="E267">
            <v>18.106000000000002</v>
          </cell>
          <cell r="F267">
            <v>173.87</v>
          </cell>
          <cell r="G267">
            <v>2576.6999999999998</v>
          </cell>
          <cell r="H267">
            <v>2402.8000000000002</v>
          </cell>
          <cell r="I267">
            <v>0.59260000000000002</v>
          </cell>
          <cell r="J267">
            <v>8.2288999999999994</v>
          </cell>
        </row>
        <row r="268">
          <cell r="B268">
            <v>8.5000000000000006E-2</v>
          </cell>
          <cell r="C268">
            <v>42.69</v>
          </cell>
          <cell r="D268">
            <v>1.0089000000000001E-3</v>
          </cell>
          <cell r="E268">
            <v>17.102</v>
          </cell>
          <cell r="F268">
            <v>178.69</v>
          </cell>
          <cell r="G268">
            <v>2578.8000000000002</v>
          </cell>
          <cell r="H268">
            <v>2400.1</v>
          </cell>
          <cell r="I268">
            <v>0.6079</v>
          </cell>
          <cell r="J268">
            <v>8.2075999999999993</v>
          </cell>
        </row>
        <row r="269">
          <cell r="B269">
            <v>0.09</v>
          </cell>
          <cell r="C269">
            <v>43.79</v>
          </cell>
          <cell r="D269">
            <v>1.0093999999999999E-3</v>
          </cell>
          <cell r="E269">
            <v>16.206</v>
          </cell>
          <cell r="F269">
            <v>183.28</v>
          </cell>
          <cell r="G269">
            <v>2580.8000000000002</v>
          </cell>
          <cell r="H269">
            <v>2397.5</v>
          </cell>
          <cell r="I269">
            <v>0.62239999999999995</v>
          </cell>
          <cell r="J269">
            <v>8.1875</v>
          </cell>
        </row>
        <row r="270">
          <cell r="B270">
            <v>9.5000000000000001E-2</v>
          </cell>
          <cell r="C270">
            <v>44.83</v>
          </cell>
          <cell r="D270">
            <v>1.0097999999999999E-3</v>
          </cell>
          <cell r="E270">
            <v>15.401999999999999</v>
          </cell>
          <cell r="F270">
            <v>187.66</v>
          </cell>
          <cell r="G270">
            <v>2582.6</v>
          </cell>
          <cell r="H270">
            <v>2394.9</v>
          </cell>
          <cell r="I270">
            <v>0.6361</v>
          </cell>
          <cell r="J270">
            <v>8.1684999999999999</v>
          </cell>
        </row>
        <row r="271">
          <cell r="B271">
            <v>0.1</v>
          </cell>
          <cell r="C271">
            <v>45.83</v>
          </cell>
          <cell r="D271">
            <v>1.0101999999999999E-3</v>
          </cell>
          <cell r="E271">
            <v>14.676</v>
          </cell>
          <cell r="F271">
            <v>191.84</v>
          </cell>
          <cell r="G271">
            <v>2584.4</v>
          </cell>
          <cell r="H271">
            <v>2392.6</v>
          </cell>
          <cell r="I271">
            <v>0.64929999999999999</v>
          </cell>
          <cell r="J271">
            <v>8.1504999999999992</v>
          </cell>
        </row>
        <row r="272">
          <cell r="B272">
            <v>0.11</v>
          </cell>
          <cell r="C272">
            <v>47.71</v>
          </cell>
          <cell r="D272">
            <v>1.0111E-3</v>
          </cell>
          <cell r="E272">
            <v>13.417999999999999</v>
          </cell>
          <cell r="F272">
            <v>199.68</v>
          </cell>
          <cell r="G272">
            <v>2587.8000000000002</v>
          </cell>
          <cell r="H272">
            <v>2388.1</v>
          </cell>
          <cell r="I272">
            <v>0.67379999999999995</v>
          </cell>
          <cell r="J272">
            <v>8.1171000000000006</v>
          </cell>
        </row>
        <row r="273">
          <cell r="B273">
            <v>0.12</v>
          </cell>
          <cell r="C273">
            <v>49.45</v>
          </cell>
          <cell r="D273">
            <v>1.0119E-3</v>
          </cell>
          <cell r="E273">
            <v>12.364000000000001</v>
          </cell>
          <cell r="F273">
            <v>206.94</v>
          </cell>
          <cell r="G273">
            <v>2590.9</v>
          </cell>
          <cell r="H273">
            <v>2384</v>
          </cell>
          <cell r="I273">
            <v>0.69630000000000003</v>
          </cell>
          <cell r="J273">
            <v>8.0867000000000004</v>
          </cell>
        </row>
        <row r="274">
          <cell r="B274">
            <v>0.13</v>
          </cell>
          <cell r="C274">
            <v>51.06</v>
          </cell>
          <cell r="D274">
            <v>1.0126E-3</v>
          </cell>
          <cell r="E274">
            <v>11.467000000000001</v>
          </cell>
          <cell r="F274">
            <v>213.7</v>
          </cell>
          <cell r="G274">
            <v>2593.6999999999998</v>
          </cell>
          <cell r="H274">
            <v>2380</v>
          </cell>
          <cell r="I274">
            <v>0.71719999999999995</v>
          </cell>
          <cell r="J274">
            <v>8.0587999999999997</v>
          </cell>
        </row>
        <row r="275">
          <cell r="B275">
            <v>0.14000000000000001</v>
          </cell>
          <cell r="C275">
            <v>52.58</v>
          </cell>
          <cell r="D275">
            <v>1.0133E-3</v>
          </cell>
          <cell r="E275">
            <v>10.696</v>
          </cell>
          <cell r="F275">
            <v>220.03</v>
          </cell>
          <cell r="G275">
            <v>2596.4</v>
          </cell>
          <cell r="H275">
            <v>2376.4</v>
          </cell>
          <cell r="I275">
            <v>0.73670000000000002</v>
          </cell>
          <cell r="J275">
            <v>8.0329999999999995</v>
          </cell>
        </row>
        <row r="276">
          <cell r="B276">
            <v>0.15</v>
          </cell>
          <cell r="C276">
            <v>54</v>
          </cell>
          <cell r="D276">
            <v>1.0139999999999999E-3</v>
          </cell>
          <cell r="E276">
            <v>10.025</v>
          </cell>
          <cell r="F276">
            <v>225.98</v>
          </cell>
          <cell r="G276">
            <v>2598.9</v>
          </cell>
          <cell r="H276">
            <v>2372.9</v>
          </cell>
          <cell r="I276">
            <v>0.75490000000000002</v>
          </cell>
          <cell r="J276">
            <v>8.0089000000000006</v>
          </cell>
        </row>
        <row r="277">
          <cell r="B277">
            <v>0.16</v>
          </cell>
          <cell r="C277">
            <v>55.34</v>
          </cell>
          <cell r="D277">
            <v>1.0147000000000001E-3</v>
          </cell>
          <cell r="E277">
            <v>9.4347999999999992</v>
          </cell>
          <cell r="F277">
            <v>231.6</v>
          </cell>
          <cell r="G277">
            <v>2601.3000000000002</v>
          </cell>
          <cell r="H277">
            <v>2369.6999999999998</v>
          </cell>
          <cell r="I277">
            <v>0.77210000000000001</v>
          </cell>
          <cell r="J277">
            <v>7.9865000000000004</v>
          </cell>
        </row>
        <row r="278">
          <cell r="B278">
            <v>0.17</v>
          </cell>
          <cell r="C278">
            <v>56.62</v>
          </cell>
          <cell r="D278">
            <v>1.0154000000000001E-3</v>
          </cell>
          <cell r="E278">
            <v>8.9128000000000007</v>
          </cell>
          <cell r="F278">
            <v>236.93</v>
          </cell>
          <cell r="G278">
            <v>2603.5</v>
          </cell>
          <cell r="H278">
            <v>2366.6</v>
          </cell>
          <cell r="I278">
            <v>0.7883</v>
          </cell>
          <cell r="J278">
            <v>7.9654999999999996</v>
          </cell>
        </row>
        <row r="279">
          <cell r="B279">
            <v>0.18</v>
          </cell>
          <cell r="C279">
            <v>57.83</v>
          </cell>
          <cell r="D279">
            <v>1.016E-3</v>
          </cell>
          <cell r="E279">
            <v>8.4469999999999992</v>
          </cell>
          <cell r="F279">
            <v>242</v>
          </cell>
          <cell r="G279">
            <v>2605.6999999999998</v>
          </cell>
          <cell r="H279">
            <v>2363.6999999999998</v>
          </cell>
          <cell r="I279">
            <v>0.80359999999999998</v>
          </cell>
          <cell r="J279">
            <v>7.9455999999999998</v>
          </cell>
        </row>
        <row r="280">
          <cell r="B280">
            <v>0.19</v>
          </cell>
          <cell r="C280">
            <v>58.98</v>
          </cell>
          <cell r="D280">
            <v>1.0166000000000001E-3</v>
          </cell>
          <cell r="E280">
            <v>8.0288000000000004</v>
          </cell>
          <cell r="F280">
            <v>246.83</v>
          </cell>
          <cell r="G280">
            <v>2607.6999999999998</v>
          </cell>
          <cell r="H280">
            <v>2360.9</v>
          </cell>
          <cell r="I280">
            <v>0.81820000000000004</v>
          </cell>
          <cell r="J280">
            <v>7.9268999999999998</v>
          </cell>
        </row>
        <row r="281">
          <cell r="B281">
            <v>0.2</v>
          </cell>
          <cell r="C281">
            <v>60.09</v>
          </cell>
          <cell r="D281">
            <v>1.0172E-3</v>
          </cell>
          <cell r="E281">
            <v>7.6515000000000004</v>
          </cell>
          <cell r="F281">
            <v>251.46</v>
          </cell>
          <cell r="G281">
            <v>2609.6</v>
          </cell>
          <cell r="H281">
            <v>2358.1</v>
          </cell>
          <cell r="I281">
            <v>0.83209999999999995</v>
          </cell>
          <cell r="J281">
            <v>7.9092000000000002</v>
          </cell>
        </row>
        <row r="282">
          <cell r="B282">
            <v>0.21</v>
          </cell>
          <cell r="C282">
            <v>61.15</v>
          </cell>
          <cell r="D282">
            <v>1.0177999999999999E-3</v>
          </cell>
          <cell r="E282">
            <v>7.3090999999999999</v>
          </cell>
          <cell r="F282">
            <v>255.89</v>
          </cell>
          <cell r="G282">
            <v>2611.5</v>
          </cell>
          <cell r="H282">
            <v>2355.6</v>
          </cell>
          <cell r="I282">
            <v>0.84540000000000004</v>
          </cell>
          <cell r="J282">
            <v>7.8922999999999996</v>
          </cell>
        </row>
        <row r="283">
          <cell r="B283">
            <v>0.22</v>
          </cell>
          <cell r="C283">
            <v>62.16</v>
          </cell>
          <cell r="D283">
            <v>1.0183E-3</v>
          </cell>
          <cell r="E283">
            <v>6.9966999999999997</v>
          </cell>
          <cell r="F283">
            <v>260.14</v>
          </cell>
          <cell r="G283">
            <v>2613.1999999999998</v>
          </cell>
          <cell r="H283">
            <v>2353.1</v>
          </cell>
          <cell r="I283">
            <v>0.85809999999999997</v>
          </cell>
          <cell r="J283">
            <v>7.8761999999999999</v>
          </cell>
        </row>
        <row r="284">
          <cell r="B284">
            <v>0.23</v>
          </cell>
          <cell r="C284">
            <v>63.14</v>
          </cell>
          <cell r="D284">
            <v>1.0189000000000001E-3</v>
          </cell>
          <cell r="E284">
            <v>6.7110000000000003</v>
          </cell>
          <cell r="F284">
            <v>264.24</v>
          </cell>
          <cell r="G284">
            <v>2614.9</v>
          </cell>
          <cell r="H284">
            <v>2350.6999999999998</v>
          </cell>
          <cell r="I284">
            <v>0.87029999999999996</v>
          </cell>
          <cell r="J284">
            <v>7.8609</v>
          </cell>
        </row>
        <row r="285">
          <cell r="B285">
            <v>0.24</v>
          </cell>
          <cell r="C285">
            <v>64.08</v>
          </cell>
          <cell r="D285">
            <v>1.0194E-3</v>
          </cell>
          <cell r="E285">
            <v>6.4482999999999997</v>
          </cell>
          <cell r="F285">
            <v>268.18</v>
          </cell>
          <cell r="G285">
            <v>2616.6</v>
          </cell>
          <cell r="H285">
            <v>2348.4</v>
          </cell>
          <cell r="I285">
            <v>0.88200000000000001</v>
          </cell>
          <cell r="J285">
            <v>7.8461999999999996</v>
          </cell>
        </row>
        <row r="286">
          <cell r="B286">
            <v>0.25</v>
          </cell>
          <cell r="C286">
            <v>64.989999999999995</v>
          </cell>
          <cell r="D286">
            <v>1.0199E-3</v>
          </cell>
          <cell r="E286">
            <v>6.2060000000000004</v>
          </cell>
          <cell r="F286">
            <v>271.99</v>
          </cell>
          <cell r="G286">
            <v>2618.1</v>
          </cell>
          <cell r="H286">
            <v>2346.1</v>
          </cell>
          <cell r="I286">
            <v>0.89319999999999999</v>
          </cell>
          <cell r="J286">
            <v>7.8320999999999996</v>
          </cell>
        </row>
        <row r="287">
          <cell r="B287">
            <v>0.26</v>
          </cell>
          <cell r="C287">
            <v>65.87</v>
          </cell>
          <cell r="D287">
            <v>1.0204000000000001E-3</v>
          </cell>
          <cell r="E287">
            <v>5.9819000000000004</v>
          </cell>
          <cell r="F287">
            <v>275.68</v>
          </cell>
          <cell r="G287">
            <v>2619.6999999999998</v>
          </cell>
          <cell r="H287">
            <v>2344</v>
          </cell>
          <cell r="I287">
            <v>0.90410000000000001</v>
          </cell>
          <cell r="J287">
            <v>7.8186</v>
          </cell>
        </row>
        <row r="288">
          <cell r="B288">
            <v>0.27</v>
          </cell>
          <cell r="C288">
            <v>66.72</v>
          </cell>
          <cell r="D288">
            <v>1.0208999999999999E-3</v>
          </cell>
          <cell r="E288">
            <v>5.7739000000000003</v>
          </cell>
          <cell r="F288">
            <v>279.24</v>
          </cell>
          <cell r="G288">
            <v>2621.1</v>
          </cell>
          <cell r="H288">
            <v>2341.9</v>
          </cell>
          <cell r="I288">
            <v>0.91459999999999997</v>
          </cell>
          <cell r="J288">
            <v>7.8056999999999999</v>
          </cell>
        </row>
        <row r="289">
          <cell r="B289">
            <v>0.28000000000000003</v>
          </cell>
          <cell r="C289">
            <v>67.55</v>
          </cell>
          <cell r="D289">
            <v>1.0214E-3</v>
          </cell>
          <cell r="E289">
            <v>5.5804</v>
          </cell>
          <cell r="F289">
            <v>282.7</v>
          </cell>
          <cell r="G289">
            <v>2622.6</v>
          </cell>
          <cell r="H289">
            <v>2339.9</v>
          </cell>
          <cell r="I289">
            <v>0.92479999999999996</v>
          </cell>
          <cell r="J289">
            <v>7.7931999999999997</v>
          </cell>
        </row>
        <row r="290">
          <cell r="B290">
            <v>0.28999999999999998</v>
          </cell>
          <cell r="C290">
            <v>68.349999999999994</v>
          </cell>
          <cell r="D290">
            <v>1.0219000000000001E-3</v>
          </cell>
          <cell r="E290">
            <v>5.3997999999999999</v>
          </cell>
          <cell r="F290">
            <v>286.05</v>
          </cell>
          <cell r="G290">
            <v>2624</v>
          </cell>
          <cell r="H290">
            <v>2337.9</v>
          </cell>
          <cell r="I290">
            <v>0.93459999999999999</v>
          </cell>
          <cell r="J290">
            <v>7.7811000000000003</v>
          </cell>
        </row>
        <row r="291">
          <cell r="B291">
            <v>0.3</v>
          </cell>
          <cell r="C291">
            <v>69.12</v>
          </cell>
          <cell r="D291">
            <v>1.0223000000000001E-3</v>
          </cell>
          <cell r="E291">
            <v>5.2308000000000003</v>
          </cell>
          <cell r="F291">
            <v>289.31</v>
          </cell>
          <cell r="G291">
            <v>2625.3</v>
          </cell>
          <cell r="H291">
            <v>2336</v>
          </cell>
          <cell r="I291">
            <v>0.94410000000000005</v>
          </cell>
          <cell r="J291">
            <v>7.7694999999999999</v>
          </cell>
        </row>
        <row r="292">
          <cell r="B292">
            <v>0.32</v>
          </cell>
          <cell r="C292">
            <v>70.62</v>
          </cell>
          <cell r="D292">
            <v>1.0231999999999999E-3</v>
          </cell>
          <cell r="E292">
            <v>4.9238</v>
          </cell>
          <cell r="F292">
            <v>295.55</v>
          </cell>
          <cell r="G292">
            <v>2627.8</v>
          </cell>
          <cell r="H292">
            <v>2332.1999999999998</v>
          </cell>
          <cell r="I292">
            <v>0.96230000000000004</v>
          </cell>
          <cell r="J292">
            <v>7.7473999999999998</v>
          </cell>
        </row>
        <row r="293">
          <cell r="B293">
            <v>0.34</v>
          </cell>
          <cell r="C293">
            <v>72.03</v>
          </cell>
          <cell r="D293">
            <v>1.0241E-3</v>
          </cell>
          <cell r="E293">
            <v>4.6517999999999997</v>
          </cell>
          <cell r="F293">
            <v>301.48</v>
          </cell>
          <cell r="G293">
            <v>2630.3</v>
          </cell>
          <cell r="H293">
            <v>2328.8000000000002</v>
          </cell>
          <cell r="I293">
            <v>0.97950000000000004</v>
          </cell>
          <cell r="J293">
            <v>7.7266000000000004</v>
          </cell>
        </row>
        <row r="294">
          <cell r="B294">
            <v>0.36</v>
          </cell>
          <cell r="C294">
            <v>73.37</v>
          </cell>
          <cell r="D294">
            <v>1.0249E-3</v>
          </cell>
          <cell r="E294">
            <v>4.4092000000000002</v>
          </cell>
          <cell r="F294">
            <v>307.12</v>
          </cell>
          <cell r="G294">
            <v>2632.5</v>
          </cell>
          <cell r="H294">
            <v>2325.4</v>
          </cell>
          <cell r="I294">
            <v>0.99580000000000002</v>
          </cell>
          <cell r="J294">
            <v>7.7069999999999999</v>
          </cell>
        </row>
        <row r="295">
          <cell r="B295">
            <v>0.38</v>
          </cell>
          <cell r="C295">
            <v>74.66</v>
          </cell>
          <cell r="D295">
            <v>1.0257E-3</v>
          </cell>
          <cell r="E295">
            <v>4.1914999999999996</v>
          </cell>
          <cell r="F295">
            <v>312.5</v>
          </cell>
          <cell r="G295">
            <v>2634.7</v>
          </cell>
          <cell r="H295">
            <v>2322.1999999999998</v>
          </cell>
          <cell r="I295">
            <v>1.0113000000000001</v>
          </cell>
          <cell r="J295">
            <v>7.6886000000000001</v>
          </cell>
        </row>
        <row r="296">
          <cell r="B296">
            <v>0.4</v>
          </cell>
          <cell r="C296">
            <v>75.89</v>
          </cell>
          <cell r="D296">
            <v>1.0265000000000001E-3</v>
          </cell>
          <cell r="E296">
            <v>3.9948999999999999</v>
          </cell>
          <cell r="F296">
            <v>317.64999999999998</v>
          </cell>
          <cell r="G296">
            <v>2636.8</v>
          </cell>
          <cell r="H296">
            <v>2319.1999999999998</v>
          </cell>
          <cell r="I296">
            <v>1.0261</v>
          </cell>
          <cell r="J296">
            <v>7.6711</v>
          </cell>
        </row>
        <row r="297">
          <cell r="B297">
            <v>0.42</v>
          </cell>
          <cell r="C297">
            <v>77.06</v>
          </cell>
          <cell r="D297">
            <v>1.0272E-3</v>
          </cell>
          <cell r="E297">
            <v>3.8165</v>
          </cell>
          <cell r="F297">
            <v>322.60000000000002</v>
          </cell>
          <cell r="G297">
            <v>2638.8</v>
          </cell>
          <cell r="H297">
            <v>2316.1999999999998</v>
          </cell>
          <cell r="I297">
            <v>1.0403</v>
          </cell>
          <cell r="J297">
            <v>7.6543999999999999</v>
          </cell>
        </row>
        <row r="298">
          <cell r="B298">
            <v>0.44</v>
          </cell>
          <cell r="C298">
            <v>78.19</v>
          </cell>
          <cell r="D298">
            <v>1.0280000000000001E-3</v>
          </cell>
          <cell r="E298">
            <v>3.6537000000000002</v>
          </cell>
          <cell r="F298">
            <v>327.36</v>
          </cell>
          <cell r="G298">
            <v>2640.7</v>
          </cell>
          <cell r="H298">
            <v>2313.3000000000002</v>
          </cell>
          <cell r="I298">
            <v>1.0539000000000001</v>
          </cell>
          <cell r="J298">
            <v>7.6386000000000003</v>
          </cell>
        </row>
        <row r="299">
          <cell r="B299">
            <v>0.46</v>
          </cell>
          <cell r="C299">
            <v>79.28</v>
          </cell>
          <cell r="D299">
            <v>1.0287E-3</v>
          </cell>
          <cell r="E299">
            <v>3.5047000000000001</v>
          </cell>
          <cell r="F299">
            <v>331.95</v>
          </cell>
          <cell r="G299">
            <v>2642.5</v>
          </cell>
          <cell r="H299">
            <v>2310.5</v>
          </cell>
          <cell r="I299">
            <v>1.0669</v>
          </cell>
          <cell r="J299">
            <v>7.6234000000000002</v>
          </cell>
        </row>
        <row r="300">
          <cell r="B300">
            <v>0.48</v>
          </cell>
          <cell r="C300">
            <v>80.33</v>
          </cell>
          <cell r="D300">
            <v>1.0294E-3</v>
          </cell>
          <cell r="E300">
            <v>3.3677999999999999</v>
          </cell>
          <cell r="F300">
            <v>335.35</v>
          </cell>
          <cell r="G300">
            <v>2644.3</v>
          </cell>
          <cell r="H300">
            <v>2308.9</v>
          </cell>
          <cell r="I300">
            <v>1.0793999999999999</v>
          </cell>
          <cell r="J300">
            <v>7.609</v>
          </cell>
        </row>
        <row r="301">
          <cell r="B301">
            <v>0.5</v>
          </cell>
          <cell r="C301">
            <v>81.349999999999994</v>
          </cell>
          <cell r="D301">
            <v>1.0300999999999999E-3</v>
          </cell>
          <cell r="E301">
            <v>3.2414999999999998</v>
          </cell>
          <cell r="F301">
            <v>340.57</v>
          </cell>
          <cell r="G301">
            <v>2646</v>
          </cell>
          <cell r="H301">
            <v>2305.4</v>
          </cell>
          <cell r="I301">
            <v>1.0911999999999999</v>
          </cell>
          <cell r="J301">
            <v>7.5951000000000004</v>
          </cell>
        </row>
        <row r="302">
          <cell r="B302">
            <v>0.55000000000000004</v>
          </cell>
          <cell r="C302">
            <v>83.74</v>
          </cell>
          <cell r="D302">
            <v>1.0317E-3</v>
          </cell>
          <cell r="E302">
            <v>2.9647999999999999</v>
          </cell>
          <cell r="F302">
            <v>350.61</v>
          </cell>
          <cell r="G302">
            <v>2650</v>
          </cell>
          <cell r="H302">
            <v>2299.4</v>
          </cell>
          <cell r="I302">
            <v>1.1194</v>
          </cell>
          <cell r="J302">
            <v>7.5627000000000004</v>
          </cell>
        </row>
        <row r="303">
          <cell r="B303">
            <v>0.6</v>
          </cell>
          <cell r="C303">
            <v>85.95</v>
          </cell>
          <cell r="D303">
            <v>1.0333E-3</v>
          </cell>
          <cell r="E303">
            <v>2.7328999999999999</v>
          </cell>
          <cell r="F303">
            <v>359.93</v>
          </cell>
          <cell r="G303">
            <v>2653.6</v>
          </cell>
          <cell r="H303">
            <v>2293.6999999999998</v>
          </cell>
          <cell r="I303">
            <v>1.1454</v>
          </cell>
          <cell r="J303">
            <v>7.5331999999999999</v>
          </cell>
        </row>
        <row r="304">
          <cell r="B304">
            <v>0.65</v>
          </cell>
          <cell r="C304">
            <v>88.02</v>
          </cell>
          <cell r="D304">
            <v>1.0346999999999999E-3</v>
          </cell>
          <cell r="E304">
            <v>2.5356999999999998</v>
          </cell>
          <cell r="F304">
            <v>368.62</v>
          </cell>
          <cell r="G304">
            <v>2657</v>
          </cell>
          <cell r="H304">
            <v>2288.4</v>
          </cell>
          <cell r="I304">
            <v>1.1696</v>
          </cell>
          <cell r="J304">
            <v>7.5061</v>
          </cell>
        </row>
        <row r="305">
          <cell r="B305">
            <v>0.7</v>
          </cell>
          <cell r="C305">
            <v>89.96</v>
          </cell>
          <cell r="D305">
            <v>1.0361000000000001E-3</v>
          </cell>
          <cell r="E305">
            <v>2.3658000000000001</v>
          </cell>
          <cell r="F305">
            <v>376.77</v>
          </cell>
          <cell r="G305">
            <v>2660.2</v>
          </cell>
          <cell r="H305">
            <v>2283.4</v>
          </cell>
          <cell r="I305">
            <v>1.1920999999999999</v>
          </cell>
          <cell r="J305">
            <v>7.4810999999999996</v>
          </cell>
        </row>
        <row r="306">
          <cell r="B306">
            <v>0.75</v>
          </cell>
          <cell r="C306">
            <v>91.78</v>
          </cell>
          <cell r="D306">
            <v>1.0375E-3</v>
          </cell>
          <cell r="E306">
            <v>2.2179000000000002</v>
          </cell>
          <cell r="F306">
            <v>384.45</v>
          </cell>
          <cell r="G306">
            <v>2663.2</v>
          </cell>
          <cell r="H306">
            <v>2278.8000000000002</v>
          </cell>
          <cell r="I306">
            <v>1.2132000000000001</v>
          </cell>
          <cell r="J306">
            <v>7.4577</v>
          </cell>
        </row>
        <row r="307">
          <cell r="B307">
            <v>0.8</v>
          </cell>
          <cell r="C307">
            <v>93.51</v>
          </cell>
          <cell r="D307">
            <v>1.0387E-3</v>
          </cell>
          <cell r="E307">
            <v>2.0878999999999999</v>
          </cell>
          <cell r="F307">
            <v>391.72</v>
          </cell>
          <cell r="G307">
            <v>2666</v>
          </cell>
          <cell r="H307">
            <v>2274.3000000000002</v>
          </cell>
          <cell r="I307">
            <v>1.2330000000000001</v>
          </cell>
          <cell r="J307">
            <v>7.4359999999999999</v>
          </cell>
        </row>
        <row r="308">
          <cell r="B308">
            <v>0.85</v>
          </cell>
          <cell r="C308">
            <v>95.14</v>
          </cell>
          <cell r="D308">
            <v>1.0399999999999999E-3</v>
          </cell>
          <cell r="E308">
            <v>1.9728000000000001</v>
          </cell>
          <cell r="F308">
            <v>398.63</v>
          </cell>
          <cell r="G308">
            <v>2668.6</v>
          </cell>
          <cell r="H308">
            <v>2270</v>
          </cell>
          <cell r="I308">
            <v>1.2518</v>
          </cell>
          <cell r="J308">
            <v>7.4154999999999998</v>
          </cell>
        </row>
        <row r="309">
          <cell r="B309">
            <v>0.9</v>
          </cell>
          <cell r="C309">
            <v>96.71</v>
          </cell>
          <cell r="D309">
            <v>1.0411999999999999E-3</v>
          </cell>
          <cell r="E309">
            <v>1.8701000000000001</v>
          </cell>
          <cell r="F309">
            <v>405.21</v>
          </cell>
          <cell r="G309">
            <v>2671.1</v>
          </cell>
          <cell r="H309">
            <v>2265.9</v>
          </cell>
          <cell r="I309">
            <v>1.2696000000000001</v>
          </cell>
          <cell r="J309">
            <v>7.3963000000000001</v>
          </cell>
        </row>
        <row r="310">
          <cell r="B310">
            <v>0.95</v>
          </cell>
          <cell r="C310">
            <v>98.2</v>
          </cell>
          <cell r="D310">
            <v>1.0422999999999999E-3</v>
          </cell>
          <cell r="E310">
            <v>1.7779</v>
          </cell>
          <cell r="F310">
            <v>411.49</v>
          </cell>
          <cell r="G310">
            <v>2673.5</v>
          </cell>
          <cell r="H310">
            <v>2262</v>
          </cell>
          <cell r="I310">
            <v>1.2865</v>
          </cell>
          <cell r="J310">
            <v>7.3780999999999999</v>
          </cell>
        </row>
        <row r="311">
          <cell r="B311">
            <v>1</v>
          </cell>
          <cell r="C311">
            <v>99.63</v>
          </cell>
          <cell r="D311">
            <v>1.0434000000000001E-3</v>
          </cell>
          <cell r="E311">
            <v>1.6946000000000001</v>
          </cell>
          <cell r="F311">
            <v>417.51</v>
          </cell>
          <cell r="G311">
            <v>2675.7</v>
          </cell>
          <cell r="H311">
            <v>2258.1999999999998</v>
          </cell>
          <cell r="I311">
            <v>1.3027</v>
          </cell>
          <cell r="J311">
            <v>7.3608000000000002</v>
          </cell>
        </row>
        <row r="312">
          <cell r="B312">
            <v>1.1000000000000001</v>
          </cell>
          <cell r="C312">
            <v>102.32</v>
          </cell>
          <cell r="D312">
            <v>1.0455E-3</v>
          </cell>
          <cell r="E312">
            <v>1.5501</v>
          </cell>
          <cell r="F312">
            <v>428.84</v>
          </cell>
          <cell r="G312">
            <v>2680</v>
          </cell>
          <cell r="H312">
            <v>2251.1999999999998</v>
          </cell>
          <cell r="I312">
            <v>1.333</v>
          </cell>
          <cell r="J312">
            <v>7.3288000000000002</v>
          </cell>
        </row>
        <row r="313">
          <cell r="B313">
            <v>1.2</v>
          </cell>
          <cell r="C313">
            <v>104.81</v>
          </cell>
          <cell r="D313">
            <v>1.0476000000000001E-3</v>
          </cell>
          <cell r="E313">
            <v>1.4289000000000001</v>
          </cell>
          <cell r="F313">
            <v>439.36</v>
          </cell>
          <cell r="G313">
            <v>2683.8</v>
          </cell>
          <cell r="H313">
            <v>2244.4</v>
          </cell>
          <cell r="I313">
            <v>1.3609</v>
          </cell>
          <cell r="J313">
            <v>7.2995999999999999</v>
          </cell>
        </row>
        <row r="314">
          <cell r="B314">
            <v>1.3</v>
          </cell>
          <cell r="C314">
            <v>107.13</v>
          </cell>
          <cell r="D314">
            <v>1.0495000000000001E-3</v>
          </cell>
          <cell r="E314">
            <v>1.3258000000000001</v>
          </cell>
          <cell r="F314">
            <v>449.19</v>
          </cell>
          <cell r="G314">
            <v>2687.4</v>
          </cell>
          <cell r="H314">
            <v>2238.1999999999998</v>
          </cell>
          <cell r="I314">
            <v>1.3868</v>
          </cell>
          <cell r="J314">
            <v>7.2728000000000002</v>
          </cell>
        </row>
        <row r="315">
          <cell r="B315">
            <v>1.4</v>
          </cell>
          <cell r="C315">
            <v>109.32</v>
          </cell>
          <cell r="D315">
            <v>1.0513E-3</v>
          </cell>
          <cell r="E315">
            <v>1.2370000000000001</v>
          </cell>
          <cell r="F315">
            <v>458.42</v>
          </cell>
          <cell r="G315">
            <v>2690.8</v>
          </cell>
          <cell r="H315">
            <v>2232.4</v>
          </cell>
          <cell r="I315">
            <v>1.4109</v>
          </cell>
          <cell r="J315">
            <v>7.2480000000000002</v>
          </cell>
        </row>
        <row r="316">
          <cell r="B316">
            <v>1.5</v>
          </cell>
          <cell r="C316">
            <v>111.37</v>
          </cell>
          <cell r="D316">
            <v>1.0529999999999999E-3</v>
          </cell>
          <cell r="E316">
            <v>1.1597</v>
          </cell>
          <cell r="F316">
            <v>467.13</v>
          </cell>
          <cell r="G316">
            <v>2693.9</v>
          </cell>
          <cell r="H316">
            <v>2226.8000000000002</v>
          </cell>
          <cell r="I316">
            <v>1.4336</v>
          </cell>
          <cell r="J316">
            <v>7.2248000000000001</v>
          </cell>
        </row>
        <row r="317">
          <cell r="B317">
            <v>1.6</v>
          </cell>
          <cell r="C317">
            <v>113.32</v>
          </cell>
          <cell r="D317">
            <v>1.0547E-3</v>
          </cell>
          <cell r="E317">
            <v>1.0916999999999999</v>
          </cell>
          <cell r="F317">
            <v>475.38</v>
          </cell>
          <cell r="G317">
            <v>2696.8</v>
          </cell>
          <cell r="H317">
            <v>2221.4</v>
          </cell>
          <cell r="I317">
            <v>1.4550000000000001</v>
          </cell>
          <cell r="J317">
            <v>7.2031999999999998</v>
          </cell>
        </row>
        <row r="318">
          <cell r="B318">
            <v>1.7</v>
          </cell>
          <cell r="C318">
            <v>115.17</v>
          </cell>
          <cell r="D318">
            <v>1.0563E-3</v>
          </cell>
          <cell r="E318">
            <v>1.0315000000000001</v>
          </cell>
          <cell r="F318">
            <v>483.22</v>
          </cell>
          <cell r="G318">
            <v>2699.5</v>
          </cell>
          <cell r="H318">
            <v>2216.3000000000002</v>
          </cell>
          <cell r="I318">
            <v>1.4752000000000001</v>
          </cell>
          <cell r="J318">
            <v>7.1829000000000001</v>
          </cell>
        </row>
        <row r="319">
          <cell r="B319">
            <v>1.8</v>
          </cell>
          <cell r="C319">
            <v>116.93</v>
          </cell>
          <cell r="D319">
            <v>1.0579000000000001E-3</v>
          </cell>
          <cell r="E319">
            <v>0.97775000000000001</v>
          </cell>
          <cell r="F319">
            <v>490.7</v>
          </cell>
          <cell r="G319">
            <v>2702.1</v>
          </cell>
          <cell r="H319">
            <v>2211.4</v>
          </cell>
          <cell r="I319">
            <v>1.4944</v>
          </cell>
          <cell r="J319">
            <v>7.1638000000000002</v>
          </cell>
        </row>
        <row r="320">
          <cell r="B320">
            <v>1.9</v>
          </cell>
          <cell r="C320">
            <v>118.62</v>
          </cell>
          <cell r="D320">
            <v>1.0594000000000001E-3</v>
          </cell>
          <cell r="E320">
            <v>0.92950999999999995</v>
          </cell>
          <cell r="F320">
            <v>497.85</v>
          </cell>
          <cell r="G320">
            <v>2704.6</v>
          </cell>
          <cell r="H320">
            <v>2206.8000000000002</v>
          </cell>
          <cell r="I320">
            <v>1.5126999999999999</v>
          </cell>
          <cell r="J320">
            <v>7.1458000000000004</v>
          </cell>
        </row>
        <row r="321">
          <cell r="B321">
            <v>2</v>
          </cell>
          <cell r="C321">
            <v>120.23</v>
          </cell>
          <cell r="D321">
            <v>1.0608E-3</v>
          </cell>
          <cell r="E321">
            <v>0.88592000000000004</v>
          </cell>
          <cell r="F321">
            <v>504.7</v>
          </cell>
          <cell r="G321">
            <v>2706.9</v>
          </cell>
          <cell r="H321">
            <v>2202.1999999999998</v>
          </cell>
          <cell r="I321">
            <v>1.5301</v>
          </cell>
          <cell r="J321">
            <v>7.1285999999999996</v>
          </cell>
        </row>
        <row r="322">
          <cell r="B322">
            <v>2.1</v>
          </cell>
          <cell r="C322">
            <v>121.78</v>
          </cell>
          <cell r="D322">
            <v>1.0623E-3</v>
          </cell>
          <cell r="E322">
            <v>0.84636</v>
          </cell>
          <cell r="F322">
            <v>511.3</v>
          </cell>
          <cell r="G322">
            <v>2709.2</v>
          </cell>
          <cell r="H322">
            <v>2197.9</v>
          </cell>
          <cell r="I322">
            <v>1.5468</v>
          </cell>
          <cell r="J322">
            <v>7.1123000000000003</v>
          </cell>
        </row>
        <row r="323">
          <cell r="B323">
            <v>2.2000000000000002</v>
          </cell>
          <cell r="C323">
            <v>123.27</v>
          </cell>
          <cell r="D323">
            <v>1.0636E-3</v>
          </cell>
          <cell r="E323">
            <v>0.81027000000000005</v>
          </cell>
          <cell r="F323">
            <v>517.6</v>
          </cell>
          <cell r="G323">
            <v>2711.3</v>
          </cell>
          <cell r="H323">
            <v>2193.6999999999998</v>
          </cell>
          <cell r="I323">
            <v>1.5628</v>
          </cell>
          <cell r="J323">
            <v>7.0967000000000002</v>
          </cell>
        </row>
        <row r="324">
          <cell r="B324">
            <v>2.2999999999999998</v>
          </cell>
          <cell r="C324">
            <v>124.71</v>
          </cell>
          <cell r="D324">
            <v>1.065E-3</v>
          </cell>
          <cell r="E324">
            <v>0.77724000000000004</v>
          </cell>
          <cell r="F324">
            <v>523.70000000000005</v>
          </cell>
          <cell r="G324">
            <v>2713.3</v>
          </cell>
          <cell r="H324">
            <v>2189.6</v>
          </cell>
          <cell r="I324">
            <v>1.5781000000000001</v>
          </cell>
          <cell r="J324">
            <v>7.0819000000000001</v>
          </cell>
        </row>
        <row r="325">
          <cell r="B325">
            <v>2.4</v>
          </cell>
          <cell r="C325">
            <v>126.09</v>
          </cell>
          <cell r="D325">
            <v>1.0663000000000001E-3</v>
          </cell>
          <cell r="E325">
            <v>0.74683999999999995</v>
          </cell>
          <cell r="F325">
            <v>529.6</v>
          </cell>
          <cell r="G325">
            <v>2715.3</v>
          </cell>
          <cell r="H325">
            <v>2185.6999999999998</v>
          </cell>
          <cell r="I325">
            <v>1.5929</v>
          </cell>
          <cell r="J325">
            <v>7.0675999999999997</v>
          </cell>
        </row>
        <row r="326">
          <cell r="B326">
            <v>2.5</v>
          </cell>
          <cell r="C326">
            <v>127.43</v>
          </cell>
          <cell r="D326">
            <v>1.0675000000000001E-3</v>
          </cell>
          <cell r="E326">
            <v>0.71880999999999995</v>
          </cell>
          <cell r="F326">
            <v>535.4</v>
          </cell>
          <cell r="G326">
            <v>2717.2</v>
          </cell>
          <cell r="H326">
            <v>2181.8000000000002</v>
          </cell>
          <cell r="I326">
            <v>1.6072</v>
          </cell>
          <cell r="J326">
            <v>7.0540000000000003</v>
          </cell>
        </row>
        <row r="327">
          <cell r="B327">
            <v>2.6</v>
          </cell>
          <cell r="C327">
            <v>128.72999999999999</v>
          </cell>
          <cell r="D327">
            <v>1.0688E-3</v>
          </cell>
          <cell r="E327">
            <v>0.69288000000000005</v>
          </cell>
          <cell r="F327">
            <v>540.9</v>
          </cell>
          <cell r="G327">
            <v>2719</v>
          </cell>
          <cell r="H327">
            <v>2178.1</v>
          </cell>
          <cell r="I327">
            <v>1.6209</v>
          </cell>
          <cell r="J327">
            <v>7.0408999999999997</v>
          </cell>
        </row>
        <row r="328">
          <cell r="B328">
            <v>2.7</v>
          </cell>
          <cell r="C328">
            <v>129.97999999999999</v>
          </cell>
          <cell r="D328">
            <v>1.07E-3</v>
          </cell>
          <cell r="E328">
            <v>0.66878000000000004</v>
          </cell>
          <cell r="F328">
            <v>546.20000000000005</v>
          </cell>
          <cell r="G328">
            <v>2720.7</v>
          </cell>
          <cell r="H328">
            <v>2174.5</v>
          </cell>
          <cell r="I328">
            <v>1.6342000000000001</v>
          </cell>
          <cell r="J328">
            <v>7.0282</v>
          </cell>
        </row>
        <row r="329">
          <cell r="B329">
            <v>2.8</v>
          </cell>
          <cell r="C329">
            <v>131.19999999999999</v>
          </cell>
          <cell r="D329">
            <v>1.0712E-3</v>
          </cell>
          <cell r="E329">
            <v>0.64636000000000005</v>
          </cell>
          <cell r="F329">
            <v>551.4</v>
          </cell>
          <cell r="G329">
            <v>2722.3</v>
          </cell>
          <cell r="H329">
            <v>2170.9</v>
          </cell>
          <cell r="I329">
            <v>1.6471</v>
          </cell>
          <cell r="J329">
            <v>7.0160999999999998</v>
          </cell>
        </row>
        <row r="330">
          <cell r="B330">
            <v>2.9</v>
          </cell>
          <cell r="C330">
            <v>132.38999999999999</v>
          </cell>
          <cell r="D330">
            <v>1.0724E-3</v>
          </cell>
          <cell r="E330">
            <v>0.62544</v>
          </cell>
          <cell r="F330">
            <v>556.5</v>
          </cell>
          <cell r="G330">
            <v>2723.9</v>
          </cell>
          <cell r="H330">
            <v>2167.4</v>
          </cell>
          <cell r="I330">
            <v>1.6596</v>
          </cell>
          <cell r="J330">
            <v>7.0044000000000004</v>
          </cell>
        </row>
        <row r="331">
          <cell r="B331">
            <v>3</v>
          </cell>
          <cell r="C331">
            <v>133.54</v>
          </cell>
          <cell r="D331">
            <v>1.0735E-3</v>
          </cell>
          <cell r="E331">
            <v>0.60585999999999995</v>
          </cell>
          <cell r="F331">
            <v>561.4</v>
          </cell>
          <cell r="G331">
            <v>2725.5</v>
          </cell>
          <cell r="H331">
            <v>2164.1</v>
          </cell>
          <cell r="I331">
            <v>1.6717</v>
          </cell>
          <cell r="J331">
            <v>6.9930000000000003</v>
          </cell>
        </row>
        <row r="332">
          <cell r="B332">
            <v>3.1</v>
          </cell>
          <cell r="C332">
            <v>134.66</v>
          </cell>
          <cell r="D332">
            <v>1.0746E-3</v>
          </cell>
          <cell r="E332">
            <v>0.58750000000000002</v>
          </cell>
          <cell r="F332">
            <v>566.20000000000005</v>
          </cell>
          <cell r="G332">
            <v>2727</v>
          </cell>
          <cell r="H332">
            <v>2160.8000000000002</v>
          </cell>
          <cell r="I332">
            <v>1.6834</v>
          </cell>
          <cell r="J332">
            <v>6.9820000000000002</v>
          </cell>
        </row>
        <row r="333">
          <cell r="B333">
            <v>3.2</v>
          </cell>
          <cell r="C333">
            <v>135.76</v>
          </cell>
          <cell r="D333">
            <v>1.0757E-3</v>
          </cell>
          <cell r="E333">
            <v>0.57027000000000005</v>
          </cell>
          <cell r="F333">
            <v>570.9</v>
          </cell>
          <cell r="G333">
            <v>2728.4</v>
          </cell>
          <cell r="H333">
            <v>2157.5</v>
          </cell>
          <cell r="I333">
            <v>1.6948000000000001</v>
          </cell>
          <cell r="J333">
            <v>6.9714</v>
          </cell>
        </row>
        <row r="334">
          <cell r="B334">
            <v>3.3</v>
          </cell>
          <cell r="C334">
            <v>136.82</v>
          </cell>
          <cell r="D334">
            <v>1.0767999999999999E-3</v>
          </cell>
          <cell r="E334">
            <v>0.55401999999999996</v>
          </cell>
          <cell r="F334">
            <v>575.5</v>
          </cell>
          <cell r="G334">
            <v>2729.8</v>
          </cell>
          <cell r="H334">
            <v>2154.3000000000002</v>
          </cell>
          <cell r="I334">
            <v>1.7059</v>
          </cell>
          <cell r="J334">
            <v>6.9611000000000001</v>
          </cell>
        </row>
        <row r="335">
          <cell r="B335">
            <v>3.4</v>
          </cell>
          <cell r="C335">
            <v>137.86000000000001</v>
          </cell>
          <cell r="D335">
            <v>1.0778999999999999E-3</v>
          </cell>
          <cell r="E335">
            <v>0.53871000000000002</v>
          </cell>
          <cell r="F335">
            <v>579.9</v>
          </cell>
          <cell r="G335">
            <v>2731.2</v>
          </cell>
          <cell r="H335">
            <v>2151.3000000000002</v>
          </cell>
          <cell r="I335">
            <v>1.7168000000000001</v>
          </cell>
          <cell r="J335">
            <v>6.9511000000000003</v>
          </cell>
        </row>
        <row r="336">
          <cell r="B336">
            <v>3.5</v>
          </cell>
          <cell r="C336">
            <v>138.88</v>
          </cell>
          <cell r="D336">
            <v>1.0789E-3</v>
          </cell>
          <cell r="E336">
            <v>0.52424999999999999</v>
          </cell>
          <cell r="F336">
            <v>584.29999999999995</v>
          </cell>
          <cell r="G336">
            <v>2732.5</v>
          </cell>
          <cell r="H336">
            <v>2148.1999999999998</v>
          </cell>
          <cell r="I336">
            <v>1.7273000000000001</v>
          </cell>
          <cell r="J336">
            <v>6.9413999999999998</v>
          </cell>
        </row>
        <row r="337">
          <cell r="B337">
            <v>3.6</v>
          </cell>
          <cell r="C337">
            <v>139.87</v>
          </cell>
          <cell r="D337">
            <v>1.0799E-3</v>
          </cell>
          <cell r="E337">
            <v>0.51056000000000001</v>
          </cell>
          <cell r="F337">
            <v>588.5</v>
          </cell>
          <cell r="G337">
            <v>2733.8</v>
          </cell>
          <cell r="H337">
            <v>2145.3000000000002</v>
          </cell>
          <cell r="I337">
            <v>1.7376</v>
          </cell>
          <cell r="J337">
            <v>6.9320000000000004</v>
          </cell>
        </row>
        <row r="338">
          <cell r="B338">
            <v>3.7</v>
          </cell>
          <cell r="C338">
            <v>140.84</v>
          </cell>
          <cell r="D338">
            <v>1.0809000000000001E-3</v>
          </cell>
          <cell r="E338">
            <v>0.49758000000000002</v>
          </cell>
          <cell r="F338">
            <v>592.70000000000005</v>
          </cell>
          <cell r="G338">
            <v>2735</v>
          </cell>
          <cell r="H338">
            <v>2142.3000000000002</v>
          </cell>
          <cell r="I338">
            <v>1.7476</v>
          </cell>
          <cell r="J338">
            <v>6.9227999999999996</v>
          </cell>
        </row>
        <row r="339">
          <cell r="B339">
            <v>3.8</v>
          </cell>
          <cell r="C339">
            <v>141.79</v>
          </cell>
          <cell r="D339">
            <v>1.0819E-3</v>
          </cell>
          <cell r="E339">
            <v>0.48526999999999998</v>
          </cell>
          <cell r="F339">
            <v>596.79999999999995</v>
          </cell>
          <cell r="G339">
            <v>2736.2</v>
          </cell>
          <cell r="H339">
            <v>2139.4</v>
          </cell>
          <cell r="I339">
            <v>1.7575000000000001</v>
          </cell>
          <cell r="J339">
            <v>6.9138000000000002</v>
          </cell>
        </row>
        <row r="340">
          <cell r="B340">
            <v>3.9</v>
          </cell>
          <cell r="C340">
            <v>142.72</v>
          </cell>
          <cell r="D340">
            <v>1.0828999999999999E-3</v>
          </cell>
          <cell r="E340">
            <v>0.47356999999999999</v>
          </cell>
          <cell r="F340">
            <v>600.79999999999995</v>
          </cell>
          <cell r="G340">
            <v>2737.4</v>
          </cell>
          <cell r="H340">
            <v>2136.6</v>
          </cell>
          <cell r="I340">
            <v>1.7669999999999999</v>
          </cell>
          <cell r="J340">
            <v>6.9051</v>
          </cell>
        </row>
        <row r="341">
          <cell r="B341">
            <v>4</v>
          </cell>
          <cell r="C341">
            <v>143.62</v>
          </cell>
          <cell r="D341">
            <v>1.0839000000000001E-3</v>
          </cell>
          <cell r="E341">
            <v>0.46242</v>
          </cell>
          <cell r="F341">
            <v>604.70000000000005</v>
          </cell>
          <cell r="G341">
            <v>2738.5</v>
          </cell>
          <cell r="H341">
            <v>2133.8000000000002</v>
          </cell>
          <cell r="I341">
            <v>1.7764</v>
          </cell>
          <cell r="J341">
            <v>6.8966000000000003</v>
          </cell>
        </row>
        <row r="342">
          <cell r="B342">
            <v>4.0999999999999996</v>
          </cell>
          <cell r="C342">
            <v>144.52000000000001</v>
          </cell>
          <cell r="D342">
            <v>1.0847999999999999E-3</v>
          </cell>
          <cell r="E342">
            <v>0.45180999999999999</v>
          </cell>
          <cell r="F342">
            <v>608.5</v>
          </cell>
          <cell r="G342">
            <v>2739.7</v>
          </cell>
          <cell r="H342">
            <v>2131.1999999999998</v>
          </cell>
          <cell r="I342">
            <v>1.7856000000000001</v>
          </cell>
          <cell r="J342">
            <v>6.8883000000000001</v>
          </cell>
        </row>
        <row r="343">
          <cell r="B343">
            <v>4.2</v>
          </cell>
          <cell r="C343">
            <v>145.38999999999999</v>
          </cell>
          <cell r="D343">
            <v>1.0858E-3</v>
          </cell>
          <cell r="E343">
            <v>0.44168000000000002</v>
          </cell>
          <cell r="F343">
            <v>612.29999999999995</v>
          </cell>
          <cell r="G343">
            <v>2740.7</v>
          </cell>
          <cell r="H343">
            <v>2128.4</v>
          </cell>
          <cell r="I343">
            <v>1.7946</v>
          </cell>
          <cell r="J343">
            <v>6.8802000000000003</v>
          </cell>
        </row>
        <row r="344">
          <cell r="B344">
            <v>4.3</v>
          </cell>
          <cell r="C344">
            <v>146.25</v>
          </cell>
          <cell r="D344">
            <v>1.0866999999999999E-3</v>
          </cell>
          <cell r="E344">
            <v>0.43201000000000001</v>
          </cell>
          <cell r="F344">
            <v>616</v>
          </cell>
          <cell r="G344">
            <v>2741.8</v>
          </cell>
          <cell r="H344">
            <v>2125.8000000000002</v>
          </cell>
          <cell r="I344">
            <v>1.8033999999999999</v>
          </cell>
          <cell r="J344">
            <v>6.8723000000000001</v>
          </cell>
        </row>
        <row r="345">
          <cell r="B345">
            <v>4.4000000000000004</v>
          </cell>
          <cell r="C345">
            <v>147.09</v>
          </cell>
          <cell r="D345">
            <v>1.0876E-3</v>
          </cell>
          <cell r="E345">
            <v>0.42276000000000002</v>
          </cell>
          <cell r="F345">
            <v>619.6</v>
          </cell>
          <cell r="G345">
            <v>2742.8</v>
          </cell>
          <cell r="H345">
            <v>2123.1999999999998</v>
          </cell>
          <cell r="I345">
            <v>1.8120000000000001</v>
          </cell>
          <cell r="J345">
            <v>6.8644999999999996</v>
          </cell>
        </row>
        <row r="346">
          <cell r="B346">
            <v>4.5</v>
          </cell>
          <cell r="C346">
            <v>147.91999999999999</v>
          </cell>
          <cell r="D346">
            <v>1.0885000000000001E-3</v>
          </cell>
          <cell r="E346">
            <v>0.41392000000000001</v>
          </cell>
          <cell r="F346">
            <v>623.20000000000005</v>
          </cell>
          <cell r="G346">
            <v>2743.8</v>
          </cell>
          <cell r="H346">
            <v>2120.6</v>
          </cell>
          <cell r="I346">
            <v>1.8204</v>
          </cell>
          <cell r="J346">
            <v>6.8570000000000002</v>
          </cell>
        </row>
        <row r="347">
          <cell r="B347">
            <v>4.5999999999999996</v>
          </cell>
          <cell r="C347">
            <v>148.72999999999999</v>
          </cell>
          <cell r="D347">
            <v>1.0893999999999999E-3</v>
          </cell>
          <cell r="E347">
            <v>0.40544000000000002</v>
          </cell>
          <cell r="F347">
            <v>626.70000000000005</v>
          </cell>
          <cell r="G347">
            <v>2744.8</v>
          </cell>
          <cell r="H347">
            <v>2118.1</v>
          </cell>
          <cell r="I347">
            <v>1.8287</v>
          </cell>
          <cell r="J347">
            <v>6.8495999999999997</v>
          </cell>
        </row>
        <row r="348">
          <cell r="B348">
            <v>4.7</v>
          </cell>
          <cell r="C348">
            <v>149.53</v>
          </cell>
          <cell r="D348">
            <v>1.0903E-3</v>
          </cell>
          <cell r="E348">
            <v>0.39731</v>
          </cell>
          <cell r="F348">
            <v>630.1</v>
          </cell>
          <cell r="G348">
            <v>2745.8</v>
          </cell>
          <cell r="H348">
            <v>2115.6999999999998</v>
          </cell>
          <cell r="I348">
            <v>1.8368</v>
          </cell>
          <cell r="J348">
            <v>6.8423999999999996</v>
          </cell>
        </row>
        <row r="349">
          <cell r="B349">
            <v>4.8</v>
          </cell>
          <cell r="C349">
            <v>150.31</v>
          </cell>
          <cell r="D349">
            <v>1.0911E-3</v>
          </cell>
          <cell r="E349">
            <v>0.38950000000000001</v>
          </cell>
          <cell r="F349">
            <v>633.5</v>
          </cell>
          <cell r="G349">
            <v>2746.7</v>
          </cell>
          <cell r="H349">
            <v>2113.1999999999998</v>
          </cell>
          <cell r="I349">
            <v>1.8448</v>
          </cell>
          <cell r="J349">
            <v>6.8352000000000004</v>
          </cell>
        </row>
        <row r="350">
          <cell r="B350">
            <v>4.9000000000000004</v>
          </cell>
          <cell r="C350">
            <v>151.09</v>
          </cell>
          <cell r="D350">
            <v>1.0920000000000001E-3</v>
          </cell>
          <cell r="E350">
            <v>0.38202000000000003</v>
          </cell>
          <cell r="F350">
            <v>636.79999999999995</v>
          </cell>
          <cell r="G350">
            <v>2747.6</v>
          </cell>
          <cell r="H350">
            <v>2110.8000000000002</v>
          </cell>
          <cell r="I350">
            <v>1.8527</v>
          </cell>
          <cell r="J350">
            <v>6.8282999999999996</v>
          </cell>
        </row>
        <row r="351">
          <cell r="B351">
            <v>5</v>
          </cell>
          <cell r="C351">
            <v>151.85</v>
          </cell>
          <cell r="D351">
            <v>1.0928000000000001E-3</v>
          </cell>
          <cell r="E351">
            <v>0.37480999999999998</v>
          </cell>
          <cell r="F351">
            <v>640.1</v>
          </cell>
          <cell r="G351">
            <v>2748.5</v>
          </cell>
          <cell r="H351">
            <v>2108.4</v>
          </cell>
          <cell r="I351">
            <v>1.8604000000000001</v>
          </cell>
          <cell r="J351">
            <v>6.8215000000000003</v>
          </cell>
        </row>
        <row r="352">
          <cell r="B352">
            <v>5.2</v>
          </cell>
          <cell r="C352">
            <v>153.33000000000001</v>
          </cell>
          <cell r="D352">
            <v>1.0945E-3</v>
          </cell>
          <cell r="E352">
            <v>0.36120000000000002</v>
          </cell>
          <cell r="F352">
            <v>646.5</v>
          </cell>
          <cell r="G352">
            <v>2750.2</v>
          </cell>
          <cell r="H352">
            <v>2103.6999999999998</v>
          </cell>
          <cell r="I352">
            <v>1.8754</v>
          </cell>
          <cell r="J352">
            <v>6.8083</v>
          </cell>
        </row>
        <row r="353">
          <cell r="B353">
            <v>5.4</v>
          </cell>
          <cell r="C353">
            <v>154.77000000000001</v>
          </cell>
          <cell r="D353">
            <v>1.0961E-3</v>
          </cell>
          <cell r="E353">
            <v>0.34856999999999999</v>
          </cell>
          <cell r="F353">
            <v>652.79999999999995</v>
          </cell>
          <cell r="G353">
            <v>2751.9</v>
          </cell>
          <cell r="H353">
            <v>2099.1</v>
          </cell>
          <cell r="I353">
            <v>1.8898999999999999</v>
          </cell>
          <cell r="J353">
            <v>6.7954999999999997</v>
          </cell>
        </row>
        <row r="354">
          <cell r="B354">
            <v>5.5</v>
          </cell>
          <cell r="C354">
            <v>155.47</v>
          </cell>
          <cell r="D354">
            <v>1.0969E-3</v>
          </cell>
          <cell r="E354">
            <v>0.34259000000000001</v>
          </cell>
          <cell r="F354">
            <v>655.8</v>
          </cell>
          <cell r="G354">
            <v>2752.7</v>
          </cell>
          <cell r="H354">
            <v>2096.9</v>
          </cell>
          <cell r="I354">
            <v>1.897</v>
          </cell>
          <cell r="J354">
            <v>6.7892999999999999</v>
          </cell>
        </row>
        <row r="355">
          <cell r="B355">
            <v>5.6</v>
          </cell>
          <cell r="C355">
            <v>156.16</v>
          </cell>
          <cell r="D355">
            <v>1.0977000000000001E-3</v>
          </cell>
          <cell r="E355">
            <v>0.33681</v>
          </cell>
          <cell r="F355">
            <v>658.8</v>
          </cell>
          <cell r="G355">
            <v>2753.4</v>
          </cell>
          <cell r="H355">
            <v>2094.6</v>
          </cell>
          <cell r="I355">
            <v>1.9039999999999999</v>
          </cell>
          <cell r="J355">
            <v>6.7831999999999999</v>
          </cell>
        </row>
        <row r="356">
          <cell r="B356">
            <v>5.8</v>
          </cell>
          <cell r="C356">
            <v>157.52000000000001</v>
          </cell>
          <cell r="D356">
            <v>1.0993000000000001E-3</v>
          </cell>
          <cell r="E356">
            <v>0.32583000000000001</v>
          </cell>
          <cell r="F356">
            <v>664.7</v>
          </cell>
          <cell r="G356">
            <v>2755</v>
          </cell>
          <cell r="H356">
            <v>2090.3000000000002</v>
          </cell>
          <cell r="I356">
            <v>1.9176</v>
          </cell>
          <cell r="J356">
            <v>6.7713000000000001</v>
          </cell>
        </row>
        <row r="357">
          <cell r="B357">
            <v>6</v>
          </cell>
          <cell r="C357">
            <v>158.84</v>
          </cell>
          <cell r="D357">
            <v>1.1008999999999999E-3</v>
          </cell>
          <cell r="E357">
            <v>0.31556000000000001</v>
          </cell>
          <cell r="F357">
            <v>670.4</v>
          </cell>
          <cell r="G357">
            <v>2756.4</v>
          </cell>
          <cell r="H357">
            <v>2086</v>
          </cell>
          <cell r="I357">
            <v>1.9308000000000001</v>
          </cell>
          <cell r="J357">
            <v>6.7598000000000003</v>
          </cell>
        </row>
        <row r="358">
          <cell r="B358">
            <v>6.2</v>
          </cell>
          <cell r="C358">
            <v>160.12</v>
          </cell>
          <cell r="D358">
            <v>1.1023999999999999E-3</v>
          </cell>
          <cell r="E358">
            <v>0.30592999999999998</v>
          </cell>
          <cell r="F358">
            <v>676</v>
          </cell>
          <cell r="G358">
            <v>2757.8</v>
          </cell>
          <cell r="H358">
            <v>2081.8000000000002</v>
          </cell>
          <cell r="I358">
            <v>1.9437</v>
          </cell>
          <cell r="J358">
            <v>6.7487000000000004</v>
          </cell>
        </row>
        <row r="359">
          <cell r="B359">
            <v>6.4</v>
          </cell>
          <cell r="C359">
            <v>161.38</v>
          </cell>
          <cell r="D359">
            <v>1.1039000000000001E-3</v>
          </cell>
          <cell r="E359">
            <v>0.29688999999999999</v>
          </cell>
          <cell r="F359">
            <v>681.5</v>
          </cell>
          <cell r="G359">
            <v>2759.2</v>
          </cell>
          <cell r="H359">
            <v>2077.6999999999998</v>
          </cell>
          <cell r="I359">
            <v>1.9561999999999999</v>
          </cell>
          <cell r="J359">
            <v>6.7378999999999998</v>
          </cell>
        </row>
        <row r="360">
          <cell r="B360">
            <v>6.5</v>
          </cell>
          <cell r="C360">
            <v>161.99</v>
          </cell>
          <cell r="D360">
            <v>1.1046000000000001E-3</v>
          </cell>
          <cell r="E360">
            <v>0.29257</v>
          </cell>
          <cell r="F360">
            <v>684.2</v>
          </cell>
          <cell r="G360">
            <v>2759.9</v>
          </cell>
          <cell r="H360">
            <v>2075.6999999999998</v>
          </cell>
          <cell r="I360">
            <v>1.9622999999999999</v>
          </cell>
          <cell r="J360">
            <v>6.7325999999999997</v>
          </cell>
        </row>
        <row r="361">
          <cell r="B361">
            <v>6.6</v>
          </cell>
          <cell r="C361">
            <v>162.6</v>
          </cell>
          <cell r="D361">
            <v>1.1053E-3</v>
          </cell>
          <cell r="E361">
            <v>0.28837000000000002</v>
          </cell>
          <cell r="F361">
            <v>686.8</v>
          </cell>
          <cell r="G361">
            <v>2760.5</v>
          </cell>
          <cell r="H361">
            <v>2073.6999999999998</v>
          </cell>
          <cell r="I361">
            <v>1.9683999999999999</v>
          </cell>
          <cell r="J361">
            <v>6.7274000000000003</v>
          </cell>
        </row>
        <row r="362">
          <cell r="B362">
            <v>6.8</v>
          </cell>
          <cell r="C362">
            <v>163.79</v>
          </cell>
          <cell r="D362">
            <v>1.1068E-3</v>
          </cell>
          <cell r="E362">
            <v>0.28033000000000002</v>
          </cell>
          <cell r="F362">
            <v>692</v>
          </cell>
          <cell r="G362">
            <v>2761.7</v>
          </cell>
          <cell r="H362">
            <v>2069.6999999999998</v>
          </cell>
          <cell r="I362">
            <v>1.9802999999999999</v>
          </cell>
          <cell r="J362">
            <v>6.7172999999999998</v>
          </cell>
        </row>
        <row r="363">
          <cell r="B363">
            <v>7</v>
          </cell>
          <cell r="C363">
            <v>164.96</v>
          </cell>
          <cell r="D363">
            <v>1.1081999999999999E-3</v>
          </cell>
          <cell r="E363">
            <v>0.27273999999999998</v>
          </cell>
          <cell r="F363">
            <v>697.1</v>
          </cell>
          <cell r="G363">
            <v>2762.9</v>
          </cell>
          <cell r="H363">
            <v>2065.8000000000002</v>
          </cell>
          <cell r="I363">
            <v>1.9918</v>
          </cell>
          <cell r="J363">
            <v>6.7073999999999998</v>
          </cell>
        </row>
        <row r="364">
          <cell r="B364">
            <v>7.2</v>
          </cell>
          <cell r="C364">
            <v>166.1</v>
          </cell>
          <cell r="D364">
            <v>1.1096000000000001E-3</v>
          </cell>
          <cell r="E364">
            <v>0.26556000000000002</v>
          </cell>
          <cell r="F364">
            <v>702</v>
          </cell>
          <cell r="G364">
            <v>2764.1</v>
          </cell>
          <cell r="H364">
            <v>2062.1</v>
          </cell>
          <cell r="I364">
            <v>2.0030999999999999</v>
          </cell>
          <cell r="J364">
            <v>6.6978</v>
          </cell>
        </row>
        <row r="365">
          <cell r="B365">
            <v>7.4</v>
          </cell>
          <cell r="C365">
            <v>167.21</v>
          </cell>
          <cell r="D365">
            <v>1.111E-3</v>
          </cell>
          <cell r="E365">
            <v>0.25874999999999998</v>
          </cell>
          <cell r="F365">
            <v>706.9</v>
          </cell>
          <cell r="G365">
            <v>2765.2</v>
          </cell>
          <cell r="H365">
            <v>2058.3000000000002</v>
          </cell>
          <cell r="I365">
            <v>2.0141</v>
          </cell>
          <cell r="J365">
            <v>6.6883999999999997</v>
          </cell>
        </row>
        <row r="366">
          <cell r="B366">
            <v>7.5</v>
          </cell>
          <cell r="C366">
            <v>167.76</v>
          </cell>
          <cell r="D366">
            <v>1.1117E-3</v>
          </cell>
          <cell r="E366">
            <v>0.25547999999999998</v>
          </cell>
          <cell r="F366">
            <v>709.3</v>
          </cell>
          <cell r="G366">
            <v>2765.8</v>
          </cell>
          <cell r="H366">
            <v>2056.5</v>
          </cell>
          <cell r="I366">
            <v>2.0194999999999999</v>
          </cell>
          <cell r="J366">
            <v>6.6837999999999997</v>
          </cell>
        </row>
        <row r="367">
          <cell r="B367">
            <v>7.6</v>
          </cell>
          <cell r="C367">
            <v>168.3</v>
          </cell>
          <cell r="D367">
            <v>1.1123000000000001E-3</v>
          </cell>
          <cell r="E367">
            <v>0.25228</v>
          </cell>
          <cell r="F367">
            <v>711.7</v>
          </cell>
          <cell r="G367">
            <v>2766.3</v>
          </cell>
          <cell r="H367">
            <v>2054.6</v>
          </cell>
          <cell r="I367">
            <v>2.0249000000000001</v>
          </cell>
          <cell r="J367">
            <v>6.6792999999999996</v>
          </cell>
        </row>
        <row r="368">
          <cell r="B368">
            <v>7.8</v>
          </cell>
          <cell r="C368">
            <v>169.37</v>
          </cell>
          <cell r="D368">
            <v>1.1137E-3</v>
          </cell>
          <cell r="E368">
            <v>0.24614</v>
          </cell>
          <cell r="F368">
            <v>716.4</v>
          </cell>
          <cell r="G368">
            <v>2767.4</v>
          </cell>
          <cell r="H368">
            <v>2051</v>
          </cell>
          <cell r="I368">
            <v>2.0354000000000001</v>
          </cell>
          <cell r="J368">
            <v>6.6703999999999999</v>
          </cell>
        </row>
        <row r="369">
          <cell r="B369">
            <v>8</v>
          </cell>
          <cell r="C369">
            <v>170.42</v>
          </cell>
          <cell r="D369">
            <v>1.1150000000000001E-3</v>
          </cell>
          <cell r="E369">
            <v>0.24030000000000001</v>
          </cell>
          <cell r="F369">
            <v>720.9</v>
          </cell>
          <cell r="G369">
            <v>2768.4</v>
          </cell>
          <cell r="H369">
            <v>2047.5</v>
          </cell>
          <cell r="I369">
            <v>2.0457000000000001</v>
          </cell>
          <cell r="J369">
            <v>6.6618000000000004</v>
          </cell>
        </row>
        <row r="370">
          <cell r="B370">
            <v>8.1999999999999993</v>
          </cell>
          <cell r="C370">
            <v>171.44</v>
          </cell>
          <cell r="D370">
            <v>1.1163E-3</v>
          </cell>
          <cell r="E370">
            <v>0.23472000000000001</v>
          </cell>
          <cell r="F370">
            <v>725.4</v>
          </cell>
          <cell r="G370">
            <v>2769.3</v>
          </cell>
          <cell r="H370">
            <v>2043.9</v>
          </cell>
          <cell r="I370">
            <v>2.0558000000000001</v>
          </cell>
          <cell r="J370">
            <v>6.6532</v>
          </cell>
        </row>
        <row r="371">
          <cell r="B371">
            <v>8.4</v>
          </cell>
          <cell r="C371">
            <v>172.45</v>
          </cell>
          <cell r="D371">
            <v>1.1176000000000001E-3</v>
          </cell>
          <cell r="E371">
            <v>0.22941</v>
          </cell>
          <cell r="F371">
            <v>729.8</v>
          </cell>
          <cell r="G371">
            <v>2770.3</v>
          </cell>
          <cell r="H371">
            <v>2040.5</v>
          </cell>
          <cell r="I371">
            <v>2.0657000000000001</v>
          </cell>
          <cell r="J371">
            <v>6.6449999999999996</v>
          </cell>
        </row>
        <row r="372">
          <cell r="B372">
            <v>8.5</v>
          </cell>
          <cell r="C372">
            <v>172.95</v>
          </cell>
          <cell r="D372">
            <v>1.1182E-3</v>
          </cell>
          <cell r="E372">
            <v>0.22685</v>
          </cell>
          <cell r="F372">
            <v>732</v>
          </cell>
          <cell r="G372">
            <v>2770.8</v>
          </cell>
          <cell r="H372">
            <v>2038.8</v>
          </cell>
          <cell r="I372">
            <v>2.0705</v>
          </cell>
          <cell r="J372">
            <v>6.6409000000000002</v>
          </cell>
        </row>
        <row r="373">
          <cell r="B373">
            <v>8.6</v>
          </cell>
          <cell r="C373">
            <v>173.44</v>
          </cell>
          <cell r="D373">
            <v>1.1188000000000001E-3</v>
          </cell>
          <cell r="E373">
            <v>0.22434000000000001</v>
          </cell>
          <cell r="F373">
            <v>734.2</v>
          </cell>
          <cell r="G373">
            <v>2771.2</v>
          </cell>
          <cell r="H373">
            <v>2037</v>
          </cell>
          <cell r="I373">
            <v>2.0752999999999999</v>
          </cell>
          <cell r="J373">
            <v>6.6368999999999998</v>
          </cell>
        </row>
        <row r="374">
          <cell r="B374">
            <v>8.8000000000000007</v>
          </cell>
          <cell r="C374">
            <v>174.4</v>
          </cell>
          <cell r="D374">
            <v>1.1201E-3</v>
          </cell>
          <cell r="E374">
            <v>0.21948000000000001</v>
          </cell>
          <cell r="F374">
            <v>738.4</v>
          </cell>
          <cell r="G374">
            <v>2772.1</v>
          </cell>
          <cell r="H374">
            <v>2033.7</v>
          </cell>
          <cell r="I374">
            <v>2.0848</v>
          </cell>
          <cell r="J374">
            <v>6.6288999999999998</v>
          </cell>
        </row>
        <row r="375">
          <cell r="B375">
            <v>9</v>
          </cell>
          <cell r="C375">
            <v>175.36</v>
          </cell>
          <cell r="D375">
            <v>1.1213E-3</v>
          </cell>
          <cell r="E375">
            <v>0.21484</v>
          </cell>
          <cell r="F375">
            <v>742.6</v>
          </cell>
          <cell r="G375">
            <v>2773</v>
          </cell>
          <cell r="H375">
            <v>2030.4</v>
          </cell>
          <cell r="I375">
            <v>2.0941000000000001</v>
          </cell>
          <cell r="J375">
            <v>6.6212</v>
          </cell>
        </row>
        <row r="376">
          <cell r="B376">
            <v>9.1999999999999993</v>
          </cell>
          <cell r="C376">
            <v>176.29</v>
          </cell>
          <cell r="D376">
            <v>1.1226000000000001E-3</v>
          </cell>
          <cell r="E376">
            <v>0.21038000000000001</v>
          </cell>
          <cell r="F376">
            <v>746.8</v>
          </cell>
          <cell r="G376">
            <v>2773.8</v>
          </cell>
          <cell r="H376">
            <v>2027</v>
          </cell>
          <cell r="I376">
            <v>2.1032999999999999</v>
          </cell>
          <cell r="J376">
            <v>6.6135999999999999</v>
          </cell>
        </row>
        <row r="377">
          <cell r="B377">
            <v>9.4</v>
          </cell>
          <cell r="C377">
            <v>177.21</v>
          </cell>
          <cell r="D377">
            <v>1.1238000000000001E-3</v>
          </cell>
          <cell r="E377">
            <v>0.20612</v>
          </cell>
          <cell r="F377">
            <v>750.8</v>
          </cell>
          <cell r="G377">
            <v>2774.7</v>
          </cell>
          <cell r="H377">
            <v>2023.9</v>
          </cell>
          <cell r="I377">
            <v>2.1122000000000001</v>
          </cell>
          <cell r="J377">
            <v>6.6062000000000003</v>
          </cell>
        </row>
        <row r="378">
          <cell r="B378">
            <v>9.6</v>
          </cell>
          <cell r="C378">
            <v>178.12</v>
          </cell>
          <cell r="D378">
            <v>1.1249999999999999E-3</v>
          </cell>
          <cell r="E378">
            <v>0.20202000000000001</v>
          </cell>
          <cell r="F378">
            <v>754.8</v>
          </cell>
          <cell r="G378">
            <v>2775.5</v>
          </cell>
          <cell r="H378">
            <v>2020.7</v>
          </cell>
          <cell r="I378">
            <v>2.121</v>
          </cell>
          <cell r="J378">
            <v>6.5989000000000004</v>
          </cell>
        </row>
        <row r="379">
          <cell r="B379">
            <v>9.8000000000000007</v>
          </cell>
          <cell r="C379">
            <v>179.01</v>
          </cell>
          <cell r="D379">
            <v>1.1261999999999999E-3</v>
          </cell>
          <cell r="E379">
            <v>0.19808999999999999</v>
          </cell>
          <cell r="F379">
            <v>758.7</v>
          </cell>
          <cell r="G379">
            <v>2776.2</v>
          </cell>
          <cell r="H379">
            <v>2017.5</v>
          </cell>
          <cell r="I379">
            <v>2.1297000000000001</v>
          </cell>
          <cell r="J379">
            <v>6.5917000000000003</v>
          </cell>
        </row>
        <row r="380">
          <cell r="B380">
            <v>10</v>
          </cell>
          <cell r="C380">
            <v>179.88</v>
          </cell>
          <cell r="D380">
            <v>1.1274E-3</v>
          </cell>
          <cell r="E380">
            <v>0.1943</v>
          </cell>
          <cell r="F380">
            <v>762.6</v>
          </cell>
          <cell r="G380">
            <v>2777</v>
          </cell>
          <cell r="H380">
            <v>2014.4</v>
          </cell>
          <cell r="I380">
            <v>2.1381999999999999</v>
          </cell>
          <cell r="J380">
            <v>6.5846999999999998</v>
          </cell>
        </row>
        <row r="381">
          <cell r="B381">
            <v>10.5</v>
          </cell>
          <cell r="C381">
            <v>182.01</v>
          </cell>
          <cell r="D381">
            <v>1.1303000000000001E-3</v>
          </cell>
          <cell r="E381">
            <v>0.18546000000000001</v>
          </cell>
          <cell r="F381">
            <v>772</v>
          </cell>
          <cell r="G381">
            <v>2778.7</v>
          </cell>
          <cell r="H381">
            <v>2006.7</v>
          </cell>
          <cell r="I381">
            <v>2.1587999999999998</v>
          </cell>
          <cell r="J381">
            <v>6.5677000000000003</v>
          </cell>
        </row>
        <row r="382">
          <cell r="B382">
            <v>11</v>
          </cell>
          <cell r="C382">
            <v>184.06</v>
          </cell>
          <cell r="D382">
            <v>1.1330999999999999E-3</v>
          </cell>
          <cell r="E382">
            <v>0.17738999999999999</v>
          </cell>
          <cell r="F382">
            <v>781.1</v>
          </cell>
          <cell r="G382">
            <v>2780.4</v>
          </cell>
          <cell r="H382">
            <v>1999.3</v>
          </cell>
          <cell r="I382">
            <v>2.1785999999999999</v>
          </cell>
          <cell r="J382">
            <v>6.5514999999999999</v>
          </cell>
        </row>
        <row r="383">
          <cell r="B383">
            <v>11.5</v>
          </cell>
          <cell r="C383">
            <v>186.04</v>
          </cell>
          <cell r="D383">
            <v>1.1359E-3</v>
          </cell>
          <cell r="E383">
            <v>0.17</v>
          </cell>
          <cell r="F383">
            <v>789.9</v>
          </cell>
          <cell r="G383">
            <v>2782</v>
          </cell>
          <cell r="H383">
            <v>1992.1</v>
          </cell>
          <cell r="I383">
            <v>2.1976</v>
          </cell>
          <cell r="J383">
            <v>6.5358999999999998</v>
          </cell>
        </row>
        <row r="384">
          <cell r="B384">
            <v>12</v>
          </cell>
          <cell r="C384">
            <v>187.96</v>
          </cell>
          <cell r="D384">
            <v>1.1386E-3</v>
          </cell>
          <cell r="E384">
            <v>0.16320000000000001</v>
          </cell>
          <cell r="F384">
            <v>798.4</v>
          </cell>
          <cell r="G384">
            <v>2783.4</v>
          </cell>
          <cell r="H384">
            <v>1985</v>
          </cell>
          <cell r="I384">
            <v>2.2160000000000002</v>
          </cell>
          <cell r="J384">
            <v>6.5209999999999999</v>
          </cell>
        </row>
        <row r="385">
          <cell r="B385">
            <v>12.5</v>
          </cell>
          <cell r="C385">
            <v>189.81</v>
          </cell>
          <cell r="D385">
            <v>1.1412E-3</v>
          </cell>
          <cell r="E385">
            <v>0.15692999999999999</v>
          </cell>
          <cell r="F385">
            <v>806.7</v>
          </cell>
          <cell r="G385">
            <v>2784.8</v>
          </cell>
          <cell r="H385">
            <v>1978.1</v>
          </cell>
          <cell r="I385">
            <v>2.2338</v>
          </cell>
          <cell r="J385">
            <v>6.5065999999999997</v>
          </cell>
        </row>
        <row r="386">
          <cell r="B386">
            <v>13</v>
          </cell>
          <cell r="C386">
            <v>191.6</v>
          </cell>
          <cell r="D386">
            <v>1.1437999999999999E-3</v>
          </cell>
          <cell r="E386">
            <v>0.15112</v>
          </cell>
          <cell r="F386">
            <v>814.7</v>
          </cell>
          <cell r="G386">
            <v>2786</v>
          </cell>
          <cell r="H386">
            <v>1971.3</v>
          </cell>
          <cell r="I386">
            <v>2.2509000000000001</v>
          </cell>
          <cell r="J386">
            <v>6.4927000000000001</v>
          </cell>
        </row>
        <row r="387">
          <cell r="B387">
            <v>13.5</v>
          </cell>
          <cell r="C387">
            <v>193.35</v>
          </cell>
          <cell r="D387">
            <v>1.1463999999999999E-3</v>
          </cell>
          <cell r="E387">
            <v>0.14574000000000001</v>
          </cell>
          <cell r="F387">
            <v>822.5</v>
          </cell>
          <cell r="G387">
            <v>2787.3</v>
          </cell>
          <cell r="H387">
            <v>1964.8</v>
          </cell>
          <cell r="I387">
            <v>2.2675000000000001</v>
          </cell>
          <cell r="J387">
            <v>6.4794</v>
          </cell>
        </row>
        <row r="388">
          <cell r="B388">
            <v>14</v>
          </cell>
          <cell r="C388">
            <v>195.04</v>
          </cell>
          <cell r="D388">
            <v>1.1489E-3</v>
          </cell>
          <cell r="E388">
            <v>0.14072000000000001</v>
          </cell>
          <cell r="F388">
            <v>830.1</v>
          </cell>
          <cell r="G388">
            <v>2788.4</v>
          </cell>
          <cell r="H388">
            <v>1958.3</v>
          </cell>
          <cell r="I388">
            <v>2.2835999999999999</v>
          </cell>
          <cell r="J388">
            <v>6.4664999999999999</v>
          </cell>
        </row>
        <row r="389">
          <cell r="B389">
            <v>14.5</v>
          </cell>
          <cell r="C389">
            <v>196.68</v>
          </cell>
          <cell r="D389">
            <v>1.1513999999999999E-3</v>
          </cell>
          <cell r="E389">
            <v>0.13603000000000001</v>
          </cell>
          <cell r="F389">
            <v>837.5</v>
          </cell>
          <cell r="G389">
            <v>2789.4</v>
          </cell>
          <cell r="H389">
            <v>1951.9</v>
          </cell>
          <cell r="I389">
            <v>2.2991999999999999</v>
          </cell>
          <cell r="J389">
            <v>6.4539</v>
          </cell>
        </row>
        <row r="390">
          <cell r="B390">
            <v>15</v>
          </cell>
          <cell r="C390">
            <v>198.28</v>
          </cell>
          <cell r="D390">
            <v>1.1538E-3</v>
          </cell>
          <cell r="E390">
            <v>0.13164999999999999</v>
          </cell>
          <cell r="F390">
            <v>844.7</v>
          </cell>
          <cell r="G390">
            <v>2790.4</v>
          </cell>
          <cell r="H390">
            <v>1945.7</v>
          </cell>
          <cell r="I390">
            <v>2.3144</v>
          </cell>
          <cell r="J390">
            <v>6.4417999999999997</v>
          </cell>
        </row>
        <row r="391">
          <cell r="B391">
            <v>15.5</v>
          </cell>
          <cell r="C391">
            <v>199.84</v>
          </cell>
          <cell r="D391">
            <v>1.1562E-3</v>
          </cell>
          <cell r="E391">
            <v>0.12753999999999999</v>
          </cell>
          <cell r="F391">
            <v>851.7</v>
          </cell>
          <cell r="G391">
            <v>2791.3</v>
          </cell>
          <cell r="H391">
            <v>1939.6</v>
          </cell>
          <cell r="I391">
            <v>2.3292000000000002</v>
          </cell>
          <cell r="J391">
            <v>6.43</v>
          </cell>
        </row>
        <row r="392">
          <cell r="B392">
            <v>16</v>
          </cell>
          <cell r="C392">
            <v>201.37</v>
          </cell>
          <cell r="D392">
            <v>1.1586000000000001E-3</v>
          </cell>
          <cell r="E392">
            <v>0.12368</v>
          </cell>
          <cell r="F392">
            <v>858.6</v>
          </cell>
          <cell r="G392">
            <v>2792.2</v>
          </cell>
          <cell r="H392">
            <v>1933.6</v>
          </cell>
          <cell r="I392">
            <v>2.3435999999999999</v>
          </cell>
          <cell r="J392">
            <v>6.4187000000000003</v>
          </cell>
        </row>
        <row r="393">
          <cell r="B393">
            <v>16.5</v>
          </cell>
          <cell r="C393">
            <v>202.85</v>
          </cell>
          <cell r="D393">
            <v>1.1609999999999999E-3</v>
          </cell>
          <cell r="E393">
            <v>0.12003999999999999</v>
          </cell>
          <cell r="F393">
            <v>865.3</v>
          </cell>
          <cell r="G393">
            <v>2793</v>
          </cell>
          <cell r="H393">
            <v>1927.7</v>
          </cell>
          <cell r="I393">
            <v>2.3576000000000001</v>
          </cell>
          <cell r="J393">
            <v>6.4074999999999998</v>
          </cell>
        </row>
        <row r="394">
          <cell r="B394">
            <v>17</v>
          </cell>
          <cell r="C394">
            <v>204.3</v>
          </cell>
          <cell r="D394">
            <v>1.1632999999999999E-3</v>
          </cell>
          <cell r="E394">
            <v>0.11661000000000001</v>
          </cell>
          <cell r="F394">
            <v>871.8</v>
          </cell>
          <cell r="G394">
            <v>2793.8</v>
          </cell>
          <cell r="H394">
            <v>1922</v>
          </cell>
          <cell r="I394">
            <v>2.3712</v>
          </cell>
          <cell r="J394">
            <v>6.3967000000000001</v>
          </cell>
        </row>
        <row r="395">
          <cell r="B395">
            <v>17.5</v>
          </cell>
          <cell r="C395">
            <v>205.72</v>
          </cell>
          <cell r="D395">
            <v>1.1655999999999999E-3</v>
          </cell>
          <cell r="E395">
            <v>0.11337999999999999</v>
          </cell>
          <cell r="F395">
            <v>878.3</v>
          </cell>
          <cell r="G395">
            <v>2794.5</v>
          </cell>
          <cell r="H395">
            <v>1916.2</v>
          </cell>
          <cell r="I395">
            <v>2.3845999999999998</v>
          </cell>
          <cell r="J395">
            <v>6.3861999999999997</v>
          </cell>
        </row>
        <row r="396">
          <cell r="B396">
            <v>18</v>
          </cell>
          <cell r="C396">
            <v>207.1</v>
          </cell>
          <cell r="D396">
            <v>1.1678000000000001E-3</v>
          </cell>
          <cell r="E396">
            <v>0.11031000000000001</v>
          </cell>
          <cell r="F396">
            <v>884.6</v>
          </cell>
          <cell r="G396">
            <v>2795.1</v>
          </cell>
          <cell r="H396">
            <v>1910.5</v>
          </cell>
          <cell r="I396">
            <v>2.3976000000000002</v>
          </cell>
          <cell r="J396">
            <v>6.3758999999999997</v>
          </cell>
        </row>
        <row r="397">
          <cell r="B397">
            <v>18.5</v>
          </cell>
          <cell r="C397">
            <v>208.46</v>
          </cell>
          <cell r="D397">
            <v>1.17E-3</v>
          </cell>
          <cell r="E397">
            <v>0.1074</v>
          </cell>
          <cell r="F397">
            <v>890.7</v>
          </cell>
          <cell r="G397">
            <v>2795.8</v>
          </cell>
          <cell r="H397">
            <v>1905.1</v>
          </cell>
          <cell r="I397">
            <v>2.4102999999999999</v>
          </cell>
          <cell r="J397">
            <v>6.3658999999999999</v>
          </cell>
        </row>
        <row r="398">
          <cell r="B398">
            <v>19</v>
          </cell>
          <cell r="C398">
            <v>209.79</v>
          </cell>
          <cell r="D398">
            <v>1.1722E-3</v>
          </cell>
          <cell r="E398">
            <v>0.10464</v>
          </cell>
          <cell r="F398">
            <v>896.8</v>
          </cell>
          <cell r="G398">
            <v>2796.4</v>
          </cell>
          <cell r="H398">
            <v>1899.6</v>
          </cell>
          <cell r="I398">
            <v>2.4226999999999999</v>
          </cell>
          <cell r="J398">
            <v>6.3560999999999996</v>
          </cell>
        </row>
        <row r="399">
          <cell r="B399">
            <v>19.5</v>
          </cell>
          <cell r="C399">
            <v>211.09</v>
          </cell>
          <cell r="D399">
            <v>1.1743999999999999E-3</v>
          </cell>
          <cell r="E399">
            <v>0.10202</v>
          </cell>
          <cell r="F399">
            <v>902.7</v>
          </cell>
          <cell r="G399">
            <v>2796.9</v>
          </cell>
          <cell r="H399">
            <v>1894.2</v>
          </cell>
          <cell r="I399">
            <v>2.4348999999999998</v>
          </cell>
          <cell r="J399">
            <v>6.3465999999999996</v>
          </cell>
        </row>
        <row r="400">
          <cell r="B400">
            <v>20</v>
          </cell>
          <cell r="C400">
            <v>212.37</v>
          </cell>
          <cell r="D400">
            <v>1.1766000000000001E-3</v>
          </cell>
          <cell r="E400">
            <v>9.9529999999999993E-2</v>
          </cell>
          <cell r="F400">
            <v>908.6</v>
          </cell>
          <cell r="G400">
            <v>2797.4</v>
          </cell>
          <cell r="H400">
            <v>1888.8</v>
          </cell>
          <cell r="I400">
            <v>2.4468000000000001</v>
          </cell>
          <cell r="J400">
            <v>6.3372999999999999</v>
          </cell>
        </row>
        <row r="401">
          <cell r="B401">
            <v>20.5</v>
          </cell>
          <cell r="C401">
            <v>213.62</v>
          </cell>
          <cell r="D401">
            <v>1.1787E-3</v>
          </cell>
          <cell r="E401">
            <v>9.715E-2</v>
          </cell>
          <cell r="F401">
            <v>914.73</v>
          </cell>
          <cell r="G401">
            <v>2797.9</v>
          </cell>
          <cell r="H401">
            <v>1883.6</v>
          </cell>
          <cell r="I401">
            <v>2.4584999999999999</v>
          </cell>
          <cell r="J401">
            <v>6.3281000000000001</v>
          </cell>
        </row>
        <row r="402">
          <cell r="B402">
            <v>21</v>
          </cell>
          <cell r="C402">
            <v>214.85</v>
          </cell>
          <cell r="D402">
            <v>1.1808000000000001E-3</v>
          </cell>
          <cell r="E402">
            <v>9.4880000000000006E-2</v>
          </cell>
          <cell r="F402">
            <v>919.9</v>
          </cell>
          <cell r="G402">
            <v>2798.3</v>
          </cell>
          <cell r="H402">
            <v>1878.4</v>
          </cell>
          <cell r="I402">
            <v>2.4699</v>
          </cell>
          <cell r="J402">
            <v>6.3192000000000004</v>
          </cell>
        </row>
        <row r="403">
          <cell r="B403">
            <v>21.5</v>
          </cell>
          <cell r="C403">
            <v>216.05</v>
          </cell>
          <cell r="D403">
            <v>1.183E-3</v>
          </cell>
          <cell r="E403">
            <v>9.2710000000000001E-2</v>
          </cell>
          <cell r="F403">
            <v>925.5</v>
          </cell>
          <cell r="G403">
            <v>2798.7</v>
          </cell>
          <cell r="H403">
            <v>1873.2</v>
          </cell>
          <cell r="I403">
            <v>2.4811999999999999</v>
          </cell>
          <cell r="J403">
            <v>6.3103999999999996</v>
          </cell>
        </row>
        <row r="404">
          <cell r="B404">
            <v>22</v>
          </cell>
          <cell r="C404">
            <v>217.24</v>
          </cell>
          <cell r="D404">
            <v>1.1850000000000001E-3</v>
          </cell>
          <cell r="E404">
            <v>9.0639999999999998E-2</v>
          </cell>
          <cell r="F404">
            <v>930.9</v>
          </cell>
          <cell r="G404">
            <v>2799.1</v>
          </cell>
          <cell r="H404">
            <v>1868.2</v>
          </cell>
          <cell r="I404">
            <v>2.4922</v>
          </cell>
          <cell r="J404">
            <v>6.3018000000000001</v>
          </cell>
        </row>
        <row r="405">
          <cell r="B405">
            <v>22.5</v>
          </cell>
          <cell r="C405">
            <v>218.4</v>
          </cell>
          <cell r="D405">
            <v>1.1871E-3</v>
          </cell>
          <cell r="E405">
            <v>8.8660000000000003E-2</v>
          </cell>
          <cell r="F405">
            <v>936.3</v>
          </cell>
          <cell r="G405">
            <v>2799.5</v>
          </cell>
          <cell r="H405">
            <v>1863.2</v>
          </cell>
          <cell r="I405">
            <v>2.5030000000000001</v>
          </cell>
          <cell r="J405">
            <v>6.2934000000000001</v>
          </cell>
        </row>
        <row r="406">
          <cell r="B406">
            <v>23</v>
          </cell>
          <cell r="C406">
            <v>219.54</v>
          </cell>
          <cell r="D406">
            <v>1.1891E-3</v>
          </cell>
          <cell r="E406">
            <v>8.6760000000000004E-2</v>
          </cell>
          <cell r="F406">
            <v>941.6</v>
          </cell>
          <cell r="G406">
            <v>2799.8</v>
          </cell>
          <cell r="H406">
            <v>1858.2</v>
          </cell>
          <cell r="I406">
            <v>2.5135999999999998</v>
          </cell>
          <cell r="J406">
            <v>6.2850999999999999</v>
          </cell>
        </row>
        <row r="407">
          <cell r="B407">
            <v>23.5</v>
          </cell>
          <cell r="C407">
            <v>220.67</v>
          </cell>
          <cell r="D407">
            <v>1.1911999999999999E-3</v>
          </cell>
          <cell r="E407">
            <v>8.4940000000000002E-2</v>
          </cell>
          <cell r="F407">
            <v>946.8</v>
          </cell>
          <cell r="G407">
            <v>2800.1</v>
          </cell>
          <cell r="H407">
            <v>1853.3</v>
          </cell>
          <cell r="I407">
            <v>2.524</v>
          </cell>
          <cell r="J407">
            <v>6.2770999999999999</v>
          </cell>
        </row>
        <row r="408">
          <cell r="B408">
            <v>24</v>
          </cell>
          <cell r="C408">
            <v>221.78</v>
          </cell>
          <cell r="D408">
            <v>1.1931999999999999E-3</v>
          </cell>
          <cell r="E408">
            <v>8.319E-2</v>
          </cell>
          <cell r="F408">
            <v>951.9</v>
          </cell>
          <cell r="G408">
            <v>2800.4</v>
          </cell>
          <cell r="H408">
            <v>1848.5</v>
          </cell>
          <cell r="I408">
            <v>2.5343</v>
          </cell>
          <cell r="J408">
            <v>6.2690999999999999</v>
          </cell>
        </row>
        <row r="409">
          <cell r="B409">
            <v>24.5</v>
          </cell>
          <cell r="C409">
            <v>222.86</v>
          </cell>
          <cell r="D409">
            <v>1.1952E-3</v>
          </cell>
          <cell r="E409">
            <v>8.1509999999999999E-2</v>
          </cell>
          <cell r="F409">
            <v>957</v>
          </cell>
          <cell r="G409">
            <v>2800.6</v>
          </cell>
          <cell r="H409">
            <v>1843.6</v>
          </cell>
          <cell r="I409">
            <v>2.5444</v>
          </cell>
          <cell r="J409">
            <v>6.2613000000000003</v>
          </cell>
        </row>
        <row r="410">
          <cell r="B410">
            <v>25</v>
          </cell>
          <cell r="C410">
            <v>223.94</v>
          </cell>
          <cell r="D410">
            <v>1.1972E-3</v>
          </cell>
          <cell r="E410">
            <v>7.9899999999999999E-2</v>
          </cell>
          <cell r="F410">
            <v>962</v>
          </cell>
          <cell r="G410">
            <v>2800.8</v>
          </cell>
          <cell r="H410">
            <v>1838.8</v>
          </cell>
          <cell r="I410">
            <v>2.5543</v>
          </cell>
          <cell r="J410">
            <v>6.2535999999999996</v>
          </cell>
        </row>
        <row r="411">
          <cell r="B411">
            <v>25.5</v>
          </cell>
          <cell r="C411">
            <v>224.99</v>
          </cell>
          <cell r="D411">
            <v>1.1991E-3</v>
          </cell>
          <cell r="E411">
            <v>7.8340000000000007E-2</v>
          </cell>
          <cell r="F411">
            <v>966.9</v>
          </cell>
          <cell r="G411">
            <v>2801</v>
          </cell>
          <cell r="H411">
            <v>1834.1</v>
          </cell>
          <cell r="I411">
            <v>2.5640000000000001</v>
          </cell>
          <cell r="J411">
            <v>6.2460000000000004</v>
          </cell>
        </row>
        <row r="412">
          <cell r="B412">
            <v>26</v>
          </cell>
          <cell r="C412">
            <v>226.03</v>
          </cell>
          <cell r="D412">
            <v>1.2011000000000001E-3</v>
          </cell>
          <cell r="E412">
            <v>7.6850000000000002E-2</v>
          </cell>
          <cell r="F412">
            <v>971.7</v>
          </cell>
          <cell r="G412">
            <v>2801.2</v>
          </cell>
          <cell r="H412">
            <v>1829.5</v>
          </cell>
          <cell r="I412">
            <v>2.5735999999999999</v>
          </cell>
          <cell r="J412">
            <v>6.2385999999999999</v>
          </cell>
        </row>
        <row r="413">
          <cell r="B413">
            <v>26.5</v>
          </cell>
          <cell r="C413">
            <v>227.06</v>
          </cell>
          <cell r="D413">
            <v>1.2030000000000001E-3</v>
          </cell>
          <cell r="E413">
            <v>7.5410000000000005E-2</v>
          </cell>
          <cell r="F413">
            <v>976.5</v>
          </cell>
          <cell r="G413">
            <v>2801.4</v>
          </cell>
          <cell r="H413">
            <v>1824.9</v>
          </cell>
          <cell r="I413">
            <v>2.5831</v>
          </cell>
          <cell r="J413">
            <v>6.2313000000000001</v>
          </cell>
        </row>
        <row r="414">
          <cell r="B414">
            <v>27</v>
          </cell>
          <cell r="C414">
            <v>228.06</v>
          </cell>
          <cell r="D414">
            <v>1.2049999999999999E-3</v>
          </cell>
          <cell r="E414">
            <v>7.4020000000000002E-2</v>
          </cell>
          <cell r="F414">
            <v>981.2</v>
          </cell>
          <cell r="G414">
            <v>2801.5</v>
          </cell>
          <cell r="H414">
            <v>1820.3</v>
          </cell>
          <cell r="I414">
            <v>2.5924</v>
          </cell>
          <cell r="J414">
            <v>6.2241</v>
          </cell>
        </row>
        <row r="415">
          <cell r="B415">
            <v>27.5</v>
          </cell>
          <cell r="C415">
            <v>229.06</v>
          </cell>
          <cell r="D415">
            <v>1.2068999999999999E-3</v>
          </cell>
          <cell r="E415">
            <v>7.2679999999999995E-2</v>
          </cell>
          <cell r="F415">
            <v>985.9</v>
          </cell>
          <cell r="G415">
            <v>2801.6</v>
          </cell>
          <cell r="H415">
            <v>1815.7</v>
          </cell>
          <cell r="I415">
            <v>2.6015999999999999</v>
          </cell>
          <cell r="J415">
            <v>6.2169999999999996</v>
          </cell>
        </row>
        <row r="416">
          <cell r="B416">
            <v>28</v>
          </cell>
          <cell r="C416">
            <v>230.04</v>
          </cell>
          <cell r="D416">
            <v>1.2087999999999999E-3</v>
          </cell>
          <cell r="E416">
            <v>7.1379999999999999E-2</v>
          </cell>
          <cell r="F416">
            <v>990.5</v>
          </cell>
          <cell r="G416">
            <v>2801.7</v>
          </cell>
          <cell r="H416">
            <v>1811.2</v>
          </cell>
          <cell r="I416">
            <v>2.6105999999999998</v>
          </cell>
          <cell r="J416">
            <v>6.2100999999999997</v>
          </cell>
        </row>
        <row r="417">
          <cell r="B417">
            <v>28.5</v>
          </cell>
          <cell r="C417">
            <v>231.01</v>
          </cell>
          <cell r="D417">
            <v>1.2107000000000001E-3</v>
          </cell>
          <cell r="E417">
            <v>7.0129999999999998E-2</v>
          </cell>
          <cell r="F417">
            <v>995</v>
          </cell>
          <cell r="G417">
            <v>2801.8</v>
          </cell>
          <cell r="H417">
            <v>1806.8</v>
          </cell>
          <cell r="I417">
            <v>2.6194999999999999</v>
          </cell>
          <cell r="J417">
            <v>6.2031999999999998</v>
          </cell>
        </row>
        <row r="418">
          <cell r="B418">
            <v>29</v>
          </cell>
          <cell r="C418">
            <v>231.96</v>
          </cell>
          <cell r="D418">
            <v>1.2126000000000001E-3</v>
          </cell>
          <cell r="E418">
            <v>6.8919999999999995E-2</v>
          </cell>
          <cell r="F418">
            <v>999.5</v>
          </cell>
          <cell r="G418">
            <v>2801.8</v>
          </cell>
          <cell r="H418">
            <v>1802.3</v>
          </cell>
          <cell r="I418">
            <v>2.6282999999999999</v>
          </cell>
          <cell r="J418">
            <v>6.1963999999999997</v>
          </cell>
        </row>
        <row r="419">
          <cell r="B419">
            <v>29.5</v>
          </cell>
          <cell r="C419">
            <v>232.91</v>
          </cell>
          <cell r="D419">
            <v>1.2145000000000001E-3</v>
          </cell>
          <cell r="E419">
            <v>6.7750000000000005E-2</v>
          </cell>
          <cell r="F419">
            <v>1004</v>
          </cell>
          <cell r="G419">
            <v>2801.9</v>
          </cell>
          <cell r="H419">
            <v>1797.9</v>
          </cell>
          <cell r="I419">
            <v>2.637</v>
          </cell>
          <cell r="J419">
            <v>6.1898</v>
          </cell>
        </row>
        <row r="420">
          <cell r="B420">
            <v>30</v>
          </cell>
          <cell r="C420">
            <v>233.84</v>
          </cell>
          <cell r="D420">
            <v>1.2163E-3</v>
          </cell>
          <cell r="E420">
            <v>6.6619999999999999E-2</v>
          </cell>
          <cell r="F420">
            <v>1008.4</v>
          </cell>
          <cell r="G420">
            <v>2801.9</v>
          </cell>
          <cell r="H420">
            <v>1793.5</v>
          </cell>
          <cell r="I420">
            <v>2.6455000000000002</v>
          </cell>
          <cell r="J420">
            <v>6.1832000000000003</v>
          </cell>
        </row>
        <row r="421">
          <cell r="B421">
            <v>31</v>
          </cell>
          <cell r="C421">
            <v>235.66</v>
          </cell>
          <cell r="D421">
            <v>1.2199999999999999E-3</v>
          </cell>
          <cell r="E421">
            <v>6.4460000000000003E-2</v>
          </cell>
          <cell r="F421">
            <v>1017</v>
          </cell>
          <cell r="G421">
            <v>2801.9</v>
          </cell>
          <cell r="H421">
            <v>1784.9</v>
          </cell>
          <cell r="I421">
            <v>2.6623000000000001</v>
          </cell>
          <cell r="J421">
            <v>6.1703000000000001</v>
          </cell>
        </row>
        <row r="422">
          <cell r="B422">
            <v>32</v>
          </cell>
          <cell r="C422">
            <v>237.44</v>
          </cell>
          <cell r="D422">
            <v>1.2237000000000001E-3</v>
          </cell>
          <cell r="E422">
            <v>6.2429999999999999E-2</v>
          </cell>
          <cell r="F422">
            <v>1025.5</v>
          </cell>
          <cell r="G422">
            <v>2801.8</v>
          </cell>
          <cell r="H422">
            <v>1776.3</v>
          </cell>
          <cell r="I422">
            <v>2.6785999999999999</v>
          </cell>
          <cell r="J422">
            <v>6.1577000000000002</v>
          </cell>
        </row>
        <row r="423">
          <cell r="B423">
            <v>33</v>
          </cell>
          <cell r="C423">
            <v>239.18</v>
          </cell>
          <cell r="D423">
            <v>1.2273E-3</v>
          </cell>
          <cell r="E423">
            <v>6.0519999999999997E-2</v>
          </cell>
          <cell r="F423">
            <v>1033.7</v>
          </cell>
          <cell r="G423">
            <v>2801.7</v>
          </cell>
          <cell r="H423">
            <v>1768</v>
          </cell>
          <cell r="I423">
            <v>2.6945999999999999</v>
          </cell>
          <cell r="J423">
            <v>6.1454000000000004</v>
          </cell>
        </row>
        <row r="424">
          <cell r="B424">
            <v>34</v>
          </cell>
          <cell r="C424">
            <v>240.88</v>
          </cell>
          <cell r="D424">
            <v>1.2310000000000001E-3</v>
          </cell>
          <cell r="E424">
            <v>5.8720000000000001E-2</v>
          </cell>
          <cell r="F424">
            <v>1041.8</v>
          </cell>
          <cell r="G424">
            <v>2801.5</v>
          </cell>
          <cell r="H424">
            <v>1759.7</v>
          </cell>
          <cell r="I424">
            <v>2.7101000000000002</v>
          </cell>
          <cell r="J424">
            <v>6.1334999999999997</v>
          </cell>
        </row>
        <row r="425">
          <cell r="B425">
            <v>35</v>
          </cell>
          <cell r="C425">
            <v>242.54</v>
          </cell>
          <cell r="D425">
            <v>1.2344999999999999E-3</v>
          </cell>
          <cell r="E425">
            <v>5.7020000000000001E-2</v>
          </cell>
          <cell r="F425">
            <v>1049.8</v>
          </cell>
          <cell r="G425">
            <v>2801.3</v>
          </cell>
          <cell r="H425">
            <v>1751.5</v>
          </cell>
          <cell r="I425">
            <v>2.7252999999999998</v>
          </cell>
          <cell r="J425">
            <v>6.1218000000000004</v>
          </cell>
        </row>
        <row r="426">
          <cell r="B426">
            <v>36</v>
          </cell>
          <cell r="C426">
            <v>244.16</v>
          </cell>
          <cell r="D426">
            <v>1.2381E-3</v>
          </cell>
          <cell r="E426">
            <v>5.5399999999999998E-2</v>
          </cell>
          <cell r="F426">
            <v>1057.5999999999999</v>
          </cell>
          <cell r="G426">
            <v>2801</v>
          </cell>
          <cell r="H426">
            <v>1743.4</v>
          </cell>
          <cell r="I426">
            <v>2.7402000000000002</v>
          </cell>
          <cell r="J426">
            <v>6.1102999999999996</v>
          </cell>
        </row>
        <row r="427">
          <cell r="B427">
            <v>37</v>
          </cell>
          <cell r="C427">
            <v>245.75</v>
          </cell>
          <cell r="D427">
            <v>1.2416E-3</v>
          </cell>
          <cell r="E427">
            <v>5.3879999999999997E-2</v>
          </cell>
          <cell r="F427">
            <v>1065.3</v>
          </cell>
          <cell r="G427">
            <v>2800.7</v>
          </cell>
          <cell r="H427">
            <v>1735.4</v>
          </cell>
          <cell r="I427">
            <v>2.7547999999999999</v>
          </cell>
          <cell r="J427">
            <v>6.0991999999999997</v>
          </cell>
        </row>
        <row r="428">
          <cell r="B428">
            <v>38</v>
          </cell>
          <cell r="C428">
            <v>247.31</v>
          </cell>
          <cell r="D428">
            <v>1.2451000000000001E-3</v>
          </cell>
          <cell r="E428">
            <v>5.2429999999999997E-2</v>
          </cell>
          <cell r="F428">
            <v>1072.8</v>
          </cell>
          <cell r="G428">
            <v>2800.3</v>
          </cell>
          <cell r="H428">
            <v>1727.5</v>
          </cell>
          <cell r="I428">
            <v>2.7690000000000001</v>
          </cell>
          <cell r="J428">
            <v>6.0883000000000003</v>
          </cell>
        </row>
        <row r="429">
          <cell r="B429">
            <v>39</v>
          </cell>
          <cell r="C429">
            <v>248.84</v>
          </cell>
          <cell r="D429">
            <v>1.2486000000000001E-3</v>
          </cell>
          <cell r="E429">
            <v>5.1049999999999998E-2</v>
          </cell>
          <cell r="F429">
            <v>1080.2</v>
          </cell>
          <cell r="G429">
            <v>2799.9</v>
          </cell>
          <cell r="H429">
            <v>1719.7</v>
          </cell>
          <cell r="I429">
            <v>2.7829999999999999</v>
          </cell>
          <cell r="J429">
            <v>6.0774999999999997</v>
          </cell>
        </row>
        <row r="430">
          <cell r="B430">
            <v>40</v>
          </cell>
          <cell r="C430">
            <v>250.33</v>
          </cell>
          <cell r="D430">
            <v>1.2520999999999999E-3</v>
          </cell>
          <cell r="E430">
            <v>4.9739999999999999E-2</v>
          </cell>
          <cell r="F430">
            <v>1087.5</v>
          </cell>
          <cell r="G430">
            <v>2799.4</v>
          </cell>
          <cell r="H430">
            <v>1711.9</v>
          </cell>
          <cell r="I430">
            <v>2.7967</v>
          </cell>
          <cell r="J430">
            <v>6.0670000000000002</v>
          </cell>
        </row>
        <row r="431">
          <cell r="B431">
            <v>41</v>
          </cell>
          <cell r="C431">
            <v>251.8</v>
          </cell>
          <cell r="D431">
            <v>1.2555000000000001E-3</v>
          </cell>
          <cell r="E431">
            <v>4.8489999999999998E-2</v>
          </cell>
          <cell r="F431">
            <v>1094.5999999999999</v>
          </cell>
          <cell r="G431">
            <v>2798.9</v>
          </cell>
          <cell r="H431">
            <v>1704.3</v>
          </cell>
          <cell r="I431">
            <v>2.8100999999999998</v>
          </cell>
          <cell r="J431">
            <v>6.0566000000000004</v>
          </cell>
        </row>
        <row r="432">
          <cell r="B432">
            <v>42</v>
          </cell>
          <cell r="C432">
            <v>253.24</v>
          </cell>
          <cell r="D432">
            <v>1.2589000000000001E-3</v>
          </cell>
          <cell r="E432">
            <v>4.7289999999999999E-2</v>
          </cell>
          <cell r="F432">
            <v>1101.7</v>
          </cell>
          <cell r="G432">
            <v>2798.4</v>
          </cell>
          <cell r="H432">
            <v>1696.7</v>
          </cell>
          <cell r="I432">
            <v>2.8233000000000001</v>
          </cell>
          <cell r="J432">
            <v>6.0465</v>
          </cell>
        </row>
        <row r="433">
          <cell r="B433">
            <v>43</v>
          </cell>
          <cell r="C433">
            <v>254.66</v>
          </cell>
          <cell r="D433">
            <v>1.2623000000000001E-3</v>
          </cell>
          <cell r="E433">
            <v>4.6149999999999997E-2</v>
          </cell>
          <cell r="F433">
            <v>1108.5999999999999</v>
          </cell>
          <cell r="G433">
            <v>2797.8</v>
          </cell>
          <cell r="H433">
            <v>1689.2</v>
          </cell>
          <cell r="I433">
            <v>2.8361999999999998</v>
          </cell>
          <cell r="J433">
            <v>6.0366</v>
          </cell>
        </row>
        <row r="434">
          <cell r="B434">
            <v>44</v>
          </cell>
          <cell r="C434">
            <v>256.05</v>
          </cell>
          <cell r="D434">
            <v>1.2657E-3</v>
          </cell>
          <cell r="E434">
            <v>4.5060000000000003E-2</v>
          </cell>
          <cell r="F434">
            <v>1115.5</v>
          </cell>
          <cell r="G434">
            <v>2797.2</v>
          </cell>
          <cell r="H434">
            <v>1681.7</v>
          </cell>
          <cell r="I434">
            <v>2.8489</v>
          </cell>
          <cell r="J434">
            <v>6.0267999999999997</v>
          </cell>
        </row>
        <row r="435">
          <cell r="B435">
            <v>45</v>
          </cell>
          <cell r="C435">
            <v>257.41000000000003</v>
          </cell>
          <cell r="D435">
            <v>1.2691E-3</v>
          </cell>
          <cell r="E435">
            <v>4.4019999999999997E-2</v>
          </cell>
          <cell r="F435">
            <v>1122.2</v>
          </cell>
          <cell r="G435">
            <v>2796.5</v>
          </cell>
          <cell r="H435">
            <v>1674.3</v>
          </cell>
          <cell r="I435">
            <v>2.8614000000000002</v>
          </cell>
          <cell r="J435">
            <v>6.0171000000000001</v>
          </cell>
        </row>
        <row r="436">
          <cell r="B436">
            <v>46</v>
          </cell>
          <cell r="C436">
            <v>258.76</v>
          </cell>
          <cell r="D436">
            <v>1.2725E-3</v>
          </cell>
          <cell r="E436">
            <v>4.3020000000000003E-2</v>
          </cell>
          <cell r="F436">
            <v>1128.9000000000001</v>
          </cell>
          <cell r="G436">
            <v>2795.9</v>
          </cell>
          <cell r="H436">
            <v>1667</v>
          </cell>
          <cell r="I436">
            <v>2.8736999999999999</v>
          </cell>
          <cell r="J436">
            <v>6.0076999999999998</v>
          </cell>
        </row>
        <row r="437">
          <cell r="B437">
            <v>47</v>
          </cell>
          <cell r="C437">
            <v>260.08</v>
          </cell>
          <cell r="D437">
            <v>1.2757999999999999E-3</v>
          </cell>
          <cell r="E437">
            <v>4.206E-2</v>
          </cell>
          <cell r="F437">
            <v>1135.4000000000001</v>
          </cell>
          <cell r="G437">
            <v>2795.2</v>
          </cell>
          <cell r="H437">
            <v>1659.8</v>
          </cell>
          <cell r="I437">
            <v>2.8858000000000001</v>
          </cell>
          <cell r="J437">
            <v>5.9983000000000004</v>
          </cell>
        </row>
        <row r="438">
          <cell r="B438">
            <v>48</v>
          </cell>
          <cell r="C438">
            <v>261.38</v>
          </cell>
          <cell r="D438">
            <v>1.2792000000000001E-3</v>
          </cell>
          <cell r="E438">
            <v>4.1140000000000003E-2</v>
          </cell>
          <cell r="F438">
            <v>1141.9000000000001</v>
          </cell>
          <cell r="G438">
            <v>2794.4</v>
          </cell>
          <cell r="H438">
            <v>1652.5</v>
          </cell>
          <cell r="I438">
            <v>2.8976000000000002</v>
          </cell>
          <cell r="J438">
            <v>5.9890999999999996</v>
          </cell>
        </row>
        <row r="439">
          <cell r="B439">
            <v>49</v>
          </cell>
          <cell r="C439">
            <v>262.66000000000003</v>
          </cell>
          <cell r="D439">
            <v>1.2825E-3</v>
          </cell>
          <cell r="E439">
            <v>4.0259999999999997E-2</v>
          </cell>
          <cell r="F439">
            <v>1148.3</v>
          </cell>
          <cell r="G439">
            <v>2793.6</v>
          </cell>
          <cell r="H439">
            <v>1645.3</v>
          </cell>
          <cell r="I439">
            <v>2.9093</v>
          </cell>
          <cell r="J439">
            <v>5.9801000000000002</v>
          </cell>
        </row>
        <row r="440">
          <cell r="B440">
            <v>50</v>
          </cell>
          <cell r="C440">
            <v>263.92</v>
          </cell>
          <cell r="D440">
            <v>1.2857999999999999E-3</v>
          </cell>
          <cell r="E440">
            <v>3.9410000000000001E-2</v>
          </cell>
          <cell r="F440">
            <v>1154.5999999999999</v>
          </cell>
          <cell r="G440">
            <v>2792.8</v>
          </cell>
          <cell r="H440">
            <v>1638.2</v>
          </cell>
          <cell r="I440">
            <v>2.9209000000000001</v>
          </cell>
          <cell r="J440">
            <v>5.9711999999999996</v>
          </cell>
        </row>
        <row r="441">
          <cell r="B441">
            <v>51</v>
          </cell>
          <cell r="C441">
            <v>265.16000000000003</v>
          </cell>
          <cell r="D441">
            <v>1.2891000000000001E-3</v>
          </cell>
          <cell r="E441">
            <v>3.8589999999999999E-2</v>
          </cell>
          <cell r="F441">
            <v>1160.8</v>
          </cell>
          <cell r="G441">
            <v>2792</v>
          </cell>
          <cell r="H441">
            <v>1631.2</v>
          </cell>
          <cell r="I441">
            <v>2.9321999999999999</v>
          </cell>
          <cell r="J441">
            <v>5.9623999999999997</v>
          </cell>
        </row>
        <row r="442">
          <cell r="B442">
            <v>52</v>
          </cell>
          <cell r="C442">
            <v>266.38</v>
          </cell>
          <cell r="D442">
            <v>1.2925E-3</v>
          </cell>
          <cell r="E442">
            <v>3.78E-2</v>
          </cell>
          <cell r="F442">
            <v>1167</v>
          </cell>
          <cell r="G442">
            <v>2791.1</v>
          </cell>
          <cell r="H442">
            <v>1624.1</v>
          </cell>
          <cell r="I442">
            <v>2.9434</v>
          </cell>
          <cell r="J442">
            <v>5.9537000000000004</v>
          </cell>
        </row>
        <row r="443">
          <cell r="B443">
            <v>53</v>
          </cell>
          <cell r="C443">
            <v>267.58</v>
          </cell>
          <cell r="D443">
            <v>1.2957999999999999E-3</v>
          </cell>
          <cell r="E443">
            <v>3.7039999999999997E-2</v>
          </cell>
          <cell r="F443">
            <v>1173.0999999999999</v>
          </cell>
          <cell r="G443">
            <v>2790.2</v>
          </cell>
          <cell r="H443">
            <v>1617.1</v>
          </cell>
          <cell r="I443">
            <v>2.9544999999999999</v>
          </cell>
          <cell r="J443">
            <v>5.9450000000000003</v>
          </cell>
        </row>
        <row r="444">
          <cell r="B444">
            <v>54</v>
          </cell>
          <cell r="C444">
            <v>268.77</v>
          </cell>
          <cell r="D444">
            <v>1.299E-3</v>
          </cell>
          <cell r="E444">
            <v>3.6310000000000002E-2</v>
          </cell>
          <cell r="F444">
            <v>1179.0999999999999</v>
          </cell>
          <cell r="G444">
            <v>2789.3</v>
          </cell>
          <cell r="H444">
            <v>1610.2</v>
          </cell>
          <cell r="I444">
            <v>2.9653</v>
          </cell>
          <cell r="J444">
            <v>5.9366000000000003</v>
          </cell>
        </row>
        <row r="445">
          <cell r="B445">
            <v>55</v>
          </cell>
          <cell r="C445">
            <v>269.94</v>
          </cell>
          <cell r="D445">
            <v>1.3022999999999999E-3</v>
          </cell>
          <cell r="E445">
            <v>3.5610000000000003E-2</v>
          </cell>
          <cell r="F445">
            <v>1185.0999999999999</v>
          </cell>
          <cell r="G445">
            <v>2788.4</v>
          </cell>
          <cell r="H445">
            <v>1603.3</v>
          </cell>
          <cell r="I445">
            <v>2.9761000000000002</v>
          </cell>
          <cell r="J445">
            <v>5.9282000000000004</v>
          </cell>
        </row>
        <row r="446">
          <cell r="B446">
            <v>56</v>
          </cell>
          <cell r="C446">
            <v>271.08999999999997</v>
          </cell>
          <cell r="D446">
            <v>1.3056000000000001E-3</v>
          </cell>
          <cell r="E446">
            <v>3.492E-2</v>
          </cell>
          <cell r="F446">
            <v>1191</v>
          </cell>
          <cell r="G446">
            <v>2787.4</v>
          </cell>
          <cell r="H446">
            <v>1596.4</v>
          </cell>
          <cell r="I446">
            <v>2.9866999999999999</v>
          </cell>
          <cell r="J446">
            <v>5.9199000000000002</v>
          </cell>
        </row>
        <row r="447">
          <cell r="B447">
            <v>57</v>
          </cell>
          <cell r="C447">
            <v>272.23</v>
          </cell>
          <cell r="D447">
            <v>1.3089E-3</v>
          </cell>
          <cell r="E447">
            <v>3.4259999999999999E-2</v>
          </cell>
          <cell r="F447">
            <v>1196.8</v>
          </cell>
          <cell r="G447">
            <v>2786.4</v>
          </cell>
          <cell r="H447">
            <v>1589.6</v>
          </cell>
          <cell r="I447">
            <v>2.9971000000000001</v>
          </cell>
          <cell r="J447">
            <v>5.9118000000000004</v>
          </cell>
        </row>
        <row r="448">
          <cell r="B448">
            <v>58</v>
          </cell>
          <cell r="C448">
            <v>273.36</v>
          </cell>
          <cell r="D448">
            <v>1.3121999999999999E-3</v>
          </cell>
          <cell r="E448">
            <v>3.363E-2</v>
          </cell>
          <cell r="F448">
            <v>1202.5999999999999</v>
          </cell>
          <cell r="G448">
            <v>2785.4</v>
          </cell>
          <cell r="H448">
            <v>1582.8</v>
          </cell>
          <cell r="I448">
            <v>3.0074000000000001</v>
          </cell>
          <cell r="J448">
            <v>5.9036999999999997</v>
          </cell>
        </row>
        <row r="449">
          <cell r="B449">
            <v>59</v>
          </cell>
          <cell r="C449">
            <v>274.45999999999998</v>
          </cell>
          <cell r="D449">
            <v>1.3154E-3</v>
          </cell>
          <cell r="E449">
            <v>3.3009999999999998E-2</v>
          </cell>
          <cell r="F449">
            <v>1208.3</v>
          </cell>
          <cell r="G449">
            <v>2784.3</v>
          </cell>
          <cell r="H449">
            <v>1576</v>
          </cell>
          <cell r="I449">
            <v>3.0175999999999998</v>
          </cell>
          <cell r="J449">
            <v>5.8956999999999997</v>
          </cell>
        </row>
        <row r="450">
          <cell r="B450">
            <v>60</v>
          </cell>
          <cell r="C450">
            <v>275.56</v>
          </cell>
          <cell r="D450">
            <v>1.3186999999999999E-3</v>
          </cell>
          <cell r="E450">
            <v>3.2410000000000001E-2</v>
          </cell>
          <cell r="F450">
            <v>1213.9000000000001</v>
          </cell>
          <cell r="G450">
            <v>2783.3</v>
          </cell>
          <cell r="H450">
            <v>1569.4</v>
          </cell>
          <cell r="I450">
            <v>3.0276999999999998</v>
          </cell>
          <cell r="J450">
            <v>5.8878000000000004</v>
          </cell>
        </row>
        <row r="451">
          <cell r="B451">
            <v>61</v>
          </cell>
          <cell r="C451">
            <v>276.64</v>
          </cell>
          <cell r="D451">
            <v>1.322E-3</v>
          </cell>
          <cell r="E451">
            <v>3.1829999999999997E-2</v>
          </cell>
          <cell r="F451">
            <v>1219.5</v>
          </cell>
          <cell r="G451">
            <v>2782.2</v>
          </cell>
          <cell r="H451">
            <v>1562.7</v>
          </cell>
          <cell r="I451">
            <v>3.0377000000000001</v>
          </cell>
          <cell r="J451">
            <v>5.88</v>
          </cell>
        </row>
        <row r="452">
          <cell r="B452">
            <v>62</v>
          </cell>
          <cell r="C452">
            <v>277.70999999999998</v>
          </cell>
          <cell r="D452">
            <v>1.3251999999999999E-3</v>
          </cell>
          <cell r="E452">
            <v>3.1269999999999999E-2</v>
          </cell>
          <cell r="F452">
            <v>1225.0999999999999</v>
          </cell>
          <cell r="G452">
            <v>2781.1</v>
          </cell>
          <cell r="H452">
            <v>1556</v>
          </cell>
          <cell r="I452">
            <v>3.0474999999999999</v>
          </cell>
          <cell r="J452">
            <v>5.8722000000000003</v>
          </cell>
        </row>
        <row r="453">
          <cell r="B453">
            <v>63</v>
          </cell>
          <cell r="C453">
            <v>278.76</v>
          </cell>
          <cell r="D453">
            <v>1.3285E-3</v>
          </cell>
          <cell r="E453">
            <v>3.073E-2</v>
          </cell>
          <cell r="F453">
            <v>1230.5999999999999</v>
          </cell>
          <cell r="G453">
            <v>2779.9</v>
          </cell>
          <cell r="H453">
            <v>1549.3</v>
          </cell>
          <cell r="I453">
            <v>3.0571999999999999</v>
          </cell>
          <cell r="J453">
            <v>5.8644999999999996</v>
          </cell>
        </row>
        <row r="454">
          <cell r="B454">
            <v>64</v>
          </cell>
          <cell r="C454">
            <v>279.8</v>
          </cell>
          <cell r="D454">
            <v>1.3318E-3</v>
          </cell>
          <cell r="E454">
            <v>3.0200000000000001E-2</v>
          </cell>
          <cell r="F454">
            <v>1236</v>
          </cell>
          <cell r="G454">
            <v>2778.8</v>
          </cell>
          <cell r="H454">
            <v>1542.8</v>
          </cell>
          <cell r="I454">
            <v>3.0669</v>
          </cell>
          <cell r="J454">
            <v>5.8569000000000004</v>
          </cell>
        </row>
        <row r="455">
          <cell r="B455">
            <v>65</v>
          </cell>
          <cell r="C455">
            <v>280.83</v>
          </cell>
          <cell r="D455">
            <v>1.335E-3</v>
          </cell>
          <cell r="E455">
            <v>2.9690000000000001E-2</v>
          </cell>
          <cell r="F455">
            <v>1241.4000000000001</v>
          </cell>
          <cell r="G455">
            <v>2777.6</v>
          </cell>
          <cell r="H455">
            <v>1536.2</v>
          </cell>
          <cell r="I455">
            <v>3.0764</v>
          </cell>
          <cell r="J455">
            <v>5.8494000000000002</v>
          </cell>
        </row>
        <row r="456">
          <cell r="B456">
            <v>66</v>
          </cell>
          <cell r="C456">
            <v>281.85000000000002</v>
          </cell>
          <cell r="D456">
            <v>1.3382999999999999E-3</v>
          </cell>
          <cell r="E456">
            <v>2.92E-2</v>
          </cell>
          <cell r="F456">
            <v>1246.8</v>
          </cell>
          <cell r="G456">
            <v>2776.4</v>
          </cell>
          <cell r="H456">
            <v>1529.6</v>
          </cell>
          <cell r="I456">
            <v>3.0857999999999999</v>
          </cell>
          <cell r="J456">
            <v>5.8418999999999999</v>
          </cell>
        </row>
        <row r="457">
          <cell r="B457">
            <v>67</v>
          </cell>
          <cell r="C457">
            <v>282.85000000000002</v>
          </cell>
          <cell r="D457">
            <v>1.3416000000000001E-3</v>
          </cell>
          <cell r="E457">
            <v>2.8709999999999999E-2</v>
          </cell>
          <cell r="F457">
            <v>1252.0999999999999</v>
          </cell>
          <cell r="G457">
            <v>2775.2</v>
          </cell>
          <cell r="H457">
            <v>1523.1</v>
          </cell>
          <cell r="I457">
            <v>3.0951</v>
          </cell>
          <cell r="J457">
            <v>5.8343999999999996</v>
          </cell>
        </row>
        <row r="458">
          <cell r="B458">
            <v>68</v>
          </cell>
          <cell r="C458">
            <v>283.85000000000002</v>
          </cell>
          <cell r="D458">
            <v>1.3447999999999999E-3</v>
          </cell>
          <cell r="E458">
            <v>2.8240000000000001E-2</v>
          </cell>
          <cell r="F458">
            <v>1257.3</v>
          </cell>
          <cell r="G458">
            <v>2773.9</v>
          </cell>
          <cell r="H458">
            <v>1516.6</v>
          </cell>
          <cell r="I458">
            <v>3.1042999999999998</v>
          </cell>
          <cell r="J458">
            <v>5.8272000000000004</v>
          </cell>
        </row>
        <row r="459">
          <cell r="B459">
            <v>69</v>
          </cell>
          <cell r="C459">
            <v>284.83</v>
          </cell>
          <cell r="D459">
            <v>1.3481000000000001E-3</v>
          </cell>
          <cell r="E459">
            <v>2.7789999999999999E-2</v>
          </cell>
          <cell r="F459">
            <v>1262.5</v>
          </cell>
          <cell r="G459">
            <v>2772.7</v>
          </cell>
          <cell r="H459">
            <v>1510.2</v>
          </cell>
          <cell r="I459">
            <v>3.1133999999999999</v>
          </cell>
          <cell r="J459">
            <v>5.8197999999999999</v>
          </cell>
        </row>
        <row r="460">
          <cell r="B460">
            <v>70</v>
          </cell>
          <cell r="C460">
            <v>285.8</v>
          </cell>
          <cell r="D460">
            <v>1.3514E-3</v>
          </cell>
          <cell r="E460">
            <v>2.734E-2</v>
          </cell>
          <cell r="F460">
            <v>1267.7</v>
          </cell>
          <cell r="G460">
            <v>2771.4</v>
          </cell>
          <cell r="H460">
            <v>1503.7</v>
          </cell>
          <cell r="I460">
            <v>3.1225000000000001</v>
          </cell>
          <cell r="J460">
            <v>5.8125999999999998</v>
          </cell>
        </row>
        <row r="461">
          <cell r="B461">
            <v>71</v>
          </cell>
          <cell r="C461">
            <v>286.76</v>
          </cell>
          <cell r="D461">
            <v>1.3546000000000001E-3</v>
          </cell>
          <cell r="E461">
            <v>2.691E-2</v>
          </cell>
          <cell r="F461">
            <v>1272.9000000000001</v>
          </cell>
          <cell r="G461">
            <v>2770.1</v>
          </cell>
          <cell r="H461">
            <v>1497.2</v>
          </cell>
          <cell r="I461">
            <v>3.1314000000000002</v>
          </cell>
          <cell r="J461">
            <v>5.8053999999999997</v>
          </cell>
        </row>
        <row r="462">
          <cell r="B462">
            <v>72</v>
          </cell>
          <cell r="C462">
            <v>287.70999999999998</v>
          </cell>
          <cell r="D462">
            <v>1.3579E-3</v>
          </cell>
          <cell r="E462">
            <v>2.649E-2</v>
          </cell>
          <cell r="F462">
            <v>1278</v>
          </cell>
          <cell r="G462">
            <v>2768.7</v>
          </cell>
          <cell r="H462">
            <v>1490.7</v>
          </cell>
          <cell r="I462">
            <v>3.1402999999999999</v>
          </cell>
          <cell r="J462">
            <v>5.7983000000000002</v>
          </cell>
        </row>
        <row r="463">
          <cell r="B463">
            <v>73</v>
          </cell>
          <cell r="C463">
            <v>288.64999999999998</v>
          </cell>
          <cell r="D463">
            <v>1.3611999999999999E-3</v>
          </cell>
          <cell r="E463">
            <v>2.6079999999999999E-2</v>
          </cell>
          <cell r="F463">
            <v>1283</v>
          </cell>
          <cell r="G463">
            <v>2767.4</v>
          </cell>
          <cell r="H463">
            <v>1484.4</v>
          </cell>
          <cell r="I463">
            <v>3.149</v>
          </cell>
          <cell r="J463">
            <v>5.7911999999999999</v>
          </cell>
        </row>
        <row r="464">
          <cell r="B464">
            <v>74</v>
          </cell>
          <cell r="C464">
            <v>289.58999999999997</v>
          </cell>
          <cell r="D464">
            <v>1.3645E-3</v>
          </cell>
          <cell r="E464">
            <v>2.5680000000000001E-2</v>
          </cell>
          <cell r="F464">
            <v>1288</v>
          </cell>
          <cell r="G464">
            <v>2766.1</v>
          </cell>
          <cell r="H464">
            <v>1478.1</v>
          </cell>
          <cell r="I464">
            <v>3.1577000000000002</v>
          </cell>
          <cell r="J464">
            <v>5.7842000000000002</v>
          </cell>
        </row>
        <row r="465">
          <cell r="B465">
            <v>75</v>
          </cell>
          <cell r="C465">
            <v>290.51</v>
          </cell>
          <cell r="D465">
            <v>1.3678E-3</v>
          </cell>
          <cell r="E465">
            <v>2.53E-2</v>
          </cell>
          <cell r="F465">
            <v>1293</v>
          </cell>
          <cell r="G465">
            <v>2764.7</v>
          </cell>
          <cell r="H465">
            <v>1471.7</v>
          </cell>
          <cell r="I465">
            <v>3.1663000000000001</v>
          </cell>
          <cell r="J465">
            <v>5.7773000000000003</v>
          </cell>
        </row>
        <row r="466">
          <cell r="B466">
            <v>76</v>
          </cell>
          <cell r="C466">
            <v>291.42</v>
          </cell>
          <cell r="D466">
            <v>1.3711000000000001E-3</v>
          </cell>
          <cell r="E466">
            <v>2.4920000000000001E-2</v>
          </cell>
          <cell r="F466">
            <v>1298</v>
          </cell>
          <cell r="G466">
            <v>2763.3</v>
          </cell>
          <cell r="H466">
            <v>1465.3</v>
          </cell>
          <cell r="I466">
            <v>3.1749000000000001</v>
          </cell>
          <cell r="J466">
            <v>5.7702999999999998</v>
          </cell>
        </row>
        <row r="467">
          <cell r="B467">
            <v>77</v>
          </cell>
          <cell r="C467">
            <v>292.32</v>
          </cell>
          <cell r="D467">
            <v>1.3744E-3</v>
          </cell>
          <cell r="E467">
            <v>2.4549999999999999E-2</v>
          </cell>
          <cell r="F467">
            <v>1302.9000000000001</v>
          </cell>
          <cell r="G467">
            <v>2761.8</v>
          </cell>
          <cell r="H467">
            <v>1458.9</v>
          </cell>
          <cell r="I467">
            <v>3.1833999999999998</v>
          </cell>
          <cell r="J467">
            <v>5.7633999999999999</v>
          </cell>
        </row>
        <row r="468">
          <cell r="B468">
            <v>78</v>
          </cell>
          <cell r="C468">
            <v>293.22000000000003</v>
          </cell>
          <cell r="D468">
            <v>1.3776999999999999E-3</v>
          </cell>
          <cell r="E468">
            <v>2.419E-2</v>
          </cell>
          <cell r="F468">
            <v>1307.8</v>
          </cell>
          <cell r="G468">
            <v>2760.4</v>
          </cell>
          <cell r="H468">
            <v>1452.6</v>
          </cell>
          <cell r="I468">
            <v>3.1918000000000002</v>
          </cell>
          <cell r="J468">
            <v>5.7565999999999997</v>
          </cell>
        </row>
        <row r="469">
          <cell r="B469">
            <v>79</v>
          </cell>
          <cell r="C469">
            <v>294.10000000000002</v>
          </cell>
          <cell r="D469">
            <v>1.3810000000000001E-3</v>
          </cell>
          <cell r="E469">
            <v>2.383E-2</v>
          </cell>
          <cell r="F469">
            <v>1312.7</v>
          </cell>
          <cell r="G469">
            <v>2759</v>
          </cell>
          <cell r="H469">
            <v>1446.3</v>
          </cell>
          <cell r="I469">
            <v>3.2000999999999999</v>
          </cell>
          <cell r="J469">
            <v>5.7497999999999996</v>
          </cell>
        </row>
        <row r="470">
          <cell r="B470">
            <v>80</v>
          </cell>
          <cell r="C470">
            <v>294.98</v>
          </cell>
          <cell r="D470">
            <v>1.3843E-3</v>
          </cell>
          <cell r="E470">
            <v>2.349E-2</v>
          </cell>
          <cell r="F470">
            <v>1317.5</v>
          </cell>
          <cell r="G470">
            <v>2757.5</v>
          </cell>
          <cell r="H470">
            <v>1440</v>
          </cell>
          <cell r="I470">
            <v>3.2082999999999999</v>
          </cell>
          <cell r="J470">
            <v>5.7430000000000003</v>
          </cell>
        </row>
        <row r="471">
          <cell r="B471">
            <v>81</v>
          </cell>
          <cell r="C471">
            <v>295.85000000000002</v>
          </cell>
          <cell r="D471">
            <v>1.3875999999999999E-3</v>
          </cell>
          <cell r="E471">
            <v>2.316E-2</v>
          </cell>
          <cell r="F471">
            <v>1322.3</v>
          </cell>
          <cell r="G471">
            <v>2756</v>
          </cell>
          <cell r="H471">
            <v>1433.7</v>
          </cell>
          <cell r="I471">
            <v>3.2164999999999999</v>
          </cell>
          <cell r="J471">
            <v>5.7363</v>
          </cell>
        </row>
        <row r="472">
          <cell r="B472">
            <v>82</v>
          </cell>
          <cell r="C472">
            <v>296.70999999999998</v>
          </cell>
          <cell r="D472">
            <v>1.3909E-3</v>
          </cell>
          <cell r="E472">
            <v>2.283E-2</v>
          </cell>
          <cell r="F472">
            <v>1327</v>
          </cell>
          <cell r="G472">
            <v>2754.5</v>
          </cell>
          <cell r="H472">
            <v>1427.5</v>
          </cell>
          <cell r="I472">
            <v>3.2246000000000001</v>
          </cell>
          <cell r="J472">
            <v>5.7295999999999996</v>
          </cell>
        </row>
        <row r="473">
          <cell r="B473">
            <v>83</v>
          </cell>
          <cell r="C473">
            <v>297.56</v>
          </cell>
          <cell r="D473">
            <v>1.3943E-3</v>
          </cell>
          <cell r="E473">
            <v>2.2509999999999999E-2</v>
          </cell>
          <cell r="F473">
            <v>1331.8</v>
          </cell>
          <cell r="G473">
            <v>2753</v>
          </cell>
          <cell r="H473">
            <v>1421.2</v>
          </cell>
          <cell r="I473">
            <v>3.2326999999999999</v>
          </cell>
          <cell r="J473">
            <v>5.7229999999999999</v>
          </cell>
        </row>
        <row r="474">
          <cell r="B474">
            <v>84</v>
          </cell>
          <cell r="C474">
            <v>298.39999999999998</v>
          </cell>
          <cell r="D474">
            <v>1.3975999999999999E-3</v>
          </cell>
          <cell r="E474">
            <v>2.2200000000000001E-2</v>
          </cell>
          <cell r="F474">
            <v>1336.5</v>
          </cell>
          <cell r="G474">
            <v>2751.4</v>
          </cell>
          <cell r="H474">
            <v>1414.9</v>
          </cell>
          <cell r="I474">
            <v>3.2406999999999999</v>
          </cell>
          <cell r="J474">
            <v>5.7163000000000004</v>
          </cell>
        </row>
        <row r="475">
          <cell r="B475">
            <v>85</v>
          </cell>
          <cell r="C475">
            <v>299.24</v>
          </cell>
          <cell r="D475">
            <v>1.4009999999999999E-3</v>
          </cell>
          <cell r="E475">
            <v>2.189E-2</v>
          </cell>
          <cell r="F475">
            <v>1341.2</v>
          </cell>
          <cell r="G475">
            <v>2749.9</v>
          </cell>
          <cell r="H475">
            <v>1408.7</v>
          </cell>
          <cell r="I475">
            <v>3.2486999999999999</v>
          </cell>
          <cell r="J475">
            <v>5.7098000000000004</v>
          </cell>
        </row>
        <row r="476">
          <cell r="B476">
            <v>86</v>
          </cell>
          <cell r="C476">
            <v>300.07</v>
          </cell>
          <cell r="D476">
            <v>1.4043E-3</v>
          </cell>
          <cell r="E476">
            <v>2.1590000000000002E-2</v>
          </cell>
          <cell r="F476">
            <v>1345.8</v>
          </cell>
          <cell r="G476">
            <v>2748.3</v>
          </cell>
          <cell r="H476">
            <v>1402.5</v>
          </cell>
          <cell r="I476">
            <v>3.2565</v>
          </cell>
          <cell r="J476">
            <v>5.7031999999999998</v>
          </cell>
        </row>
        <row r="477">
          <cell r="B477">
            <v>87</v>
          </cell>
          <cell r="C477">
            <v>300.89</v>
          </cell>
          <cell r="D477">
            <v>1.4077E-3</v>
          </cell>
          <cell r="E477">
            <v>2.1299999999999999E-2</v>
          </cell>
          <cell r="F477">
            <v>1350.5</v>
          </cell>
          <cell r="G477">
            <v>2746.7</v>
          </cell>
          <cell r="H477">
            <v>1396.2</v>
          </cell>
          <cell r="I477">
            <v>3.2644000000000002</v>
          </cell>
          <cell r="J477">
            <v>5.6966999999999999</v>
          </cell>
        </row>
        <row r="478">
          <cell r="B478">
            <v>88</v>
          </cell>
          <cell r="C478">
            <v>301.7</v>
          </cell>
          <cell r="D478">
            <v>1.4111E-3</v>
          </cell>
          <cell r="E478">
            <v>2.1010000000000001E-2</v>
          </cell>
          <cell r="F478">
            <v>1355.1</v>
          </cell>
          <cell r="G478">
            <v>2745.1</v>
          </cell>
          <cell r="H478">
            <v>1390</v>
          </cell>
          <cell r="I478">
            <v>3.2721</v>
          </cell>
          <cell r="J478">
            <v>5.6901999999999999</v>
          </cell>
        </row>
        <row r="479">
          <cell r="B479">
            <v>89</v>
          </cell>
          <cell r="C479">
            <v>302.51</v>
          </cell>
          <cell r="D479">
            <v>1.4145E-3</v>
          </cell>
          <cell r="E479">
            <v>2.0729999999999998E-2</v>
          </cell>
          <cell r="F479">
            <v>1359.6</v>
          </cell>
          <cell r="G479">
            <v>2743.4</v>
          </cell>
          <cell r="H479">
            <v>1383.8</v>
          </cell>
          <cell r="I479">
            <v>3.2799</v>
          </cell>
          <cell r="J479">
            <v>5.6837</v>
          </cell>
        </row>
        <row r="480">
          <cell r="B480">
            <v>90</v>
          </cell>
          <cell r="C480">
            <v>303.31</v>
          </cell>
          <cell r="D480">
            <v>1.4178999999999999E-3</v>
          </cell>
          <cell r="E480">
            <v>2.0459999999999999E-2</v>
          </cell>
          <cell r="F480">
            <v>1364.2</v>
          </cell>
          <cell r="G480">
            <v>2741.8</v>
          </cell>
          <cell r="H480">
            <v>1377.6</v>
          </cell>
          <cell r="I480">
            <v>3.2875000000000001</v>
          </cell>
          <cell r="J480">
            <v>5.6772999999999998</v>
          </cell>
        </row>
        <row r="481">
          <cell r="B481">
            <v>91</v>
          </cell>
          <cell r="C481">
            <v>304.11</v>
          </cell>
          <cell r="D481">
            <v>1.4212999999999999E-3</v>
          </cell>
          <cell r="E481">
            <v>2.019E-2</v>
          </cell>
          <cell r="F481">
            <v>1368.7</v>
          </cell>
          <cell r="G481">
            <v>2740.2</v>
          </cell>
          <cell r="H481">
            <v>1371.5</v>
          </cell>
          <cell r="I481">
            <v>3.2951000000000001</v>
          </cell>
          <cell r="J481">
            <v>5.6708999999999996</v>
          </cell>
        </row>
        <row r="482">
          <cell r="B482">
            <v>92</v>
          </cell>
          <cell r="C482">
            <v>304.89</v>
          </cell>
          <cell r="D482">
            <v>1.4247000000000001E-3</v>
          </cell>
          <cell r="E482">
            <v>1.993E-2</v>
          </cell>
          <cell r="F482">
            <v>1373.2</v>
          </cell>
          <cell r="G482">
            <v>2738.5</v>
          </cell>
          <cell r="H482">
            <v>1365.3</v>
          </cell>
          <cell r="I482">
            <v>3.3027000000000002</v>
          </cell>
          <cell r="J482">
            <v>5.6645000000000003</v>
          </cell>
        </row>
        <row r="483">
          <cell r="B483">
            <v>93</v>
          </cell>
          <cell r="C483">
            <v>305.67</v>
          </cell>
          <cell r="D483">
            <v>1.4281999999999999E-3</v>
          </cell>
          <cell r="E483">
            <v>1.967E-2</v>
          </cell>
          <cell r="F483">
            <v>1377.7</v>
          </cell>
          <cell r="G483">
            <v>2736.8</v>
          </cell>
          <cell r="H483">
            <v>1359.1</v>
          </cell>
          <cell r="I483">
            <v>3.3102</v>
          </cell>
          <cell r="J483">
            <v>5.6581000000000001</v>
          </cell>
        </row>
        <row r="484">
          <cell r="B484">
            <v>94</v>
          </cell>
          <cell r="C484">
            <v>306.45</v>
          </cell>
          <cell r="D484">
            <v>1.4316000000000001E-3</v>
          </cell>
          <cell r="E484">
            <v>1.942E-2</v>
          </cell>
          <cell r="F484">
            <v>1382.2</v>
          </cell>
          <cell r="G484">
            <v>2735.1</v>
          </cell>
          <cell r="H484">
            <v>1352.9</v>
          </cell>
          <cell r="I484">
            <v>3.3176999999999999</v>
          </cell>
          <cell r="J484">
            <v>5.6519000000000004</v>
          </cell>
        </row>
        <row r="485">
          <cell r="B485">
            <v>95</v>
          </cell>
          <cell r="C485">
            <v>307.22000000000003</v>
          </cell>
          <cell r="D485">
            <v>1.4350999999999999E-3</v>
          </cell>
          <cell r="E485">
            <v>1.917E-2</v>
          </cell>
          <cell r="F485">
            <v>1386.7</v>
          </cell>
          <cell r="G485">
            <v>2733.4</v>
          </cell>
          <cell r="H485">
            <v>1346.7</v>
          </cell>
          <cell r="I485">
            <v>3.3250999999999999</v>
          </cell>
          <cell r="J485">
            <v>5.6456</v>
          </cell>
        </row>
        <row r="486">
          <cell r="B486">
            <v>96</v>
          </cell>
          <cell r="C486">
            <v>307.93</v>
          </cell>
          <cell r="D486">
            <v>1.4385000000000001E-3</v>
          </cell>
          <cell r="E486">
            <v>1.8929999999999999E-2</v>
          </cell>
          <cell r="F486">
            <v>1391.1</v>
          </cell>
          <cell r="G486">
            <v>2731.6</v>
          </cell>
          <cell r="H486">
            <v>1340.5</v>
          </cell>
          <cell r="I486">
            <v>3.3325</v>
          </cell>
          <cell r="J486">
            <v>5.6393000000000004</v>
          </cell>
        </row>
        <row r="487">
          <cell r="B487">
            <v>97</v>
          </cell>
          <cell r="C487">
            <v>308.73</v>
          </cell>
          <cell r="D487">
            <v>1.4419999999999999E-3</v>
          </cell>
          <cell r="E487">
            <v>1.8689999999999998E-2</v>
          </cell>
          <cell r="F487">
            <v>1395.5</v>
          </cell>
          <cell r="G487">
            <v>2729.8</v>
          </cell>
          <cell r="H487">
            <v>1334.3</v>
          </cell>
          <cell r="I487">
            <v>3.3397999999999999</v>
          </cell>
          <cell r="J487">
            <v>5.633</v>
          </cell>
        </row>
        <row r="488">
          <cell r="B488">
            <v>98</v>
          </cell>
          <cell r="C488">
            <v>309.48</v>
          </cell>
          <cell r="D488">
            <v>1.4455E-3</v>
          </cell>
          <cell r="E488">
            <v>1.8450000000000001E-2</v>
          </cell>
          <cell r="F488">
            <v>1399.9</v>
          </cell>
          <cell r="G488">
            <v>2728</v>
          </cell>
          <cell r="H488">
            <v>1328.1</v>
          </cell>
          <cell r="I488">
            <v>3.3471000000000002</v>
          </cell>
          <cell r="J488">
            <v>5.6266999999999996</v>
          </cell>
        </row>
        <row r="489">
          <cell r="B489">
            <v>99</v>
          </cell>
          <cell r="C489">
            <v>310.22000000000003</v>
          </cell>
          <cell r="D489">
            <v>1.449E-3</v>
          </cell>
          <cell r="E489">
            <v>1.822E-2</v>
          </cell>
          <cell r="F489">
            <v>1404.3</v>
          </cell>
          <cell r="G489">
            <v>2726.2</v>
          </cell>
          <cell r="H489">
            <v>1321.9</v>
          </cell>
          <cell r="I489">
            <v>3.3544</v>
          </cell>
          <cell r="J489">
            <v>5.6204999999999998</v>
          </cell>
        </row>
        <row r="490">
          <cell r="B490">
            <v>100</v>
          </cell>
          <cell r="C490">
            <v>310.95999999999998</v>
          </cell>
          <cell r="D490">
            <v>1.4526000000000001E-3</v>
          </cell>
          <cell r="E490">
            <v>1.7999999999999999E-2</v>
          </cell>
          <cell r="F490">
            <v>1408.6</v>
          </cell>
          <cell r="G490">
            <v>2724.4</v>
          </cell>
          <cell r="H490">
            <v>1315.8</v>
          </cell>
          <cell r="I490">
            <v>3.3616000000000001</v>
          </cell>
          <cell r="J490">
            <v>5.6143000000000001</v>
          </cell>
        </row>
        <row r="491">
          <cell r="B491">
            <v>102</v>
          </cell>
          <cell r="C491">
            <v>312.42</v>
          </cell>
          <cell r="D491">
            <v>1.4597E-3</v>
          </cell>
          <cell r="E491">
            <v>1.7559999999999999E-2</v>
          </cell>
          <cell r="F491">
            <v>1417.3</v>
          </cell>
          <cell r="G491">
            <v>2720.8</v>
          </cell>
          <cell r="H491">
            <v>1303.5</v>
          </cell>
          <cell r="I491">
            <v>3.3759000000000001</v>
          </cell>
          <cell r="J491">
            <v>5.6018999999999997</v>
          </cell>
        </row>
        <row r="492">
          <cell r="B492">
            <v>104</v>
          </cell>
          <cell r="C492">
            <v>313.86</v>
          </cell>
          <cell r="D492">
            <v>1.4668000000000001E-3</v>
          </cell>
          <cell r="E492">
            <v>1.7139999999999999E-2</v>
          </cell>
          <cell r="F492">
            <v>1425.8</v>
          </cell>
          <cell r="G492">
            <v>2717.1</v>
          </cell>
          <cell r="H492">
            <v>1291.3</v>
          </cell>
          <cell r="I492">
            <v>3.39</v>
          </cell>
          <cell r="J492">
            <v>5.5896999999999997</v>
          </cell>
        </row>
        <row r="493">
          <cell r="B493">
            <v>105</v>
          </cell>
          <cell r="C493">
            <v>314.57</v>
          </cell>
          <cell r="D493">
            <v>1.4704E-3</v>
          </cell>
          <cell r="E493">
            <v>1.694E-2</v>
          </cell>
          <cell r="F493">
            <v>1430.1</v>
          </cell>
          <cell r="G493">
            <v>2715.2</v>
          </cell>
          <cell r="H493">
            <v>1285.0999999999999</v>
          </cell>
          <cell r="I493">
            <v>3.3969999999999998</v>
          </cell>
          <cell r="J493">
            <v>5.5834999999999999</v>
          </cell>
        </row>
        <row r="494">
          <cell r="B494">
            <v>106</v>
          </cell>
          <cell r="C494">
            <v>315.27</v>
          </cell>
          <cell r="D494">
            <v>1.474E-3</v>
          </cell>
          <cell r="E494">
            <v>1.6740000000000001E-2</v>
          </cell>
          <cell r="F494">
            <v>1434.4</v>
          </cell>
          <cell r="G494">
            <v>2713.2</v>
          </cell>
          <cell r="H494">
            <v>1278.8</v>
          </cell>
          <cell r="I494">
            <v>3.4039999999999999</v>
          </cell>
          <cell r="J494">
            <v>5.5773999999999999</v>
          </cell>
        </row>
        <row r="495">
          <cell r="B495">
            <v>108</v>
          </cell>
          <cell r="C495">
            <v>316.67</v>
          </cell>
          <cell r="D495">
            <v>1.4813000000000001E-3</v>
          </cell>
          <cell r="E495">
            <v>1.635E-2</v>
          </cell>
          <cell r="F495">
            <v>1442.8</v>
          </cell>
          <cell r="G495">
            <v>2709.4</v>
          </cell>
          <cell r="H495">
            <v>1266.5999999999999</v>
          </cell>
          <cell r="I495">
            <v>3.4178999999999999</v>
          </cell>
          <cell r="J495">
            <v>5.5652999999999997</v>
          </cell>
        </row>
        <row r="496">
          <cell r="B496">
            <v>110</v>
          </cell>
          <cell r="C496">
            <v>318.04000000000002</v>
          </cell>
          <cell r="D496">
            <v>1.4886999999999999E-3</v>
          </cell>
          <cell r="E496">
            <v>1.5970000000000002E-2</v>
          </cell>
          <cell r="F496">
            <v>1451.2</v>
          </cell>
          <cell r="G496">
            <v>2705.4</v>
          </cell>
          <cell r="H496">
            <v>1254.2</v>
          </cell>
          <cell r="I496">
            <v>3.4316</v>
          </cell>
          <cell r="J496">
            <v>5.5530999999999997</v>
          </cell>
        </row>
        <row r="497">
          <cell r="B497">
            <v>112</v>
          </cell>
          <cell r="C497">
            <v>319.39999999999998</v>
          </cell>
          <cell r="D497">
            <v>1.4961E-3</v>
          </cell>
          <cell r="E497">
            <v>1.5599999999999999E-2</v>
          </cell>
          <cell r="F497">
            <v>1459.6</v>
          </cell>
          <cell r="G497">
            <v>2701.5</v>
          </cell>
          <cell r="H497">
            <v>1241.9000000000001</v>
          </cell>
          <cell r="I497">
            <v>3.4451999999999998</v>
          </cell>
          <cell r="J497">
            <v>5.5411000000000001</v>
          </cell>
        </row>
        <row r="498">
          <cell r="B498">
            <v>114</v>
          </cell>
          <cell r="C498">
            <v>320.73</v>
          </cell>
          <cell r="D498">
            <v>1.5035999999999999E-3</v>
          </cell>
          <cell r="E498">
            <v>1.525E-2</v>
          </cell>
          <cell r="F498">
            <v>1467.9</v>
          </cell>
          <cell r="G498">
            <v>2697.3</v>
          </cell>
          <cell r="H498">
            <v>1229.4000000000001</v>
          </cell>
          <cell r="I498">
            <v>3.4586999999999999</v>
          </cell>
          <cell r="J498">
            <v>5.5289000000000001</v>
          </cell>
        </row>
        <row r="499">
          <cell r="B499">
            <v>115</v>
          </cell>
          <cell r="C499">
            <v>321.39</v>
          </cell>
          <cell r="D499">
            <v>1.5074000000000001E-3</v>
          </cell>
          <cell r="E499">
            <v>1.507E-2</v>
          </cell>
          <cell r="F499">
            <v>1472.1</v>
          </cell>
          <cell r="G499">
            <v>2695.3</v>
          </cell>
          <cell r="H499">
            <v>1223.2</v>
          </cell>
          <cell r="I499">
            <v>3.4653999999999998</v>
          </cell>
          <cell r="J499">
            <v>5.5228999999999999</v>
          </cell>
        </row>
        <row r="500">
          <cell r="B500">
            <v>116</v>
          </cell>
          <cell r="C500">
            <v>322.05</v>
          </cell>
          <cell r="D500">
            <v>1.5112000000000001E-3</v>
          </cell>
          <cell r="E500">
            <v>1.49E-2</v>
          </cell>
          <cell r="F500">
            <v>1476.2</v>
          </cell>
          <cell r="G500">
            <v>2693.2</v>
          </cell>
          <cell r="H500">
            <v>1217</v>
          </cell>
          <cell r="I500">
            <v>3.4721000000000002</v>
          </cell>
          <cell r="J500">
            <v>5.5168999999999997</v>
          </cell>
        </row>
        <row r="501">
          <cell r="B501">
            <v>118</v>
          </cell>
          <cell r="C501">
            <v>323.35000000000002</v>
          </cell>
          <cell r="D501">
            <v>1.5188999999999999E-3</v>
          </cell>
          <cell r="E501">
            <v>1.457E-2</v>
          </cell>
          <cell r="F501">
            <v>1484.4</v>
          </cell>
          <cell r="G501">
            <v>2689</v>
          </cell>
          <cell r="H501">
            <v>1204.5999999999999</v>
          </cell>
          <cell r="I501">
            <v>3.4853999999999998</v>
          </cell>
          <cell r="J501">
            <v>5.5049000000000001</v>
          </cell>
        </row>
        <row r="502">
          <cell r="B502">
            <v>120</v>
          </cell>
          <cell r="C502">
            <v>324.64</v>
          </cell>
          <cell r="D502">
            <v>1.5267E-3</v>
          </cell>
          <cell r="E502">
            <v>1.4250000000000001E-2</v>
          </cell>
          <cell r="F502">
            <v>1492.6</v>
          </cell>
          <cell r="G502">
            <v>2684.8</v>
          </cell>
          <cell r="H502">
            <v>1192.2</v>
          </cell>
          <cell r="I502">
            <v>3.4986000000000002</v>
          </cell>
          <cell r="J502">
            <v>5.4930000000000003</v>
          </cell>
        </row>
        <row r="503">
          <cell r="B503">
            <v>122</v>
          </cell>
          <cell r="C503">
            <v>325.89999999999998</v>
          </cell>
          <cell r="D503">
            <v>1.5345000000000001E-3</v>
          </cell>
          <cell r="E503">
            <v>1.3939999999999999E-2</v>
          </cell>
          <cell r="F503">
            <v>1500.7</v>
          </cell>
          <cell r="G503">
            <v>2680.4</v>
          </cell>
          <cell r="H503">
            <v>1179.7</v>
          </cell>
          <cell r="I503">
            <v>3.5116999999999998</v>
          </cell>
          <cell r="J503">
            <v>5.4809999999999999</v>
          </cell>
        </row>
        <row r="504">
          <cell r="B504">
            <v>124</v>
          </cell>
          <cell r="C504">
            <v>327.14999999999998</v>
          </cell>
          <cell r="D504">
            <v>1.5425E-3</v>
          </cell>
          <cell r="E504">
            <v>1.363E-2</v>
          </cell>
          <cell r="F504">
            <v>1508.8</v>
          </cell>
          <cell r="G504">
            <v>2676</v>
          </cell>
          <cell r="H504">
            <v>1167.2</v>
          </cell>
          <cell r="I504">
            <v>3.5247000000000002</v>
          </cell>
          <cell r="J504">
            <v>5.4690000000000003</v>
          </cell>
        </row>
        <row r="505">
          <cell r="B505">
            <v>125</v>
          </cell>
          <cell r="C505">
            <v>327.77</v>
          </cell>
          <cell r="D505">
            <v>1.5464999999999999E-3</v>
          </cell>
          <cell r="E505">
            <v>1.3480000000000001E-2</v>
          </cell>
          <cell r="F505">
            <v>1512.9</v>
          </cell>
          <cell r="G505">
            <v>2673.8</v>
          </cell>
          <cell r="H505">
            <v>1160.9000000000001</v>
          </cell>
          <cell r="I505">
            <v>3.5312000000000001</v>
          </cell>
          <cell r="J505">
            <v>5.4630999999999998</v>
          </cell>
        </row>
        <row r="506">
          <cell r="B506">
            <v>126</v>
          </cell>
          <cell r="C506">
            <v>328.39</v>
          </cell>
          <cell r="D506">
            <v>1.5506000000000001E-3</v>
          </cell>
          <cell r="E506">
            <v>1.3339999999999999E-2</v>
          </cell>
          <cell r="F506">
            <v>1516.9</v>
          </cell>
          <cell r="G506">
            <v>2671.6</v>
          </cell>
          <cell r="H506">
            <v>1154.7</v>
          </cell>
          <cell r="I506">
            <v>3.5375999999999999</v>
          </cell>
          <cell r="J506">
            <v>5.4572000000000003</v>
          </cell>
        </row>
        <row r="507">
          <cell r="B507">
            <v>128</v>
          </cell>
          <cell r="C507">
            <v>329.61</v>
          </cell>
          <cell r="D507">
            <v>1.5587999999999999E-3</v>
          </cell>
          <cell r="E507">
            <v>1.3050000000000001E-2</v>
          </cell>
          <cell r="F507">
            <v>1524.9</v>
          </cell>
          <cell r="G507">
            <v>2667</v>
          </cell>
          <cell r="H507">
            <v>1142.0999999999999</v>
          </cell>
          <cell r="I507">
            <v>3.5505</v>
          </cell>
          <cell r="J507">
            <v>5.4452999999999996</v>
          </cell>
        </row>
        <row r="508">
          <cell r="B508">
            <v>130</v>
          </cell>
          <cell r="C508">
            <v>330.81</v>
          </cell>
          <cell r="D508">
            <v>1.567E-3</v>
          </cell>
          <cell r="E508">
            <v>1.277E-2</v>
          </cell>
          <cell r="F508">
            <v>1533</v>
          </cell>
          <cell r="G508">
            <v>2662.4</v>
          </cell>
          <cell r="H508">
            <v>1129.4000000000001</v>
          </cell>
          <cell r="I508">
            <v>3.5632999999999999</v>
          </cell>
          <cell r="J508">
            <v>5.4333</v>
          </cell>
        </row>
        <row r="509">
          <cell r="B509">
            <v>132</v>
          </cell>
          <cell r="C509">
            <v>332</v>
          </cell>
          <cell r="D509">
            <v>1.5755000000000001E-3</v>
          </cell>
          <cell r="E509">
            <v>1.2500000000000001E-2</v>
          </cell>
          <cell r="F509">
            <v>1541</v>
          </cell>
          <cell r="G509">
            <v>2657.7</v>
          </cell>
          <cell r="H509">
            <v>1116.7</v>
          </cell>
          <cell r="I509">
            <v>3.5760000000000001</v>
          </cell>
          <cell r="J509">
            <v>5.4214000000000002</v>
          </cell>
        </row>
        <row r="510">
          <cell r="B510">
            <v>134</v>
          </cell>
          <cell r="C510">
            <v>333.18</v>
          </cell>
          <cell r="D510">
            <v>1.5839999999999999E-3</v>
          </cell>
          <cell r="E510">
            <v>1.2239999999999999E-2</v>
          </cell>
          <cell r="F510">
            <v>1548.9</v>
          </cell>
          <cell r="G510">
            <v>2653</v>
          </cell>
          <cell r="H510">
            <v>1104.0999999999999</v>
          </cell>
          <cell r="I510">
            <v>3.5886</v>
          </cell>
          <cell r="J510">
            <v>5.4095000000000004</v>
          </cell>
        </row>
        <row r="511">
          <cell r="B511">
            <v>135</v>
          </cell>
          <cell r="C511">
            <v>333.76</v>
          </cell>
          <cell r="D511">
            <v>1.5883E-3</v>
          </cell>
          <cell r="E511">
            <v>1.2109999999999999E-2</v>
          </cell>
          <cell r="F511">
            <v>1552.9</v>
          </cell>
          <cell r="G511">
            <v>2650.6</v>
          </cell>
          <cell r="H511">
            <v>1097.7</v>
          </cell>
          <cell r="I511">
            <v>3.5949</v>
          </cell>
          <cell r="J511">
            <v>5.4035000000000002</v>
          </cell>
        </row>
        <row r="512">
          <cell r="B512">
            <v>136</v>
          </cell>
          <cell r="C512">
            <v>334.34</v>
          </cell>
          <cell r="D512">
            <v>1.5927000000000001E-3</v>
          </cell>
          <cell r="E512">
            <v>1.1990000000000001E-2</v>
          </cell>
          <cell r="F512">
            <v>1556.9</v>
          </cell>
          <cell r="G512">
            <v>2648.2</v>
          </cell>
          <cell r="H512">
            <v>1091.3</v>
          </cell>
          <cell r="I512">
            <v>3.6012</v>
          </cell>
          <cell r="J512">
            <v>5.3975</v>
          </cell>
        </row>
        <row r="513">
          <cell r="B513">
            <v>138</v>
          </cell>
          <cell r="C513">
            <v>335.49</v>
          </cell>
          <cell r="D513">
            <v>1.6015000000000001E-3</v>
          </cell>
          <cell r="E513">
            <v>1.174E-2</v>
          </cell>
          <cell r="F513">
            <v>1564.8</v>
          </cell>
          <cell r="G513">
            <v>2643.3</v>
          </cell>
          <cell r="H513">
            <v>1078.5</v>
          </cell>
          <cell r="I513">
            <v>3.6137000000000001</v>
          </cell>
          <cell r="J513">
            <v>5.3856000000000002</v>
          </cell>
        </row>
        <row r="514">
          <cell r="B514">
            <v>140</v>
          </cell>
          <cell r="C514">
            <v>336.63</v>
          </cell>
          <cell r="D514">
            <v>1.6103999999999999E-3</v>
          </cell>
          <cell r="E514">
            <v>1.149E-2</v>
          </cell>
          <cell r="F514">
            <v>1572.8</v>
          </cell>
          <cell r="G514">
            <v>2638.3</v>
          </cell>
          <cell r="H514">
            <v>1065.5</v>
          </cell>
          <cell r="I514">
            <v>3.6261999999999999</v>
          </cell>
          <cell r="J514">
            <v>5.3737000000000004</v>
          </cell>
        </row>
        <row r="515">
          <cell r="B515">
            <v>142</v>
          </cell>
          <cell r="C515">
            <v>337.75</v>
          </cell>
          <cell r="D515">
            <v>1.6195000000000001E-3</v>
          </cell>
          <cell r="E515">
            <v>1.1259999999999999E-2</v>
          </cell>
          <cell r="F515">
            <v>1580.7</v>
          </cell>
          <cell r="G515">
            <v>2633.2</v>
          </cell>
          <cell r="H515">
            <v>1052.5</v>
          </cell>
          <cell r="I515">
            <v>3.6387</v>
          </cell>
          <cell r="J515">
            <v>5.3616000000000001</v>
          </cell>
        </row>
        <row r="516">
          <cell r="B516">
            <v>144</v>
          </cell>
          <cell r="C516">
            <v>338.86</v>
          </cell>
          <cell r="D516">
            <v>1.6287999999999999E-3</v>
          </cell>
          <cell r="E516">
            <v>1.102E-2</v>
          </cell>
          <cell r="F516">
            <v>1588.6</v>
          </cell>
          <cell r="G516">
            <v>2628.1</v>
          </cell>
          <cell r="H516">
            <v>1039.5</v>
          </cell>
          <cell r="I516">
            <v>3.6511</v>
          </cell>
          <cell r="J516">
            <v>5.3494999999999999</v>
          </cell>
        </row>
        <row r="517">
          <cell r="B517">
            <v>146</v>
          </cell>
          <cell r="C517">
            <v>339.96</v>
          </cell>
          <cell r="D517">
            <v>1.6382E-3</v>
          </cell>
          <cell r="E517">
            <v>1.0800000000000001E-2</v>
          </cell>
          <cell r="F517">
            <v>1596.5</v>
          </cell>
          <cell r="G517">
            <v>2622.9</v>
          </cell>
          <cell r="H517">
            <v>1026.4000000000001</v>
          </cell>
          <cell r="I517">
            <v>3.6635</v>
          </cell>
          <cell r="J517">
            <v>5.3375000000000004</v>
          </cell>
        </row>
        <row r="518">
          <cell r="B518">
            <v>148</v>
          </cell>
          <cell r="C518">
            <v>341.04</v>
          </cell>
          <cell r="D518">
            <v>1.6482999999999999E-3</v>
          </cell>
          <cell r="E518">
            <v>1.057E-2</v>
          </cell>
          <cell r="F518">
            <v>1604.3</v>
          </cell>
          <cell r="G518">
            <v>2617.1</v>
          </cell>
          <cell r="H518">
            <v>1012.8</v>
          </cell>
          <cell r="I518">
            <v>3.6755</v>
          </cell>
          <cell r="J518">
            <v>5.3244999999999996</v>
          </cell>
        </row>
        <row r="519">
          <cell r="B519">
            <v>150</v>
          </cell>
          <cell r="C519">
            <v>342.12</v>
          </cell>
          <cell r="D519">
            <v>1.658E-3</v>
          </cell>
          <cell r="E519">
            <v>1.035E-2</v>
          </cell>
          <cell r="F519">
            <v>1612.2</v>
          </cell>
          <cell r="G519">
            <v>2611.6</v>
          </cell>
          <cell r="H519">
            <v>999.4</v>
          </cell>
          <cell r="I519">
            <v>3.6877</v>
          </cell>
          <cell r="J519">
            <v>5.3121999999999998</v>
          </cell>
        </row>
        <row r="520">
          <cell r="B520">
            <v>151</v>
          </cell>
          <cell r="C520">
            <v>342.65</v>
          </cell>
          <cell r="D520">
            <v>1.663E-3</v>
          </cell>
          <cell r="E520">
            <v>1.0240000000000001E-2</v>
          </cell>
          <cell r="F520">
            <v>1616.1</v>
          </cell>
          <cell r="G520">
            <v>2608.9</v>
          </cell>
          <cell r="H520">
            <v>992.8</v>
          </cell>
          <cell r="I520">
            <v>3.6938</v>
          </cell>
          <cell r="J520">
            <v>5.3060999999999998</v>
          </cell>
        </row>
        <row r="521">
          <cell r="B521">
            <v>152</v>
          </cell>
          <cell r="C521">
            <v>343.18</v>
          </cell>
          <cell r="D521">
            <v>1.668E-3</v>
          </cell>
          <cell r="E521">
            <v>1.014E-2</v>
          </cell>
          <cell r="F521">
            <v>1620</v>
          </cell>
          <cell r="G521">
            <v>2606.1</v>
          </cell>
          <cell r="H521">
            <v>986.1</v>
          </cell>
          <cell r="I521">
            <v>3.6999</v>
          </cell>
          <cell r="J521">
            <v>5.2999000000000001</v>
          </cell>
        </row>
        <row r="522">
          <cell r="B522">
            <v>153</v>
          </cell>
          <cell r="C522">
            <v>343.7</v>
          </cell>
          <cell r="D522">
            <v>1.6731000000000001E-3</v>
          </cell>
          <cell r="E522">
            <v>1.0030000000000001E-2</v>
          </cell>
          <cell r="F522">
            <v>1623.9</v>
          </cell>
          <cell r="G522">
            <v>2603.1999999999998</v>
          </cell>
          <cell r="H522">
            <v>979.3</v>
          </cell>
          <cell r="I522">
            <v>3.706</v>
          </cell>
          <cell r="J522">
            <v>5.2937000000000003</v>
          </cell>
        </row>
        <row r="523">
          <cell r="B523">
            <v>154</v>
          </cell>
          <cell r="C523">
            <v>344.23</v>
          </cell>
          <cell r="D523">
            <v>1.6781999999999999E-3</v>
          </cell>
          <cell r="E523">
            <v>9.9299999999999996E-3</v>
          </cell>
          <cell r="F523">
            <v>1627.9</v>
          </cell>
          <cell r="G523">
            <v>2600.4</v>
          </cell>
          <cell r="H523">
            <v>972.5</v>
          </cell>
          <cell r="I523">
            <v>3.7121</v>
          </cell>
          <cell r="J523">
            <v>5.2873999999999999</v>
          </cell>
        </row>
        <row r="524">
          <cell r="B524">
            <v>155</v>
          </cell>
          <cell r="C524">
            <v>344.75</v>
          </cell>
          <cell r="D524">
            <v>1.6834E-3</v>
          </cell>
          <cell r="E524">
            <v>9.8270000000000007E-3</v>
          </cell>
          <cell r="F524">
            <v>1631.8</v>
          </cell>
          <cell r="G524">
            <v>2597.5</v>
          </cell>
          <cell r="H524">
            <v>965.7</v>
          </cell>
          <cell r="I524">
            <v>3.7181000000000002</v>
          </cell>
          <cell r="J524">
            <v>5.2812000000000001</v>
          </cell>
        </row>
        <row r="525">
          <cell r="B525">
            <v>156</v>
          </cell>
          <cell r="C525">
            <v>345.27</v>
          </cell>
          <cell r="D525">
            <v>1.6886E-3</v>
          </cell>
          <cell r="E525">
            <v>9.7260000000000003E-3</v>
          </cell>
          <cell r="F525">
            <v>1635.7</v>
          </cell>
          <cell r="G525">
            <v>2594.6</v>
          </cell>
          <cell r="H525">
            <v>958.9</v>
          </cell>
          <cell r="I525">
            <v>3.7242000000000002</v>
          </cell>
          <cell r="J525">
            <v>5.2748999999999997</v>
          </cell>
        </row>
        <row r="526">
          <cell r="B526">
            <v>157</v>
          </cell>
          <cell r="C526">
            <v>345.78</v>
          </cell>
          <cell r="D526">
            <v>1.6938999999999999E-3</v>
          </cell>
          <cell r="E526">
            <v>9.6249999999999999E-3</v>
          </cell>
          <cell r="F526">
            <v>1639.7</v>
          </cell>
          <cell r="G526">
            <v>2591.6999999999998</v>
          </cell>
          <cell r="H526">
            <v>952</v>
          </cell>
          <cell r="I526">
            <v>3.7303000000000002</v>
          </cell>
          <cell r="J526">
            <v>5.2686000000000002</v>
          </cell>
        </row>
        <row r="527">
          <cell r="B527">
            <v>158</v>
          </cell>
          <cell r="C527">
            <v>346.3</v>
          </cell>
          <cell r="D527">
            <v>1.6992000000000001E-3</v>
          </cell>
          <cell r="E527">
            <v>9.5259999999999997E-3</v>
          </cell>
          <cell r="F527">
            <v>1643.6</v>
          </cell>
          <cell r="G527">
            <v>2588.6999999999998</v>
          </cell>
          <cell r="H527">
            <v>945.1</v>
          </cell>
          <cell r="I527">
            <v>3.7364000000000002</v>
          </cell>
          <cell r="J527">
            <v>5.2622999999999998</v>
          </cell>
        </row>
        <row r="528">
          <cell r="B528">
            <v>159</v>
          </cell>
          <cell r="C528">
            <v>346.81</v>
          </cell>
          <cell r="D528">
            <v>1.7045999999999999E-3</v>
          </cell>
          <cell r="E528">
            <v>9.4280000000000006E-3</v>
          </cell>
          <cell r="F528">
            <v>1647.6</v>
          </cell>
          <cell r="G528">
            <v>2585.8000000000002</v>
          </cell>
          <cell r="H528">
            <v>938.2</v>
          </cell>
          <cell r="I528">
            <v>3.7425000000000002</v>
          </cell>
          <cell r="J528">
            <v>5.2560000000000002</v>
          </cell>
        </row>
        <row r="529">
          <cell r="B529">
            <v>160</v>
          </cell>
          <cell r="C529">
            <v>347.32</v>
          </cell>
          <cell r="D529">
            <v>1.7101E-3</v>
          </cell>
          <cell r="E529">
            <v>9.3299999999999998E-3</v>
          </cell>
          <cell r="F529">
            <v>1651.5</v>
          </cell>
          <cell r="G529">
            <v>2582.6999999999998</v>
          </cell>
          <cell r="H529">
            <v>931.2</v>
          </cell>
          <cell r="I529">
            <v>3.7486000000000002</v>
          </cell>
          <cell r="J529">
            <v>5.2496</v>
          </cell>
        </row>
        <row r="530">
          <cell r="B530">
            <v>161</v>
          </cell>
          <cell r="C530">
            <v>347.82</v>
          </cell>
          <cell r="D530">
            <v>1.7156000000000001E-3</v>
          </cell>
          <cell r="E530">
            <v>9.2339999999999992E-3</v>
          </cell>
          <cell r="F530">
            <v>1655.5</v>
          </cell>
          <cell r="G530">
            <v>2579.6999999999998</v>
          </cell>
          <cell r="H530">
            <v>924.2</v>
          </cell>
          <cell r="I530">
            <v>3.7547000000000001</v>
          </cell>
          <cell r="J530">
            <v>5.2431999999999999</v>
          </cell>
        </row>
        <row r="531">
          <cell r="B531">
            <v>162</v>
          </cell>
          <cell r="C531">
            <v>348.32</v>
          </cell>
          <cell r="D531">
            <v>1.7212E-3</v>
          </cell>
          <cell r="E531">
            <v>9.1380000000000003E-3</v>
          </cell>
          <cell r="F531">
            <v>1659.4</v>
          </cell>
          <cell r="G531">
            <v>2576.6</v>
          </cell>
          <cell r="H531">
            <v>917.2</v>
          </cell>
          <cell r="I531">
            <v>3.7608999999999999</v>
          </cell>
          <cell r="J531">
            <v>5.2367999999999997</v>
          </cell>
        </row>
        <row r="532">
          <cell r="B532">
            <v>163</v>
          </cell>
          <cell r="C532">
            <v>348.82</v>
          </cell>
          <cell r="D532">
            <v>1.7269E-3</v>
          </cell>
          <cell r="E532">
            <v>9.0430000000000007E-3</v>
          </cell>
          <cell r="F532">
            <v>1663.4</v>
          </cell>
          <cell r="G532">
            <v>2573.5</v>
          </cell>
          <cell r="H532">
            <v>910.1</v>
          </cell>
          <cell r="I532">
            <v>3.7669999999999999</v>
          </cell>
          <cell r="J532">
            <v>5.2302999999999997</v>
          </cell>
        </row>
        <row r="533">
          <cell r="B533">
            <v>164</v>
          </cell>
          <cell r="C533">
            <v>349.32</v>
          </cell>
          <cell r="D533">
            <v>1.7327E-3</v>
          </cell>
          <cell r="E533">
            <v>8.9490000000000004E-3</v>
          </cell>
          <cell r="F533">
            <v>1667.4</v>
          </cell>
          <cell r="G533">
            <v>2570.4</v>
          </cell>
          <cell r="H533">
            <v>903</v>
          </cell>
          <cell r="I533">
            <v>3.7730999999999999</v>
          </cell>
          <cell r="J533">
            <v>5.2237999999999998</v>
          </cell>
        </row>
        <row r="534">
          <cell r="B534">
            <v>165</v>
          </cell>
          <cell r="C534">
            <v>349.82</v>
          </cell>
          <cell r="D534">
            <v>1.7385E-3</v>
          </cell>
          <cell r="E534">
            <v>8.8559999999999993E-3</v>
          </cell>
          <cell r="F534">
            <v>1671.4</v>
          </cell>
          <cell r="G534">
            <v>2567.1999999999998</v>
          </cell>
          <cell r="H534">
            <v>895.8</v>
          </cell>
          <cell r="I534">
            <v>3.7793000000000001</v>
          </cell>
          <cell r="J534">
            <v>5.2172999999999998</v>
          </cell>
        </row>
        <row r="535">
          <cell r="B535">
            <v>166</v>
          </cell>
          <cell r="C535">
            <v>350.31</v>
          </cell>
          <cell r="D535">
            <v>1.7443999999999999E-3</v>
          </cell>
          <cell r="E535">
            <v>8.763E-3</v>
          </cell>
          <cell r="F535">
            <v>1675.4</v>
          </cell>
          <cell r="G535">
            <v>2564</v>
          </cell>
          <cell r="H535">
            <v>888.6</v>
          </cell>
          <cell r="I535">
            <v>3.7854999999999999</v>
          </cell>
          <cell r="J535">
            <v>5.2107999999999999</v>
          </cell>
        </row>
        <row r="536">
          <cell r="B536">
            <v>167</v>
          </cell>
          <cell r="C536">
            <v>350.8</v>
          </cell>
          <cell r="D536">
            <v>1.7504E-3</v>
          </cell>
          <cell r="E536">
            <v>8.6719999999999992E-3</v>
          </cell>
          <cell r="F536">
            <v>1679.5</v>
          </cell>
          <cell r="G536">
            <v>2560.8000000000002</v>
          </cell>
          <cell r="H536">
            <v>881.3</v>
          </cell>
          <cell r="I536">
            <v>3.7915999999999999</v>
          </cell>
          <cell r="J536">
            <v>5.2042000000000002</v>
          </cell>
        </row>
        <row r="537">
          <cell r="B537">
            <v>168</v>
          </cell>
          <cell r="C537">
            <v>351.29</v>
          </cell>
          <cell r="D537">
            <v>1.7565E-3</v>
          </cell>
          <cell r="E537">
            <v>8.5810000000000001E-3</v>
          </cell>
          <cell r="F537">
            <v>1683.5</v>
          </cell>
          <cell r="G537">
            <v>2557.5</v>
          </cell>
          <cell r="H537">
            <v>874</v>
          </cell>
          <cell r="I537">
            <v>3.7978000000000001</v>
          </cell>
          <cell r="J537">
            <v>5.1974999999999998</v>
          </cell>
        </row>
        <row r="538">
          <cell r="B538">
            <v>169</v>
          </cell>
          <cell r="C538">
            <v>351.77</v>
          </cell>
          <cell r="D538">
            <v>1.7627000000000001E-3</v>
          </cell>
          <cell r="E538">
            <v>8.4899999999999993E-3</v>
          </cell>
          <cell r="F538">
            <v>1687.6</v>
          </cell>
          <cell r="G538">
            <v>2554.1999999999998</v>
          </cell>
          <cell r="H538">
            <v>866.6</v>
          </cell>
          <cell r="I538">
            <v>3.8039999999999998</v>
          </cell>
          <cell r="J538">
            <v>5.1908000000000003</v>
          </cell>
        </row>
        <row r="539">
          <cell r="B539">
            <v>170</v>
          </cell>
          <cell r="C539">
            <v>352.26</v>
          </cell>
          <cell r="D539">
            <v>1.769E-3</v>
          </cell>
          <cell r="E539">
            <v>8.4010000000000005E-3</v>
          </cell>
          <cell r="F539">
            <v>1691.6</v>
          </cell>
          <cell r="G539">
            <v>2550.8000000000002</v>
          </cell>
          <cell r="H539">
            <v>859.2</v>
          </cell>
          <cell r="I539">
            <v>3.8102999999999998</v>
          </cell>
          <cell r="J539">
            <v>5.1840999999999999</v>
          </cell>
        </row>
        <row r="540">
          <cell r="B540">
            <v>171</v>
          </cell>
          <cell r="C540">
            <v>352.74</v>
          </cell>
          <cell r="D540">
            <v>1.7753999999999999E-3</v>
          </cell>
          <cell r="E540">
            <v>8.3119999999999999E-3</v>
          </cell>
          <cell r="F540">
            <v>1695.7</v>
          </cell>
          <cell r="G540">
            <v>2547.4</v>
          </cell>
          <cell r="H540">
            <v>851.7</v>
          </cell>
          <cell r="I540">
            <v>3.8165</v>
          </cell>
          <cell r="J540">
            <v>5.1772999999999998</v>
          </cell>
        </row>
        <row r="541">
          <cell r="B541">
            <v>172</v>
          </cell>
          <cell r="C541">
            <v>353.22</v>
          </cell>
          <cell r="D541">
            <v>1.7818000000000001E-3</v>
          </cell>
          <cell r="E541">
            <v>8.2229999999999994E-3</v>
          </cell>
          <cell r="F541">
            <v>1699.8</v>
          </cell>
          <cell r="G541">
            <v>2544</v>
          </cell>
          <cell r="H541">
            <v>844.2</v>
          </cell>
          <cell r="I541">
            <v>3.8228</v>
          </cell>
          <cell r="J541">
            <v>5.1704999999999997</v>
          </cell>
        </row>
        <row r="542">
          <cell r="B542">
            <v>173</v>
          </cell>
          <cell r="C542">
            <v>353.69</v>
          </cell>
          <cell r="D542">
            <v>1.7884000000000001E-3</v>
          </cell>
          <cell r="E542">
            <v>8.1359999999999991E-3</v>
          </cell>
          <cell r="F542">
            <v>1704</v>
          </cell>
          <cell r="G542">
            <v>2540.5</v>
          </cell>
          <cell r="H542">
            <v>836.5</v>
          </cell>
          <cell r="I542">
            <v>3.8290999999999999</v>
          </cell>
          <cell r="J542">
            <v>5.1635999999999997</v>
          </cell>
        </row>
        <row r="543">
          <cell r="B543">
            <v>174</v>
          </cell>
          <cell r="C543">
            <v>354.16</v>
          </cell>
          <cell r="D543">
            <v>1.7951E-3</v>
          </cell>
          <cell r="E543">
            <v>8.0479999999999996E-3</v>
          </cell>
          <cell r="F543">
            <v>1708.1</v>
          </cell>
          <cell r="G543">
            <v>2536.9</v>
          </cell>
          <cell r="H543">
            <v>828.8</v>
          </cell>
          <cell r="I543">
            <v>3.8353999999999999</v>
          </cell>
          <cell r="J543">
            <v>5.1566999999999998</v>
          </cell>
        </row>
        <row r="544">
          <cell r="B544">
            <v>175</v>
          </cell>
          <cell r="C544">
            <v>354.64</v>
          </cell>
          <cell r="D544">
            <v>1.8018999999999999E-3</v>
          </cell>
          <cell r="E544">
            <v>7.9620000000000003E-3</v>
          </cell>
          <cell r="F544">
            <v>1712.3</v>
          </cell>
          <cell r="G544">
            <v>2533.3000000000002</v>
          </cell>
          <cell r="H544">
            <v>821</v>
          </cell>
          <cell r="I544">
            <v>3.8416999999999999</v>
          </cell>
          <cell r="J544">
            <v>5.1497000000000002</v>
          </cell>
        </row>
        <row r="545">
          <cell r="B545">
            <v>176</v>
          </cell>
          <cell r="C545">
            <v>355.1</v>
          </cell>
          <cell r="D545">
            <v>1.8089E-3</v>
          </cell>
          <cell r="E545">
            <v>7.8750000000000001E-3</v>
          </cell>
          <cell r="F545">
            <v>1716.4</v>
          </cell>
          <cell r="G545">
            <v>2529.6999999999998</v>
          </cell>
          <cell r="H545">
            <v>813.3</v>
          </cell>
          <cell r="I545">
            <v>3.8481000000000001</v>
          </cell>
          <cell r="J545">
            <v>5.1425999999999998</v>
          </cell>
        </row>
        <row r="546">
          <cell r="B546">
            <v>177</v>
          </cell>
          <cell r="C546">
            <v>355.57</v>
          </cell>
          <cell r="D546">
            <v>1.8159000000000001E-3</v>
          </cell>
          <cell r="E546">
            <v>7.79E-3</v>
          </cell>
          <cell r="F546">
            <v>1720.6</v>
          </cell>
          <cell r="G546">
            <v>2526</v>
          </cell>
          <cell r="H546">
            <v>805.4</v>
          </cell>
          <cell r="I546">
            <v>3.8544999999999998</v>
          </cell>
          <cell r="J546">
            <v>5.1353999999999997</v>
          </cell>
        </row>
        <row r="547">
          <cell r="B547">
            <v>178</v>
          </cell>
          <cell r="C547">
            <v>356.04</v>
          </cell>
          <cell r="D547">
            <v>1.8231E-3</v>
          </cell>
          <cell r="E547">
            <v>7.7039999999999999E-3</v>
          </cell>
          <cell r="F547">
            <v>1724.9</v>
          </cell>
          <cell r="G547">
            <v>2522.1999999999998</v>
          </cell>
          <cell r="H547">
            <v>797.3</v>
          </cell>
          <cell r="I547">
            <v>3.8610000000000002</v>
          </cell>
          <cell r="J547">
            <v>5.1281999999999996</v>
          </cell>
        </row>
        <row r="548">
          <cell r="B548">
            <v>179</v>
          </cell>
          <cell r="C548">
            <v>356.5</v>
          </cell>
          <cell r="D548">
            <v>1.8305000000000001E-3</v>
          </cell>
          <cell r="E548">
            <v>7.6189999999999999E-3</v>
          </cell>
          <cell r="F548">
            <v>1729.1</v>
          </cell>
          <cell r="G548">
            <v>2518.3000000000002</v>
          </cell>
          <cell r="H548">
            <v>789.2</v>
          </cell>
          <cell r="I548">
            <v>3.8673999999999999</v>
          </cell>
          <cell r="J548">
            <v>5.1208999999999998</v>
          </cell>
        </row>
        <row r="549">
          <cell r="B549">
            <v>180</v>
          </cell>
          <cell r="C549">
            <v>356.96</v>
          </cell>
          <cell r="D549">
            <v>1.838E-3</v>
          </cell>
          <cell r="E549">
            <v>7.5339999999999999E-3</v>
          </cell>
          <cell r="F549">
            <v>1733.4</v>
          </cell>
          <cell r="G549">
            <v>2514.4</v>
          </cell>
          <cell r="H549">
            <v>781</v>
          </cell>
          <cell r="I549">
            <v>3.8738999999999999</v>
          </cell>
          <cell r="J549">
            <v>5.1135000000000002</v>
          </cell>
        </row>
        <row r="550">
          <cell r="B550">
            <v>181</v>
          </cell>
          <cell r="C550">
            <v>357.42</v>
          </cell>
          <cell r="D550">
            <v>1.8456E-3</v>
          </cell>
          <cell r="E550">
            <v>7.45E-3</v>
          </cell>
          <cell r="F550">
            <v>1737.7</v>
          </cell>
          <cell r="G550">
            <v>2510.4</v>
          </cell>
          <cell r="H550">
            <v>772.7</v>
          </cell>
          <cell r="I550">
            <v>3.8805000000000001</v>
          </cell>
          <cell r="J550">
            <v>5.1059000000000001</v>
          </cell>
        </row>
        <row r="551">
          <cell r="B551">
            <v>182</v>
          </cell>
          <cell r="C551">
            <v>357.87</v>
          </cell>
          <cell r="D551">
            <v>1.8534000000000001E-3</v>
          </cell>
          <cell r="E551">
            <v>7.3660000000000002E-3</v>
          </cell>
          <cell r="F551">
            <v>1742.1</v>
          </cell>
          <cell r="G551">
            <v>2506.3000000000002</v>
          </cell>
          <cell r="H551">
            <v>764.2</v>
          </cell>
          <cell r="I551">
            <v>3.8871000000000002</v>
          </cell>
          <cell r="J551">
            <v>5.0983000000000001</v>
          </cell>
        </row>
        <row r="552">
          <cell r="B552">
            <v>183</v>
          </cell>
          <cell r="C552">
            <v>358.32</v>
          </cell>
          <cell r="D552">
            <v>1.8614E-3</v>
          </cell>
          <cell r="E552">
            <v>7.2820000000000003E-3</v>
          </cell>
          <cell r="F552">
            <v>1746.4</v>
          </cell>
          <cell r="G552">
            <v>2502.1999999999998</v>
          </cell>
          <cell r="H552">
            <v>755.8</v>
          </cell>
          <cell r="I552">
            <v>3.8936999999999999</v>
          </cell>
          <cell r="J552">
            <v>5.0904999999999996</v>
          </cell>
        </row>
        <row r="553">
          <cell r="B553">
            <v>184</v>
          </cell>
          <cell r="C553">
            <v>358.78</v>
          </cell>
          <cell r="D553">
            <v>1.8695999999999999E-3</v>
          </cell>
          <cell r="E553">
            <v>7.1980000000000004E-3</v>
          </cell>
          <cell r="F553">
            <v>1750.8</v>
          </cell>
          <cell r="G553">
            <v>2497.9</v>
          </cell>
          <cell r="H553">
            <v>747.1</v>
          </cell>
          <cell r="I553">
            <v>3.9003999999999999</v>
          </cell>
          <cell r="J553">
            <v>5.0826000000000002</v>
          </cell>
        </row>
        <row r="554">
          <cell r="B554">
            <v>185</v>
          </cell>
          <cell r="C554">
            <v>359.22</v>
          </cell>
          <cell r="D554">
            <v>1.8779999999999999E-3</v>
          </cell>
          <cell r="E554">
            <v>7.1149999999999998E-3</v>
          </cell>
          <cell r="F554">
            <v>1755.3</v>
          </cell>
          <cell r="G554">
            <v>2493.6</v>
          </cell>
          <cell r="H554">
            <v>738.3</v>
          </cell>
          <cell r="I554">
            <v>3.9070999999999998</v>
          </cell>
          <cell r="J554">
            <v>5.0746000000000002</v>
          </cell>
        </row>
        <row r="555">
          <cell r="B555">
            <v>186</v>
          </cell>
          <cell r="C555">
            <v>359.67</v>
          </cell>
          <cell r="D555">
            <v>1.8864999999999999E-3</v>
          </cell>
          <cell r="E555">
            <v>7.0320000000000001E-3</v>
          </cell>
          <cell r="F555">
            <v>1759.8</v>
          </cell>
          <cell r="G555">
            <v>2489.1</v>
          </cell>
          <cell r="H555">
            <v>729.3</v>
          </cell>
          <cell r="I555">
            <v>3.9138999999999999</v>
          </cell>
          <cell r="J555">
            <v>5.0663999999999998</v>
          </cell>
        </row>
        <row r="556">
          <cell r="B556">
            <v>187</v>
          </cell>
          <cell r="C556">
            <v>360.12</v>
          </cell>
          <cell r="D556">
            <v>1.8952999999999999E-3</v>
          </cell>
          <cell r="E556">
            <v>6.9490000000000003E-3</v>
          </cell>
          <cell r="F556">
            <v>1764.3</v>
          </cell>
          <cell r="G556">
            <v>2484.5</v>
          </cell>
          <cell r="H556">
            <v>720.2</v>
          </cell>
          <cell r="I556">
            <v>3.9207999999999998</v>
          </cell>
          <cell r="J556">
            <v>5.0580999999999996</v>
          </cell>
        </row>
        <row r="557">
          <cell r="B557">
            <v>188</v>
          </cell>
          <cell r="C557">
            <v>360.56</v>
          </cell>
          <cell r="D557">
            <v>1.9043E-3</v>
          </cell>
          <cell r="E557">
            <v>6.8659999999999997E-3</v>
          </cell>
          <cell r="F557">
            <v>1768.9</v>
          </cell>
          <cell r="G557">
            <v>2479.8000000000002</v>
          </cell>
          <cell r="H557">
            <v>710.9</v>
          </cell>
          <cell r="I557">
            <v>3.9277000000000002</v>
          </cell>
          <cell r="J557">
            <v>5.0495999999999999</v>
          </cell>
        </row>
        <row r="558">
          <cell r="B558">
            <v>189</v>
          </cell>
          <cell r="C558">
            <v>361</v>
          </cell>
          <cell r="D558">
            <v>1.9135999999999999E-3</v>
          </cell>
          <cell r="E558">
            <v>6.783E-3</v>
          </cell>
          <cell r="F558">
            <v>1773.5</v>
          </cell>
          <cell r="G558">
            <v>2475</v>
          </cell>
          <cell r="H558">
            <v>701.5</v>
          </cell>
          <cell r="I558">
            <v>3.9346999999999999</v>
          </cell>
          <cell r="J558">
            <v>5.0408999999999997</v>
          </cell>
        </row>
        <row r="559">
          <cell r="B559">
            <v>190</v>
          </cell>
          <cell r="C559">
            <v>361.44</v>
          </cell>
          <cell r="D559">
            <v>1.9231000000000001E-3</v>
          </cell>
          <cell r="E559">
            <v>6.7000000000000002E-3</v>
          </cell>
          <cell r="F559">
            <v>1778.2</v>
          </cell>
          <cell r="G559">
            <v>2470.1</v>
          </cell>
          <cell r="H559">
            <v>691.9</v>
          </cell>
          <cell r="I559">
            <v>3.9417</v>
          </cell>
          <cell r="J559">
            <v>5.0320999999999998</v>
          </cell>
        </row>
        <row r="560">
          <cell r="B560">
            <v>191</v>
          </cell>
          <cell r="C560">
            <v>361.88</v>
          </cell>
          <cell r="D560">
            <v>1.9329E-3</v>
          </cell>
          <cell r="E560">
            <v>6.6169999999999996E-3</v>
          </cell>
          <cell r="F560">
            <v>1782.9</v>
          </cell>
          <cell r="G560">
            <v>2465</v>
          </cell>
          <cell r="H560">
            <v>682.1</v>
          </cell>
          <cell r="I560">
            <v>3.9489000000000001</v>
          </cell>
          <cell r="J560">
            <v>5.0231000000000003</v>
          </cell>
        </row>
        <row r="561">
          <cell r="B561">
            <v>192</v>
          </cell>
          <cell r="C561">
            <v>362.31</v>
          </cell>
          <cell r="D561">
            <v>1.9430000000000001E-3</v>
          </cell>
          <cell r="E561">
            <v>6.5339999999999999E-3</v>
          </cell>
          <cell r="F561">
            <v>1787.7</v>
          </cell>
          <cell r="G561">
            <v>2459.8000000000002</v>
          </cell>
          <cell r="H561">
            <v>672.1</v>
          </cell>
          <cell r="I561">
            <v>3.9561000000000002</v>
          </cell>
          <cell r="J561">
            <v>5.0138999999999996</v>
          </cell>
        </row>
        <row r="562">
          <cell r="B562">
            <v>193</v>
          </cell>
          <cell r="C562">
            <v>362.74</v>
          </cell>
          <cell r="D562">
            <v>1.9534000000000001E-3</v>
          </cell>
          <cell r="E562">
            <v>6.4520000000000003E-3</v>
          </cell>
          <cell r="F562">
            <v>1792.5</v>
          </cell>
          <cell r="G562">
            <v>2454.5</v>
          </cell>
          <cell r="H562">
            <v>662</v>
          </cell>
          <cell r="I562">
            <v>3.9634</v>
          </cell>
          <cell r="J562">
            <v>5.0045000000000002</v>
          </cell>
        </row>
        <row r="563">
          <cell r="B563">
            <v>194</v>
          </cell>
          <cell r="C563">
            <v>363.17</v>
          </cell>
          <cell r="D563">
            <v>1.9642000000000001E-3</v>
          </cell>
          <cell r="E563">
            <v>6.3689999999999997E-3</v>
          </cell>
          <cell r="F563">
            <v>1797.5</v>
          </cell>
          <cell r="G563">
            <v>2449.1</v>
          </cell>
          <cell r="H563">
            <v>651.6</v>
          </cell>
          <cell r="I563">
            <v>3.9708000000000001</v>
          </cell>
          <cell r="J563">
            <v>4.9949000000000003</v>
          </cell>
        </row>
        <row r="564">
          <cell r="B564">
            <v>195</v>
          </cell>
          <cell r="C564">
            <v>363.6</v>
          </cell>
          <cell r="D564">
            <v>1.9754E-3</v>
          </cell>
          <cell r="E564">
            <v>6.2870000000000001E-3</v>
          </cell>
          <cell r="F564">
            <v>1802.5</v>
          </cell>
          <cell r="G564">
            <v>2443.5</v>
          </cell>
          <cell r="H564">
            <v>641</v>
          </cell>
          <cell r="I564">
            <v>3.9784000000000002</v>
          </cell>
          <cell r="J564">
            <v>4.9851999999999999</v>
          </cell>
        </row>
        <row r="565">
          <cell r="B565">
            <v>196</v>
          </cell>
          <cell r="C565">
            <v>364.03</v>
          </cell>
          <cell r="D565">
            <v>1.9869000000000002E-3</v>
          </cell>
          <cell r="E565">
            <v>6.2040000000000003E-3</v>
          </cell>
          <cell r="F565">
            <v>1807.5</v>
          </cell>
          <cell r="G565">
            <v>2437.8000000000002</v>
          </cell>
          <cell r="H565">
            <v>630.29999999999995</v>
          </cell>
          <cell r="I565">
            <v>3.9861</v>
          </cell>
          <cell r="J565">
            <v>4.9752999999999998</v>
          </cell>
        </row>
        <row r="566">
          <cell r="B566">
            <v>197</v>
          </cell>
          <cell r="C566">
            <v>364.45</v>
          </cell>
          <cell r="D566">
            <v>1.9987999999999998E-3</v>
          </cell>
          <cell r="E566">
            <v>6.1209999999999997E-3</v>
          </cell>
          <cell r="F566">
            <v>1812.7</v>
          </cell>
          <cell r="G566">
            <v>2432</v>
          </cell>
          <cell r="H566">
            <v>619.29999999999995</v>
          </cell>
          <cell r="I566">
            <v>3.9939</v>
          </cell>
          <cell r="J566">
            <v>4.9652000000000003</v>
          </cell>
        </row>
        <row r="567">
          <cell r="B567">
            <v>198</v>
          </cell>
          <cell r="C567">
            <v>364.87</v>
          </cell>
          <cell r="D567">
            <v>2.0110000000000002E-3</v>
          </cell>
          <cell r="E567">
            <v>6.0390000000000001E-3</v>
          </cell>
          <cell r="F567">
            <v>1817.9</v>
          </cell>
          <cell r="G567">
            <v>2426.1</v>
          </cell>
          <cell r="H567">
            <v>608.20000000000005</v>
          </cell>
          <cell r="I567">
            <v>4.0018000000000002</v>
          </cell>
          <cell r="J567">
            <v>4.9549000000000003</v>
          </cell>
        </row>
        <row r="568">
          <cell r="B568">
            <v>199</v>
          </cell>
          <cell r="C568">
            <v>365.29</v>
          </cell>
          <cell r="D568">
            <v>2.0240000000000002E-3</v>
          </cell>
          <cell r="E568">
            <v>5.9560000000000004E-3</v>
          </cell>
          <cell r="F568">
            <v>1823.3</v>
          </cell>
          <cell r="G568">
            <v>2420</v>
          </cell>
          <cell r="H568">
            <v>596.70000000000005</v>
          </cell>
          <cell r="I568">
            <v>4.0098000000000003</v>
          </cell>
          <cell r="J568">
            <v>4.9444999999999997</v>
          </cell>
        </row>
        <row r="569">
          <cell r="B569">
            <v>200</v>
          </cell>
          <cell r="C569">
            <v>365.71</v>
          </cell>
          <cell r="D569">
            <v>2.0379999999999999E-3</v>
          </cell>
          <cell r="E569">
            <v>5.8729999999999997E-3</v>
          </cell>
          <cell r="F569">
            <v>1828.8</v>
          </cell>
          <cell r="G569">
            <v>2413.8000000000002</v>
          </cell>
          <cell r="H569">
            <v>585</v>
          </cell>
          <cell r="I569">
            <v>4.0180999999999996</v>
          </cell>
          <cell r="J569">
            <v>4.9337999999999997</v>
          </cell>
        </row>
        <row r="570">
          <cell r="B570">
            <v>201</v>
          </cell>
          <cell r="C570">
            <v>366.13</v>
          </cell>
          <cell r="D570">
            <v>2.052E-3</v>
          </cell>
          <cell r="E570">
            <v>5.79E-3</v>
          </cell>
          <cell r="F570">
            <v>1834.3</v>
          </cell>
          <cell r="G570">
            <v>2407.4</v>
          </cell>
          <cell r="H570">
            <v>573.1</v>
          </cell>
          <cell r="I570">
            <v>4.0265000000000004</v>
          </cell>
          <cell r="J570">
            <v>4.9229000000000003</v>
          </cell>
        </row>
        <row r="571">
          <cell r="B571">
            <v>202</v>
          </cell>
          <cell r="C571">
            <v>366.54</v>
          </cell>
          <cell r="D571">
            <v>2.0660000000000001E-3</v>
          </cell>
          <cell r="E571">
            <v>5.7060000000000001E-3</v>
          </cell>
          <cell r="F571">
            <v>1840.1</v>
          </cell>
          <cell r="G571">
            <v>2400.9</v>
          </cell>
          <cell r="H571">
            <v>560.79999999999995</v>
          </cell>
          <cell r="I571">
            <v>4.0350999999999999</v>
          </cell>
          <cell r="J571">
            <v>4.9118000000000004</v>
          </cell>
        </row>
        <row r="572">
          <cell r="B572">
            <v>203</v>
          </cell>
          <cell r="C572">
            <v>366.96</v>
          </cell>
          <cell r="D572">
            <v>2.0820000000000001E-3</v>
          </cell>
          <cell r="E572">
            <v>5.6220000000000003E-3</v>
          </cell>
          <cell r="F572">
            <v>1845.9</v>
          </cell>
          <cell r="G572">
            <v>2394.1999999999998</v>
          </cell>
          <cell r="H572">
            <v>548.29999999999995</v>
          </cell>
          <cell r="I572">
            <v>4.0438999999999998</v>
          </cell>
          <cell r="J572">
            <v>4.9005000000000001</v>
          </cell>
        </row>
        <row r="573">
          <cell r="B573">
            <v>204</v>
          </cell>
          <cell r="C573">
            <v>367.37</v>
          </cell>
          <cell r="D573">
            <v>2.098E-3</v>
          </cell>
          <cell r="E573">
            <v>5.5370000000000003E-3</v>
          </cell>
          <cell r="F573">
            <v>1851.9</v>
          </cell>
          <cell r="G573">
            <v>2387.3000000000002</v>
          </cell>
          <cell r="H573">
            <v>535.4</v>
          </cell>
          <cell r="I573">
            <v>4.0529999999999999</v>
          </cell>
          <cell r="J573">
            <v>4.8887999999999998</v>
          </cell>
        </row>
        <row r="574">
          <cell r="B574">
            <v>205</v>
          </cell>
          <cell r="C574">
            <v>367.77</v>
          </cell>
          <cell r="D574">
            <v>2.1150000000000001E-3</v>
          </cell>
          <cell r="E574">
            <v>5.4520000000000002E-3</v>
          </cell>
          <cell r="F574">
            <v>1858.1</v>
          </cell>
          <cell r="G574">
            <v>2380.1999999999998</v>
          </cell>
          <cell r="H574">
            <v>522.1</v>
          </cell>
          <cell r="I574">
            <v>4.0622999999999996</v>
          </cell>
          <cell r="J574">
            <v>4.8768000000000002</v>
          </cell>
        </row>
        <row r="575">
          <cell r="B575">
            <v>206</v>
          </cell>
          <cell r="C575">
            <v>368.18</v>
          </cell>
          <cell r="D575">
            <v>2.134E-3</v>
          </cell>
          <cell r="E575">
            <v>5.365E-3</v>
          </cell>
          <cell r="F575">
            <v>1864.5</v>
          </cell>
          <cell r="G575">
            <v>2372.8000000000002</v>
          </cell>
          <cell r="H575">
            <v>508.3</v>
          </cell>
          <cell r="I575">
            <v>4.0719000000000003</v>
          </cell>
          <cell r="J575">
            <v>4.8644999999999996</v>
          </cell>
        </row>
        <row r="576">
          <cell r="B576">
            <v>207</v>
          </cell>
          <cell r="C576">
            <v>368.59</v>
          </cell>
          <cell r="D576">
            <v>2.153E-3</v>
          </cell>
          <cell r="E576">
            <v>5.2779999999999997E-3</v>
          </cell>
          <cell r="F576">
            <v>1871.1</v>
          </cell>
          <cell r="G576">
            <v>2365.1999999999998</v>
          </cell>
          <cell r="H576">
            <v>494.1</v>
          </cell>
          <cell r="I576">
            <v>4.0819000000000001</v>
          </cell>
          <cell r="J576">
            <v>4.8517999999999999</v>
          </cell>
        </row>
        <row r="577">
          <cell r="B577">
            <v>208</v>
          </cell>
          <cell r="C577">
            <v>368.99</v>
          </cell>
          <cell r="D577">
            <v>2.173E-3</v>
          </cell>
          <cell r="E577">
            <v>5.189E-3</v>
          </cell>
          <cell r="F577">
            <v>1877.9</v>
          </cell>
          <cell r="G577">
            <v>2357.1999999999998</v>
          </cell>
          <cell r="H577">
            <v>479.3</v>
          </cell>
          <cell r="I577">
            <v>4.0921000000000003</v>
          </cell>
          <cell r="J577">
            <v>4.8385999999999996</v>
          </cell>
        </row>
        <row r="578">
          <cell r="B578">
            <v>209</v>
          </cell>
          <cell r="C578">
            <v>369.39</v>
          </cell>
          <cell r="D578">
            <v>2.1949999999999999E-3</v>
          </cell>
          <cell r="E578">
            <v>5.0980000000000001E-3</v>
          </cell>
          <cell r="F578">
            <v>1884.9</v>
          </cell>
          <cell r="G578">
            <v>2348.9</v>
          </cell>
          <cell r="H578">
            <v>464</v>
          </cell>
          <cell r="I578">
            <v>4.1026999999999996</v>
          </cell>
          <cell r="J578">
            <v>4.8249000000000004</v>
          </cell>
        </row>
        <row r="579">
          <cell r="B579">
            <v>210</v>
          </cell>
          <cell r="C579">
            <v>369.79</v>
          </cell>
          <cell r="D579">
            <v>2.2179999999999999E-3</v>
          </cell>
          <cell r="E579">
            <v>5.006E-3</v>
          </cell>
          <cell r="F579">
            <v>1892.2</v>
          </cell>
          <cell r="G579">
            <v>2340.1999999999998</v>
          </cell>
          <cell r="H579">
            <v>448</v>
          </cell>
          <cell r="I579">
            <v>4.1136999999999997</v>
          </cell>
          <cell r="J579">
            <v>4.8106</v>
          </cell>
        </row>
        <row r="580">
          <cell r="B580">
            <v>211</v>
          </cell>
          <cell r="C580">
            <v>370.19</v>
          </cell>
          <cell r="D580">
            <v>2.2420000000000001E-3</v>
          </cell>
          <cell r="E580">
            <v>4.9119999999999997E-3</v>
          </cell>
          <cell r="F580">
            <v>1899.7</v>
          </cell>
          <cell r="G580">
            <v>2331.1</v>
          </cell>
          <cell r="H580">
            <v>431.4</v>
          </cell>
          <cell r="I580">
            <v>4.1250999999999998</v>
          </cell>
          <cell r="J580">
            <v>4.7956000000000003</v>
          </cell>
        </row>
        <row r="581">
          <cell r="B581">
            <v>212</v>
          </cell>
          <cell r="C581">
            <v>370.58</v>
          </cell>
          <cell r="D581">
            <v>2.2680000000000001E-3</v>
          </cell>
          <cell r="E581">
            <v>4.7800000000000004E-3</v>
          </cell>
          <cell r="F581">
            <v>1907.6</v>
          </cell>
          <cell r="G581">
            <v>2321.3000000000002</v>
          </cell>
          <cell r="H581">
            <v>413.7</v>
          </cell>
          <cell r="I581">
            <v>4.1368999999999998</v>
          </cell>
          <cell r="J581">
            <v>4.7797000000000001</v>
          </cell>
        </row>
        <row r="582">
          <cell r="B582">
            <v>213</v>
          </cell>
          <cell r="C582">
            <v>370.98</v>
          </cell>
          <cell r="D582">
            <v>2.2959999999999999E-3</v>
          </cell>
          <cell r="E582">
            <v>4.7140000000000003E-3</v>
          </cell>
          <cell r="F582">
            <v>1915.8</v>
          </cell>
          <cell r="G582">
            <v>2310.9</v>
          </cell>
          <cell r="H582">
            <v>395.1</v>
          </cell>
          <cell r="I582">
            <v>4.1493000000000002</v>
          </cell>
          <cell r="J582">
            <v>4.7628000000000004</v>
          </cell>
        </row>
        <row r="583">
          <cell r="B583">
            <v>214</v>
          </cell>
          <cell r="C583">
            <v>371.37</v>
          </cell>
          <cell r="D583">
            <v>2.3270000000000001E-3</v>
          </cell>
          <cell r="E583">
            <v>4.6090000000000002E-3</v>
          </cell>
          <cell r="F583">
            <v>1924.7</v>
          </cell>
          <cell r="G583">
            <v>2299.8000000000002</v>
          </cell>
          <cell r="H583">
            <v>375.1</v>
          </cell>
          <cell r="I583">
            <v>4.1627999999999998</v>
          </cell>
          <cell r="J583">
            <v>4.7446999999999999</v>
          </cell>
        </row>
        <row r="584">
          <cell r="B584">
            <v>215</v>
          </cell>
          <cell r="C584">
            <v>371.76</v>
          </cell>
          <cell r="D584">
            <v>2.3649999999999999E-3</v>
          </cell>
          <cell r="E584">
            <v>4.4990000000000004E-3</v>
          </cell>
          <cell r="F584">
            <v>1934.9</v>
          </cell>
          <cell r="G584">
            <v>2287.6</v>
          </cell>
          <cell r="H584">
            <v>352.7</v>
          </cell>
          <cell r="I584">
            <v>4.1783000000000001</v>
          </cell>
          <cell r="J584">
            <v>4.7251000000000003</v>
          </cell>
        </row>
        <row r="585">
          <cell r="B585">
            <v>216</v>
          </cell>
          <cell r="C585">
            <v>372.15</v>
          </cell>
          <cell r="D585">
            <v>2.408E-3</v>
          </cell>
          <cell r="E585">
            <v>4.3819999999999996E-3</v>
          </cell>
          <cell r="F585">
            <v>1946</v>
          </cell>
          <cell r="G585">
            <v>2274.1999999999998</v>
          </cell>
          <cell r="H585">
            <v>328.2</v>
          </cell>
          <cell r="I585">
            <v>4.1951000000000001</v>
          </cell>
          <cell r="J585">
            <v>4.7035999999999998</v>
          </cell>
        </row>
        <row r="586">
          <cell r="B586">
            <v>217</v>
          </cell>
          <cell r="C586">
            <v>372.53</v>
          </cell>
          <cell r="D586">
            <v>2.4550000000000002E-3</v>
          </cell>
          <cell r="E586">
            <v>4.2560000000000002E-3</v>
          </cell>
          <cell r="F586">
            <v>1957.9</v>
          </cell>
          <cell r="G586">
            <v>2259</v>
          </cell>
          <cell r="H586">
            <v>301.10000000000002</v>
          </cell>
          <cell r="I586">
            <v>4.2130999999999998</v>
          </cell>
          <cell r="J586">
            <v>4.6795999999999998</v>
          </cell>
        </row>
        <row r="587">
          <cell r="B587">
            <v>218</v>
          </cell>
          <cell r="C587">
            <v>372.92</v>
          </cell>
          <cell r="D587">
            <v>2.5100000000000001E-3</v>
          </cell>
          <cell r="E587">
            <v>4.1159999999999999E-3</v>
          </cell>
          <cell r="F587">
            <v>1971</v>
          </cell>
          <cell r="G587">
            <v>2241.6</v>
          </cell>
          <cell r="H587">
            <v>270.60000000000002</v>
          </cell>
          <cell r="I587">
            <v>4.2331000000000003</v>
          </cell>
          <cell r="J587">
            <v>4.6519000000000004</v>
          </cell>
        </row>
        <row r="588">
          <cell r="B588">
            <v>219</v>
          </cell>
          <cell r="C588">
            <v>373.3</v>
          </cell>
          <cell r="D588">
            <v>2.5769999999999999E-3</v>
          </cell>
          <cell r="E588">
            <v>3.9560000000000003E-3</v>
          </cell>
          <cell r="F588">
            <v>1986.6</v>
          </cell>
          <cell r="G588">
            <v>2220.4</v>
          </cell>
          <cell r="H588">
            <v>233.8</v>
          </cell>
          <cell r="I588">
            <v>4.2568999999999999</v>
          </cell>
          <cell r="J588">
            <v>4.6185</v>
          </cell>
        </row>
        <row r="589">
          <cell r="B589">
            <v>220</v>
          </cell>
          <cell r="C589">
            <v>373.68</v>
          </cell>
          <cell r="D589">
            <v>2.6749999999999999E-3</v>
          </cell>
          <cell r="E589">
            <v>3.7569999999999999E-3</v>
          </cell>
          <cell r="F589">
            <v>2007.7</v>
          </cell>
          <cell r="G589">
            <v>2192.5</v>
          </cell>
          <cell r="H589">
            <v>184.8</v>
          </cell>
          <cell r="I589">
            <v>4.2891000000000004</v>
          </cell>
          <cell r="J589">
            <v>4.5747999999999998</v>
          </cell>
        </row>
        <row r="590">
          <cell r="B590">
            <v>221.00000000099999</v>
          </cell>
          <cell r="C590">
            <v>374.06</v>
          </cell>
          <cell r="D590">
            <v>2.8639999999999998E-3</v>
          </cell>
          <cell r="E590">
            <v>3.4610000000000001E-3</v>
          </cell>
          <cell r="F590">
            <v>2045</v>
          </cell>
          <cell r="G590">
            <v>2147.6</v>
          </cell>
          <cell r="H590">
            <v>102.6</v>
          </cell>
          <cell r="I590">
            <v>4.3463000000000003</v>
          </cell>
          <cell r="J590">
            <v>4.5048000000000004</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tabSelected="1" workbookViewId="0">
      <selection activeCell="D6" sqref="D6"/>
    </sheetView>
  </sheetViews>
  <sheetFormatPr defaultRowHeight="15" x14ac:dyDescent="0.25"/>
  <sheetData>
    <row r="1" spans="1:11" x14ac:dyDescent="0.25">
      <c r="A1" t="s">
        <v>0</v>
      </c>
      <c r="B1" s="260">
        <v>4400</v>
      </c>
      <c r="C1" t="s">
        <v>3</v>
      </c>
      <c r="G1" s="259" t="s">
        <v>154</v>
      </c>
      <c r="H1" s="259"/>
      <c r="I1" s="259"/>
      <c r="J1" s="259"/>
      <c r="K1" s="259"/>
    </row>
    <row r="2" spans="1:11" x14ac:dyDescent="0.25">
      <c r="A2" t="s">
        <v>1</v>
      </c>
      <c r="B2" s="260">
        <v>30</v>
      </c>
      <c r="C2" t="s">
        <v>2</v>
      </c>
      <c r="D2" s="258">
        <f>(4*B1/3600/J2/B2/3.14)^0.5*1000</f>
        <v>95.949827653579405</v>
      </c>
      <c r="E2" s="258" t="s">
        <v>4</v>
      </c>
      <c r="G2" t="s">
        <v>5</v>
      </c>
      <c r="H2" s="260">
        <v>11</v>
      </c>
      <c r="I2" t="s">
        <v>152</v>
      </c>
      <c r="J2">
        <f>1/Лист2!E22</f>
        <v>5.6372963526692601</v>
      </c>
      <c r="K2" t="s">
        <v>7</v>
      </c>
    </row>
    <row r="3" spans="1:11" x14ac:dyDescent="0.25">
      <c r="A3" t="s">
        <v>1</v>
      </c>
      <c r="B3" s="260">
        <v>0.5</v>
      </c>
      <c r="C3" t="s">
        <v>2</v>
      </c>
      <c r="D3" s="258">
        <f>(4*B1/3600/J3/B3/3.14)^0.5*1000</f>
        <v>55.7954509125396</v>
      </c>
      <c r="E3" s="258" t="s">
        <v>4</v>
      </c>
      <c r="G3" t="s">
        <v>6</v>
      </c>
      <c r="H3" s="260">
        <v>10</v>
      </c>
      <c r="I3" t="s">
        <v>153</v>
      </c>
      <c r="J3">
        <f>1/Лист2!C14</f>
        <v>1000.2600676175807</v>
      </c>
      <c r="K3" t="s">
        <v>7</v>
      </c>
    </row>
    <row r="7" spans="1:11" x14ac:dyDescent="0.25">
      <c r="B7" s="260"/>
      <c r="C7" s="262" t="s">
        <v>155</v>
      </c>
      <c r="D7" s="262"/>
    </row>
    <row r="8" spans="1:11" x14ac:dyDescent="0.25">
      <c r="B8" s="261"/>
      <c r="C8" s="262" t="s">
        <v>156</v>
      </c>
      <c r="D8" s="262"/>
    </row>
    <row r="10" spans="1:11" x14ac:dyDescent="0.25">
      <c r="A10" t="s">
        <v>157</v>
      </c>
    </row>
    <row r="12" spans="1:11" x14ac:dyDescent="0.25">
      <c r="A12" t="s">
        <v>158</v>
      </c>
    </row>
  </sheetData>
  <mergeCells count="3">
    <mergeCell ref="G1:K1"/>
    <mergeCell ref="C7:D7"/>
    <mergeCell ref="C8:D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592"/>
  <sheetViews>
    <sheetView workbookViewId="0">
      <selection activeCell="E8" sqref="E8"/>
    </sheetView>
  </sheetViews>
  <sheetFormatPr defaultRowHeight="12.75" x14ac:dyDescent="0.25"/>
  <cols>
    <col min="1" max="1" width="3.85546875" style="226" customWidth="1"/>
    <col min="2" max="2" width="10.5703125" style="226" customWidth="1"/>
    <col min="3" max="3" width="11.42578125" style="226" customWidth="1"/>
    <col min="4" max="4" width="10.85546875" style="226" customWidth="1"/>
    <col min="5" max="5" width="11.42578125" style="226" customWidth="1"/>
    <col min="6" max="6" width="12.28515625" style="226" customWidth="1"/>
    <col min="7" max="7" width="10.85546875" style="226" customWidth="1"/>
    <col min="8" max="8" width="9.140625" style="226"/>
    <col min="9" max="9" width="11.140625" style="226" customWidth="1"/>
    <col min="10" max="11" width="10.85546875" style="226" customWidth="1"/>
    <col min="12" max="12" width="9.7109375" style="226" customWidth="1"/>
    <col min="13" max="13" width="10.85546875" style="226" customWidth="1"/>
    <col min="14" max="14" width="9.140625" style="226"/>
    <col min="15" max="15" width="9.7109375" style="226" customWidth="1"/>
    <col min="16" max="16" width="10.85546875" style="226" customWidth="1"/>
    <col min="17" max="17" width="9.140625" style="226"/>
    <col min="18" max="18" width="9.7109375" style="226" customWidth="1"/>
    <col min="19" max="19" width="10.85546875" style="226" customWidth="1"/>
    <col min="20" max="20" width="9.140625" style="226"/>
    <col min="21" max="21" width="9.7109375" style="226" customWidth="1"/>
    <col min="22" max="22" width="10.85546875" style="226" customWidth="1"/>
    <col min="23" max="23" width="9.140625" style="226"/>
    <col min="24" max="24" width="9.7109375" style="226" customWidth="1"/>
    <col min="25" max="25" width="10.85546875" style="226" customWidth="1"/>
    <col min="26" max="26" width="9.140625" style="226"/>
    <col min="27" max="27" width="9.7109375" style="226" customWidth="1"/>
    <col min="28" max="28" width="10.85546875" style="226" customWidth="1"/>
    <col min="29" max="29" width="9.140625" style="226"/>
    <col min="30" max="30" width="9.7109375" style="226" customWidth="1"/>
    <col min="31" max="31" width="10.85546875" style="226" customWidth="1"/>
    <col min="32" max="32" width="9.140625" style="226"/>
    <col min="33" max="33" width="9.7109375" style="226" customWidth="1"/>
    <col min="34" max="34" width="10.85546875" style="226" customWidth="1"/>
    <col min="35" max="35" width="9.140625" style="226"/>
    <col min="36" max="36" width="9.7109375" style="226" customWidth="1"/>
    <col min="37" max="37" width="10.85546875" style="226" customWidth="1"/>
    <col min="38" max="38" width="9.140625" style="226"/>
    <col min="39" max="39" width="9.7109375" style="226" customWidth="1"/>
    <col min="40" max="40" width="10.85546875" style="226" customWidth="1"/>
    <col min="41" max="41" width="9.140625" style="226"/>
    <col min="42" max="42" width="9.7109375" style="226" customWidth="1"/>
    <col min="43" max="43" width="10.85546875" style="226" customWidth="1"/>
    <col min="44" max="44" width="9.140625" style="226"/>
    <col min="45" max="45" width="9.7109375" style="226" customWidth="1"/>
    <col min="46" max="46" width="10.85546875" style="226" customWidth="1"/>
    <col min="47" max="47" width="9.140625" style="226"/>
    <col min="48" max="48" width="9.7109375" style="226" customWidth="1"/>
    <col min="49" max="49" width="10.85546875" style="226" customWidth="1"/>
    <col min="50" max="50" width="9.140625" style="226"/>
    <col min="51" max="51" width="9.7109375" style="226" customWidth="1"/>
    <col min="52" max="52" width="10.85546875" style="226" customWidth="1"/>
    <col min="53" max="53" width="9.140625" style="226"/>
    <col min="54" max="54" width="9.7109375" style="226" customWidth="1"/>
    <col min="55" max="55" width="10.85546875" style="226" customWidth="1"/>
    <col min="56" max="56" width="9.140625" style="226"/>
    <col min="57" max="57" width="9.7109375" style="226" customWidth="1"/>
    <col min="58" max="58" width="10.85546875" style="226" customWidth="1"/>
    <col min="59" max="59" width="9.140625" style="226"/>
    <col min="60" max="60" width="9.7109375" style="226" customWidth="1"/>
    <col min="61" max="61" width="10.85546875" style="226" customWidth="1"/>
    <col min="62" max="62" width="9.140625" style="226"/>
    <col min="63" max="63" width="9.7109375" style="226" customWidth="1"/>
    <col min="64" max="64" width="10.85546875" style="226" customWidth="1"/>
    <col min="65" max="65" width="9.140625" style="226"/>
    <col min="66" max="66" width="9.7109375" style="226" customWidth="1"/>
    <col min="67" max="67" width="10.85546875" style="226" customWidth="1"/>
    <col min="68" max="68" width="9.140625" style="226"/>
    <col min="69" max="69" width="9.7109375" style="226" customWidth="1"/>
    <col min="70" max="70" width="10.85546875" style="226" customWidth="1"/>
    <col min="71" max="71" width="9.140625" style="226"/>
    <col min="72" max="72" width="9.7109375" style="226" customWidth="1"/>
    <col min="73" max="73" width="10.85546875" style="226" customWidth="1"/>
    <col min="74" max="74" width="9.140625" style="226"/>
    <col min="75" max="75" width="9.7109375" style="226" customWidth="1"/>
    <col min="76" max="76" width="10.85546875" style="226" customWidth="1"/>
    <col min="77" max="77" width="9.140625" style="226"/>
    <col min="78" max="78" width="9.7109375" style="226" customWidth="1"/>
    <col min="79" max="79" width="10.85546875" style="226" customWidth="1"/>
    <col min="80" max="80" width="9.140625" style="226"/>
    <col min="81" max="81" width="9.7109375" style="226" customWidth="1"/>
    <col min="82" max="82" width="10.85546875" style="226" customWidth="1"/>
    <col min="83" max="83" width="9.140625" style="226"/>
    <col min="84" max="84" width="9.7109375" style="226" customWidth="1"/>
    <col min="85" max="85" width="10.85546875" style="226" customWidth="1"/>
    <col min="86" max="86" width="9.140625" style="226"/>
    <col min="87" max="87" width="9.7109375" style="226" customWidth="1"/>
    <col min="88" max="88" width="10.85546875" style="226" customWidth="1"/>
    <col min="89" max="89" width="9.140625" style="226"/>
    <col min="90" max="90" width="9.7109375" style="226" customWidth="1"/>
    <col min="91" max="91" width="10.85546875" style="226" customWidth="1"/>
    <col min="92" max="92" width="9.140625" style="226"/>
    <col min="93" max="93" width="9.7109375" style="226" customWidth="1"/>
    <col min="94" max="94" width="10.85546875" style="226" customWidth="1"/>
    <col min="95" max="95" width="9.140625" style="226"/>
    <col min="96" max="96" width="9.7109375" style="226" customWidth="1"/>
    <col min="97" max="97" width="10.85546875" style="226" customWidth="1"/>
    <col min="98" max="98" width="9.140625" style="226"/>
    <col min="99" max="99" width="9.7109375" style="226" customWidth="1"/>
    <col min="100" max="100" width="10.85546875" style="226" customWidth="1"/>
    <col min="101" max="101" width="9.140625" style="226"/>
    <col min="102" max="102" width="9.7109375" style="226" customWidth="1"/>
    <col min="103" max="103" width="10.85546875" style="226" customWidth="1"/>
    <col min="104" max="104" width="9.140625" style="226"/>
    <col min="105" max="105" width="9.7109375" style="226" customWidth="1"/>
    <col min="106" max="106" width="10.85546875" style="226" customWidth="1"/>
    <col min="107" max="107" width="9.140625" style="226"/>
    <col min="108" max="108" width="9.7109375" style="226" customWidth="1"/>
    <col min="109" max="109" width="10.85546875" style="226" customWidth="1"/>
    <col min="110" max="110" width="9.140625" style="226"/>
    <col min="111" max="111" width="9.7109375" style="226" customWidth="1"/>
    <col min="112" max="112" width="10.85546875" style="226" customWidth="1"/>
    <col min="113" max="113" width="9.140625" style="226"/>
    <col min="114" max="114" width="9.7109375" style="226" customWidth="1"/>
    <col min="115" max="115" width="10.85546875" style="226" customWidth="1"/>
    <col min="116" max="116" width="9.140625" style="226"/>
    <col min="117" max="117" width="9.7109375" style="226" customWidth="1"/>
    <col min="118" max="118" width="10.85546875" style="226" customWidth="1"/>
    <col min="119" max="119" width="9.140625" style="226"/>
    <col min="120" max="120" width="9.7109375" style="226" customWidth="1"/>
    <col min="121" max="121" width="10.85546875" style="226" customWidth="1"/>
    <col min="122" max="122" width="9.140625" style="226"/>
    <col min="123" max="123" width="9.7109375" style="226" customWidth="1"/>
    <col min="124" max="124" width="10.85546875" style="226" customWidth="1"/>
    <col min="125" max="125" width="9.140625" style="226"/>
    <col min="126" max="126" width="9.7109375" style="226" customWidth="1"/>
    <col min="127" max="127" width="10.85546875" style="226" customWidth="1"/>
    <col min="128" max="128" width="9.140625" style="226"/>
    <col min="129" max="129" width="9.7109375" style="226" customWidth="1"/>
    <col min="130" max="130" width="10.85546875" style="226" customWidth="1"/>
    <col min="131" max="131" width="9.140625" style="226"/>
    <col min="132" max="132" width="9.7109375" style="226" customWidth="1"/>
    <col min="133" max="133" width="10.85546875" style="226" customWidth="1"/>
    <col min="134" max="134" width="9.140625" style="226"/>
    <col min="135" max="135" width="9.7109375" style="226" customWidth="1"/>
    <col min="136" max="136" width="10.85546875" style="226" customWidth="1"/>
    <col min="137" max="137" width="9.140625" style="226"/>
    <col min="138" max="138" width="9.7109375" style="226" customWidth="1"/>
    <col min="139" max="139" width="10.85546875" style="226" customWidth="1"/>
    <col min="140" max="140" width="9.140625" style="226"/>
    <col min="141" max="141" width="9.7109375" style="226" customWidth="1"/>
    <col min="142" max="142" width="10.85546875" style="226" customWidth="1"/>
    <col min="143" max="143" width="9.140625" style="226"/>
    <col min="144" max="144" width="9.7109375" style="226" customWidth="1"/>
    <col min="145" max="145" width="10.85546875" style="226" customWidth="1"/>
    <col min="146" max="146" width="9.140625" style="226"/>
    <col min="147" max="147" width="9.7109375" style="226" customWidth="1"/>
    <col min="148" max="148" width="10.85546875" style="226" customWidth="1"/>
    <col min="149" max="149" width="9.140625" style="226"/>
    <col min="150" max="150" width="9.7109375" style="226" customWidth="1"/>
    <col min="151" max="151" width="10.85546875" style="226" customWidth="1"/>
    <col min="152" max="152" width="9.140625" style="226"/>
    <col min="153" max="153" width="9.7109375" style="226" customWidth="1"/>
    <col min="154" max="154" width="10.85546875" style="226" customWidth="1"/>
    <col min="155" max="155" width="9.140625" style="226"/>
    <col min="156" max="156" width="9.7109375" style="226" customWidth="1"/>
    <col min="157" max="157" width="10.85546875" style="226" customWidth="1"/>
    <col min="158" max="158" width="9.140625" style="226"/>
    <col min="159" max="159" width="9.7109375" style="226" customWidth="1"/>
    <col min="160" max="160" width="10.85546875" style="226" customWidth="1"/>
    <col min="161" max="161" width="9.140625" style="226"/>
    <col min="162" max="162" width="9.7109375" style="226" customWidth="1"/>
    <col min="163" max="163" width="10.85546875" style="226" customWidth="1"/>
    <col min="164" max="164" width="9.140625" style="226"/>
    <col min="165" max="165" width="9.7109375" style="226" customWidth="1"/>
    <col min="166" max="166" width="10.85546875" style="226" customWidth="1"/>
    <col min="167" max="167" width="9.140625" style="226"/>
    <col min="168" max="168" width="9.7109375" style="226" customWidth="1"/>
    <col min="169" max="169" width="10.85546875" style="226" customWidth="1"/>
    <col min="170" max="170" width="9.140625" style="226"/>
    <col min="171" max="171" width="9.7109375" style="226" customWidth="1"/>
    <col min="172" max="172" width="10.85546875" style="226" customWidth="1"/>
    <col min="173" max="173" width="9.140625" style="226"/>
    <col min="174" max="174" width="9.7109375" style="226" customWidth="1"/>
    <col min="175" max="175" width="10.85546875" style="226" customWidth="1"/>
    <col min="176" max="176" width="9.140625" style="226"/>
    <col min="177" max="177" width="9.7109375" style="226" customWidth="1"/>
    <col min="178" max="178" width="10.85546875" style="226" customWidth="1"/>
    <col min="179" max="179" width="9.140625" style="226"/>
    <col min="180" max="180" width="9.7109375" style="226" customWidth="1"/>
    <col min="181" max="181" width="10.85546875" style="226" customWidth="1"/>
    <col min="182" max="182" width="9.140625" style="226"/>
    <col min="183" max="183" width="9.7109375" style="226" customWidth="1"/>
    <col min="184" max="184" width="10.85546875" style="226" customWidth="1"/>
    <col min="185" max="185" width="9.140625" style="226"/>
    <col min="186" max="186" width="9.7109375" style="226" customWidth="1"/>
    <col min="187" max="187" width="10.85546875" style="226" customWidth="1"/>
    <col min="188" max="188" width="9.140625" style="226"/>
    <col min="189" max="189" width="9.7109375" style="226" customWidth="1"/>
    <col min="190" max="190" width="10.85546875" style="226" customWidth="1"/>
    <col min="191" max="191" width="9.140625" style="226"/>
    <col min="192" max="192" width="9.7109375" style="226" customWidth="1"/>
    <col min="193" max="193" width="10.85546875" style="226" customWidth="1"/>
    <col min="194" max="194" width="9.140625" style="226"/>
    <col min="195" max="195" width="9.7109375" style="226" customWidth="1"/>
    <col min="196" max="196" width="10.85546875" style="226" customWidth="1"/>
    <col min="197" max="197" width="9.140625" style="226"/>
    <col min="198" max="198" width="9.7109375" style="226" customWidth="1"/>
    <col min="199" max="199" width="10.85546875" style="226" customWidth="1"/>
    <col min="200" max="200" width="9.140625" style="226"/>
    <col min="201" max="201" width="9.7109375" style="226" customWidth="1"/>
    <col min="202" max="202" width="10.85546875" style="226" customWidth="1"/>
    <col min="203" max="203" width="9.140625" style="226"/>
    <col min="204" max="204" width="9.7109375" style="226" customWidth="1"/>
    <col min="205" max="205" width="10.85546875" style="226" customWidth="1"/>
    <col min="206" max="206" width="9.140625" style="226"/>
    <col min="207" max="207" width="9.7109375" style="226" customWidth="1"/>
    <col min="208" max="208" width="10.85546875" style="226" customWidth="1"/>
    <col min="209" max="209" width="9.140625" style="226"/>
    <col min="210" max="210" width="9.7109375" style="226" customWidth="1"/>
    <col min="211" max="211" width="10.85546875" style="226" customWidth="1"/>
    <col min="212" max="212" width="9.140625" style="226"/>
    <col min="213" max="213" width="9.7109375" style="226" customWidth="1"/>
    <col min="214" max="214" width="10.85546875" style="226" customWidth="1"/>
    <col min="215" max="215" width="9.140625" style="226"/>
    <col min="216" max="216" width="9.7109375" style="226" customWidth="1"/>
    <col min="217" max="217" width="10.85546875" style="226" customWidth="1"/>
    <col min="218" max="218" width="9.140625" style="226"/>
    <col min="219" max="219" width="9.7109375" style="226" customWidth="1"/>
    <col min="220" max="220" width="10.85546875" style="226" customWidth="1"/>
    <col min="221" max="221" width="9.140625" style="226"/>
    <col min="222" max="222" width="9.7109375" style="226" customWidth="1"/>
    <col min="223" max="223" width="10.85546875" style="226" customWidth="1"/>
    <col min="224" max="224" width="9.140625" style="226"/>
    <col min="225" max="225" width="9.7109375" style="226" customWidth="1"/>
    <col min="226" max="226" width="10.85546875" style="226" customWidth="1"/>
    <col min="227" max="227" width="9.140625" style="226"/>
    <col min="228" max="228" width="9.7109375" style="226" customWidth="1"/>
    <col min="229" max="229" width="10.85546875" style="226" customWidth="1"/>
    <col min="230" max="230" width="9.140625" style="226"/>
    <col min="231" max="231" width="9.7109375" style="226" customWidth="1"/>
    <col min="232" max="232" width="10.85546875" style="226" customWidth="1"/>
    <col min="233" max="233" width="9.140625" style="226"/>
    <col min="234" max="234" width="9.7109375" style="226" customWidth="1"/>
    <col min="235" max="235" width="10.85546875" style="226" customWidth="1"/>
    <col min="236" max="236" width="9.140625" style="226"/>
    <col min="237" max="237" width="9.7109375" style="226" customWidth="1"/>
    <col min="238" max="238" width="10.85546875" style="226" customWidth="1"/>
    <col min="239" max="239" width="9.140625" style="226"/>
    <col min="240" max="240" width="9.7109375" style="226" customWidth="1"/>
    <col min="241" max="241" width="10.85546875" style="226" customWidth="1"/>
    <col min="242" max="242" width="9.140625" style="226"/>
    <col min="243" max="243" width="9.7109375" style="226" customWidth="1"/>
    <col min="244" max="244" width="10.85546875" style="226" customWidth="1"/>
    <col min="245" max="245" width="9.140625" style="226"/>
    <col min="246" max="246" width="9.7109375" style="226" customWidth="1"/>
    <col min="247" max="247" width="10.85546875" style="226" customWidth="1"/>
    <col min="248" max="248" width="9.140625" style="226"/>
    <col min="249" max="249" width="9.7109375" style="226" customWidth="1"/>
    <col min="250" max="250" width="10.85546875" style="226" customWidth="1"/>
    <col min="251" max="251" width="9.140625" style="226"/>
    <col min="252" max="252" width="9.7109375" style="226" customWidth="1"/>
    <col min="253" max="253" width="10.85546875" style="226" customWidth="1"/>
    <col min="254" max="256" width="9.140625" style="226"/>
    <col min="257" max="257" width="3.85546875" style="226" customWidth="1"/>
    <col min="258" max="258" width="10.5703125" style="226" customWidth="1"/>
    <col min="259" max="259" width="11.42578125" style="226" customWidth="1"/>
    <col min="260" max="260" width="10.85546875" style="226" customWidth="1"/>
    <col min="261" max="261" width="11.42578125" style="226" customWidth="1"/>
    <col min="262" max="262" width="12.28515625" style="226" customWidth="1"/>
    <col min="263" max="263" width="10.85546875" style="226" customWidth="1"/>
    <col min="264" max="264" width="9.140625" style="226"/>
    <col min="265" max="265" width="11.140625" style="226" customWidth="1"/>
    <col min="266" max="267" width="10.85546875" style="226" customWidth="1"/>
    <col min="268" max="268" width="9.7109375" style="226" customWidth="1"/>
    <col min="269" max="269" width="10.85546875" style="226" customWidth="1"/>
    <col min="270" max="270" width="9.140625" style="226"/>
    <col min="271" max="271" width="9.7109375" style="226" customWidth="1"/>
    <col min="272" max="272" width="10.85546875" style="226" customWidth="1"/>
    <col min="273" max="273" width="9.140625" style="226"/>
    <col min="274" max="274" width="9.7109375" style="226" customWidth="1"/>
    <col min="275" max="275" width="10.85546875" style="226" customWidth="1"/>
    <col min="276" max="276" width="9.140625" style="226"/>
    <col min="277" max="277" width="9.7109375" style="226" customWidth="1"/>
    <col min="278" max="278" width="10.85546875" style="226" customWidth="1"/>
    <col min="279" max="279" width="9.140625" style="226"/>
    <col min="280" max="280" width="9.7109375" style="226" customWidth="1"/>
    <col min="281" max="281" width="10.85546875" style="226" customWidth="1"/>
    <col min="282" max="282" width="9.140625" style="226"/>
    <col min="283" max="283" width="9.7109375" style="226" customWidth="1"/>
    <col min="284" max="284" width="10.85546875" style="226" customWidth="1"/>
    <col min="285" max="285" width="9.140625" style="226"/>
    <col min="286" max="286" width="9.7109375" style="226" customWidth="1"/>
    <col min="287" max="287" width="10.85546875" style="226" customWidth="1"/>
    <col min="288" max="288" width="9.140625" style="226"/>
    <col min="289" max="289" width="9.7109375" style="226" customWidth="1"/>
    <col min="290" max="290" width="10.85546875" style="226" customWidth="1"/>
    <col min="291" max="291" width="9.140625" style="226"/>
    <col min="292" max="292" width="9.7109375" style="226" customWidth="1"/>
    <col min="293" max="293" width="10.85546875" style="226" customWidth="1"/>
    <col min="294" max="294" width="9.140625" style="226"/>
    <col min="295" max="295" width="9.7109375" style="226" customWidth="1"/>
    <col min="296" max="296" width="10.85546875" style="226" customWidth="1"/>
    <col min="297" max="297" width="9.140625" style="226"/>
    <col min="298" max="298" width="9.7109375" style="226" customWidth="1"/>
    <col min="299" max="299" width="10.85546875" style="226" customWidth="1"/>
    <col min="300" max="300" width="9.140625" style="226"/>
    <col min="301" max="301" width="9.7109375" style="226" customWidth="1"/>
    <col min="302" max="302" width="10.85546875" style="226" customWidth="1"/>
    <col min="303" max="303" width="9.140625" style="226"/>
    <col min="304" max="304" width="9.7109375" style="226" customWidth="1"/>
    <col min="305" max="305" width="10.85546875" style="226" customWidth="1"/>
    <col min="306" max="306" width="9.140625" style="226"/>
    <col min="307" max="307" width="9.7109375" style="226" customWidth="1"/>
    <col min="308" max="308" width="10.85546875" style="226" customWidth="1"/>
    <col min="309" max="309" width="9.140625" style="226"/>
    <col min="310" max="310" width="9.7109375" style="226" customWidth="1"/>
    <col min="311" max="311" width="10.85546875" style="226" customWidth="1"/>
    <col min="312" max="312" width="9.140625" style="226"/>
    <col min="313" max="313" width="9.7109375" style="226" customWidth="1"/>
    <col min="314" max="314" width="10.85546875" style="226" customWidth="1"/>
    <col min="315" max="315" width="9.140625" style="226"/>
    <col min="316" max="316" width="9.7109375" style="226" customWidth="1"/>
    <col min="317" max="317" width="10.85546875" style="226" customWidth="1"/>
    <col min="318" max="318" width="9.140625" style="226"/>
    <col min="319" max="319" width="9.7109375" style="226" customWidth="1"/>
    <col min="320" max="320" width="10.85546875" style="226" customWidth="1"/>
    <col min="321" max="321" width="9.140625" style="226"/>
    <col min="322" max="322" width="9.7109375" style="226" customWidth="1"/>
    <col min="323" max="323" width="10.85546875" style="226" customWidth="1"/>
    <col min="324" max="324" width="9.140625" style="226"/>
    <col min="325" max="325" width="9.7109375" style="226" customWidth="1"/>
    <col min="326" max="326" width="10.85546875" style="226" customWidth="1"/>
    <col min="327" max="327" width="9.140625" style="226"/>
    <col min="328" max="328" width="9.7109375" style="226" customWidth="1"/>
    <col min="329" max="329" width="10.85546875" style="226" customWidth="1"/>
    <col min="330" max="330" width="9.140625" style="226"/>
    <col min="331" max="331" width="9.7109375" style="226" customWidth="1"/>
    <col min="332" max="332" width="10.85546875" style="226" customWidth="1"/>
    <col min="333" max="333" width="9.140625" style="226"/>
    <col min="334" max="334" width="9.7109375" style="226" customWidth="1"/>
    <col min="335" max="335" width="10.85546875" style="226" customWidth="1"/>
    <col min="336" max="336" width="9.140625" style="226"/>
    <col min="337" max="337" width="9.7109375" style="226" customWidth="1"/>
    <col min="338" max="338" width="10.85546875" style="226" customWidth="1"/>
    <col min="339" max="339" width="9.140625" style="226"/>
    <col min="340" max="340" width="9.7109375" style="226" customWidth="1"/>
    <col min="341" max="341" width="10.85546875" style="226" customWidth="1"/>
    <col min="342" max="342" width="9.140625" style="226"/>
    <col min="343" max="343" width="9.7109375" style="226" customWidth="1"/>
    <col min="344" max="344" width="10.85546875" style="226" customWidth="1"/>
    <col min="345" max="345" width="9.140625" style="226"/>
    <col min="346" max="346" width="9.7109375" style="226" customWidth="1"/>
    <col min="347" max="347" width="10.85546875" style="226" customWidth="1"/>
    <col min="348" max="348" width="9.140625" style="226"/>
    <col min="349" max="349" width="9.7109375" style="226" customWidth="1"/>
    <col min="350" max="350" width="10.85546875" style="226" customWidth="1"/>
    <col min="351" max="351" width="9.140625" style="226"/>
    <col min="352" max="352" width="9.7109375" style="226" customWidth="1"/>
    <col min="353" max="353" width="10.85546875" style="226" customWidth="1"/>
    <col min="354" max="354" width="9.140625" style="226"/>
    <col min="355" max="355" width="9.7109375" style="226" customWidth="1"/>
    <col min="356" max="356" width="10.85546875" style="226" customWidth="1"/>
    <col min="357" max="357" width="9.140625" style="226"/>
    <col min="358" max="358" width="9.7109375" style="226" customWidth="1"/>
    <col min="359" max="359" width="10.85546875" style="226" customWidth="1"/>
    <col min="360" max="360" width="9.140625" style="226"/>
    <col min="361" max="361" width="9.7109375" style="226" customWidth="1"/>
    <col min="362" max="362" width="10.85546875" style="226" customWidth="1"/>
    <col min="363" max="363" width="9.140625" style="226"/>
    <col min="364" max="364" width="9.7109375" style="226" customWidth="1"/>
    <col min="365" max="365" width="10.85546875" style="226" customWidth="1"/>
    <col min="366" max="366" width="9.140625" style="226"/>
    <col min="367" max="367" width="9.7109375" style="226" customWidth="1"/>
    <col min="368" max="368" width="10.85546875" style="226" customWidth="1"/>
    <col min="369" max="369" width="9.140625" style="226"/>
    <col min="370" max="370" width="9.7109375" style="226" customWidth="1"/>
    <col min="371" max="371" width="10.85546875" style="226" customWidth="1"/>
    <col min="372" max="372" width="9.140625" style="226"/>
    <col min="373" max="373" width="9.7109375" style="226" customWidth="1"/>
    <col min="374" max="374" width="10.85546875" style="226" customWidth="1"/>
    <col min="375" max="375" width="9.140625" style="226"/>
    <col min="376" max="376" width="9.7109375" style="226" customWidth="1"/>
    <col min="377" max="377" width="10.85546875" style="226" customWidth="1"/>
    <col min="378" max="378" width="9.140625" style="226"/>
    <col min="379" max="379" width="9.7109375" style="226" customWidth="1"/>
    <col min="380" max="380" width="10.85546875" style="226" customWidth="1"/>
    <col min="381" max="381" width="9.140625" style="226"/>
    <col min="382" max="382" width="9.7109375" style="226" customWidth="1"/>
    <col min="383" max="383" width="10.85546875" style="226" customWidth="1"/>
    <col min="384" max="384" width="9.140625" style="226"/>
    <col min="385" max="385" width="9.7109375" style="226" customWidth="1"/>
    <col min="386" max="386" width="10.85546875" style="226" customWidth="1"/>
    <col min="387" max="387" width="9.140625" style="226"/>
    <col min="388" max="388" width="9.7109375" style="226" customWidth="1"/>
    <col min="389" max="389" width="10.85546875" style="226" customWidth="1"/>
    <col min="390" max="390" width="9.140625" style="226"/>
    <col min="391" max="391" width="9.7109375" style="226" customWidth="1"/>
    <col min="392" max="392" width="10.85546875" style="226" customWidth="1"/>
    <col min="393" max="393" width="9.140625" style="226"/>
    <col min="394" max="394" width="9.7109375" style="226" customWidth="1"/>
    <col min="395" max="395" width="10.85546875" style="226" customWidth="1"/>
    <col min="396" max="396" width="9.140625" style="226"/>
    <col min="397" max="397" width="9.7109375" style="226" customWidth="1"/>
    <col min="398" max="398" width="10.85546875" style="226" customWidth="1"/>
    <col min="399" max="399" width="9.140625" style="226"/>
    <col min="400" max="400" width="9.7109375" style="226" customWidth="1"/>
    <col min="401" max="401" width="10.85546875" style="226" customWidth="1"/>
    <col min="402" max="402" width="9.140625" style="226"/>
    <col min="403" max="403" width="9.7109375" style="226" customWidth="1"/>
    <col min="404" max="404" width="10.85546875" style="226" customWidth="1"/>
    <col min="405" max="405" width="9.140625" style="226"/>
    <col min="406" max="406" width="9.7109375" style="226" customWidth="1"/>
    <col min="407" max="407" width="10.85546875" style="226" customWidth="1"/>
    <col min="408" max="408" width="9.140625" style="226"/>
    <col min="409" max="409" width="9.7109375" style="226" customWidth="1"/>
    <col min="410" max="410" width="10.85546875" style="226" customWidth="1"/>
    <col min="411" max="411" width="9.140625" style="226"/>
    <col min="412" max="412" width="9.7109375" style="226" customWidth="1"/>
    <col min="413" max="413" width="10.85546875" style="226" customWidth="1"/>
    <col min="414" max="414" width="9.140625" style="226"/>
    <col min="415" max="415" width="9.7109375" style="226" customWidth="1"/>
    <col min="416" max="416" width="10.85546875" style="226" customWidth="1"/>
    <col min="417" max="417" width="9.140625" style="226"/>
    <col min="418" max="418" width="9.7109375" style="226" customWidth="1"/>
    <col min="419" max="419" width="10.85546875" style="226" customWidth="1"/>
    <col min="420" max="420" width="9.140625" style="226"/>
    <col min="421" max="421" width="9.7109375" style="226" customWidth="1"/>
    <col min="422" max="422" width="10.85546875" style="226" customWidth="1"/>
    <col min="423" max="423" width="9.140625" style="226"/>
    <col min="424" max="424" width="9.7109375" style="226" customWidth="1"/>
    <col min="425" max="425" width="10.85546875" style="226" customWidth="1"/>
    <col min="426" max="426" width="9.140625" style="226"/>
    <col min="427" max="427" width="9.7109375" style="226" customWidth="1"/>
    <col min="428" max="428" width="10.85546875" style="226" customWidth="1"/>
    <col min="429" max="429" width="9.140625" style="226"/>
    <col min="430" max="430" width="9.7109375" style="226" customWidth="1"/>
    <col min="431" max="431" width="10.85546875" style="226" customWidth="1"/>
    <col min="432" max="432" width="9.140625" style="226"/>
    <col min="433" max="433" width="9.7109375" style="226" customWidth="1"/>
    <col min="434" max="434" width="10.85546875" style="226" customWidth="1"/>
    <col min="435" max="435" width="9.140625" style="226"/>
    <col min="436" max="436" width="9.7109375" style="226" customWidth="1"/>
    <col min="437" max="437" width="10.85546875" style="226" customWidth="1"/>
    <col min="438" max="438" width="9.140625" style="226"/>
    <col min="439" max="439" width="9.7109375" style="226" customWidth="1"/>
    <col min="440" max="440" width="10.85546875" style="226" customWidth="1"/>
    <col min="441" max="441" width="9.140625" style="226"/>
    <col min="442" max="442" width="9.7109375" style="226" customWidth="1"/>
    <col min="443" max="443" width="10.85546875" style="226" customWidth="1"/>
    <col min="444" max="444" width="9.140625" style="226"/>
    <col min="445" max="445" width="9.7109375" style="226" customWidth="1"/>
    <col min="446" max="446" width="10.85546875" style="226" customWidth="1"/>
    <col min="447" max="447" width="9.140625" style="226"/>
    <col min="448" max="448" width="9.7109375" style="226" customWidth="1"/>
    <col min="449" max="449" width="10.85546875" style="226" customWidth="1"/>
    <col min="450" max="450" width="9.140625" style="226"/>
    <col min="451" max="451" width="9.7109375" style="226" customWidth="1"/>
    <col min="452" max="452" width="10.85546875" style="226" customWidth="1"/>
    <col min="453" max="453" width="9.140625" style="226"/>
    <col min="454" max="454" width="9.7109375" style="226" customWidth="1"/>
    <col min="455" max="455" width="10.85546875" style="226" customWidth="1"/>
    <col min="456" max="456" width="9.140625" style="226"/>
    <col min="457" max="457" width="9.7109375" style="226" customWidth="1"/>
    <col min="458" max="458" width="10.85546875" style="226" customWidth="1"/>
    <col min="459" max="459" width="9.140625" style="226"/>
    <col min="460" max="460" width="9.7109375" style="226" customWidth="1"/>
    <col min="461" max="461" width="10.85546875" style="226" customWidth="1"/>
    <col min="462" max="462" width="9.140625" style="226"/>
    <col min="463" max="463" width="9.7109375" style="226" customWidth="1"/>
    <col min="464" max="464" width="10.85546875" style="226" customWidth="1"/>
    <col min="465" max="465" width="9.140625" style="226"/>
    <col min="466" max="466" width="9.7109375" style="226" customWidth="1"/>
    <col min="467" max="467" width="10.85546875" style="226" customWidth="1"/>
    <col min="468" max="468" width="9.140625" style="226"/>
    <col min="469" max="469" width="9.7109375" style="226" customWidth="1"/>
    <col min="470" max="470" width="10.85546875" style="226" customWidth="1"/>
    <col min="471" max="471" width="9.140625" style="226"/>
    <col min="472" max="472" width="9.7109375" style="226" customWidth="1"/>
    <col min="473" max="473" width="10.85546875" style="226" customWidth="1"/>
    <col min="474" max="474" width="9.140625" style="226"/>
    <col min="475" max="475" width="9.7109375" style="226" customWidth="1"/>
    <col min="476" max="476" width="10.85546875" style="226" customWidth="1"/>
    <col min="477" max="477" width="9.140625" style="226"/>
    <col min="478" max="478" width="9.7109375" style="226" customWidth="1"/>
    <col min="479" max="479" width="10.85546875" style="226" customWidth="1"/>
    <col min="480" max="480" width="9.140625" style="226"/>
    <col min="481" max="481" width="9.7109375" style="226" customWidth="1"/>
    <col min="482" max="482" width="10.85546875" style="226" customWidth="1"/>
    <col min="483" max="483" width="9.140625" style="226"/>
    <col min="484" max="484" width="9.7109375" style="226" customWidth="1"/>
    <col min="485" max="485" width="10.85546875" style="226" customWidth="1"/>
    <col min="486" max="486" width="9.140625" style="226"/>
    <col min="487" max="487" width="9.7109375" style="226" customWidth="1"/>
    <col min="488" max="488" width="10.85546875" style="226" customWidth="1"/>
    <col min="489" max="489" width="9.140625" style="226"/>
    <col min="490" max="490" width="9.7109375" style="226" customWidth="1"/>
    <col min="491" max="491" width="10.85546875" style="226" customWidth="1"/>
    <col min="492" max="492" width="9.140625" style="226"/>
    <col min="493" max="493" width="9.7109375" style="226" customWidth="1"/>
    <col min="494" max="494" width="10.85546875" style="226" customWidth="1"/>
    <col min="495" max="495" width="9.140625" style="226"/>
    <col min="496" max="496" width="9.7109375" style="226" customWidth="1"/>
    <col min="497" max="497" width="10.85546875" style="226" customWidth="1"/>
    <col min="498" max="498" width="9.140625" style="226"/>
    <col min="499" max="499" width="9.7109375" style="226" customWidth="1"/>
    <col min="500" max="500" width="10.85546875" style="226" customWidth="1"/>
    <col min="501" max="501" width="9.140625" style="226"/>
    <col min="502" max="502" width="9.7109375" style="226" customWidth="1"/>
    <col min="503" max="503" width="10.85546875" style="226" customWidth="1"/>
    <col min="504" max="504" width="9.140625" style="226"/>
    <col min="505" max="505" width="9.7109375" style="226" customWidth="1"/>
    <col min="506" max="506" width="10.85546875" style="226" customWidth="1"/>
    <col min="507" max="507" width="9.140625" style="226"/>
    <col min="508" max="508" width="9.7109375" style="226" customWidth="1"/>
    <col min="509" max="509" width="10.85546875" style="226" customWidth="1"/>
    <col min="510" max="512" width="9.140625" style="226"/>
    <col min="513" max="513" width="3.85546875" style="226" customWidth="1"/>
    <col min="514" max="514" width="10.5703125" style="226" customWidth="1"/>
    <col min="515" max="515" width="11.42578125" style="226" customWidth="1"/>
    <col min="516" max="516" width="10.85546875" style="226" customWidth="1"/>
    <col min="517" max="517" width="11.42578125" style="226" customWidth="1"/>
    <col min="518" max="518" width="12.28515625" style="226" customWidth="1"/>
    <col min="519" max="519" width="10.85546875" style="226" customWidth="1"/>
    <col min="520" max="520" width="9.140625" style="226"/>
    <col min="521" max="521" width="11.140625" style="226" customWidth="1"/>
    <col min="522" max="523" width="10.85546875" style="226" customWidth="1"/>
    <col min="524" max="524" width="9.7109375" style="226" customWidth="1"/>
    <col min="525" max="525" width="10.85546875" style="226" customWidth="1"/>
    <col min="526" max="526" width="9.140625" style="226"/>
    <col min="527" max="527" width="9.7109375" style="226" customWidth="1"/>
    <col min="528" max="528" width="10.85546875" style="226" customWidth="1"/>
    <col min="529" max="529" width="9.140625" style="226"/>
    <col min="530" max="530" width="9.7109375" style="226" customWidth="1"/>
    <col min="531" max="531" width="10.85546875" style="226" customWidth="1"/>
    <col min="532" max="532" width="9.140625" style="226"/>
    <col min="533" max="533" width="9.7109375" style="226" customWidth="1"/>
    <col min="534" max="534" width="10.85546875" style="226" customWidth="1"/>
    <col min="535" max="535" width="9.140625" style="226"/>
    <col min="536" max="536" width="9.7109375" style="226" customWidth="1"/>
    <col min="537" max="537" width="10.85546875" style="226" customWidth="1"/>
    <col min="538" max="538" width="9.140625" style="226"/>
    <col min="539" max="539" width="9.7109375" style="226" customWidth="1"/>
    <col min="540" max="540" width="10.85546875" style="226" customWidth="1"/>
    <col min="541" max="541" width="9.140625" style="226"/>
    <col min="542" max="542" width="9.7109375" style="226" customWidth="1"/>
    <col min="543" max="543" width="10.85546875" style="226" customWidth="1"/>
    <col min="544" max="544" width="9.140625" style="226"/>
    <col min="545" max="545" width="9.7109375" style="226" customWidth="1"/>
    <col min="546" max="546" width="10.85546875" style="226" customWidth="1"/>
    <col min="547" max="547" width="9.140625" style="226"/>
    <col min="548" max="548" width="9.7109375" style="226" customWidth="1"/>
    <col min="549" max="549" width="10.85546875" style="226" customWidth="1"/>
    <col min="550" max="550" width="9.140625" style="226"/>
    <col min="551" max="551" width="9.7109375" style="226" customWidth="1"/>
    <col min="552" max="552" width="10.85546875" style="226" customWidth="1"/>
    <col min="553" max="553" width="9.140625" style="226"/>
    <col min="554" max="554" width="9.7109375" style="226" customWidth="1"/>
    <col min="555" max="555" width="10.85546875" style="226" customWidth="1"/>
    <col min="556" max="556" width="9.140625" style="226"/>
    <col min="557" max="557" width="9.7109375" style="226" customWidth="1"/>
    <col min="558" max="558" width="10.85546875" style="226" customWidth="1"/>
    <col min="559" max="559" width="9.140625" style="226"/>
    <col min="560" max="560" width="9.7109375" style="226" customWidth="1"/>
    <col min="561" max="561" width="10.85546875" style="226" customWidth="1"/>
    <col min="562" max="562" width="9.140625" style="226"/>
    <col min="563" max="563" width="9.7109375" style="226" customWidth="1"/>
    <col min="564" max="564" width="10.85546875" style="226" customWidth="1"/>
    <col min="565" max="565" width="9.140625" style="226"/>
    <col min="566" max="566" width="9.7109375" style="226" customWidth="1"/>
    <col min="567" max="567" width="10.85546875" style="226" customWidth="1"/>
    <col min="568" max="568" width="9.140625" style="226"/>
    <col min="569" max="569" width="9.7109375" style="226" customWidth="1"/>
    <col min="570" max="570" width="10.85546875" style="226" customWidth="1"/>
    <col min="571" max="571" width="9.140625" style="226"/>
    <col min="572" max="572" width="9.7109375" style="226" customWidth="1"/>
    <col min="573" max="573" width="10.85546875" style="226" customWidth="1"/>
    <col min="574" max="574" width="9.140625" style="226"/>
    <col min="575" max="575" width="9.7109375" style="226" customWidth="1"/>
    <col min="576" max="576" width="10.85546875" style="226" customWidth="1"/>
    <col min="577" max="577" width="9.140625" style="226"/>
    <col min="578" max="578" width="9.7109375" style="226" customWidth="1"/>
    <col min="579" max="579" width="10.85546875" style="226" customWidth="1"/>
    <col min="580" max="580" width="9.140625" style="226"/>
    <col min="581" max="581" width="9.7109375" style="226" customWidth="1"/>
    <col min="582" max="582" width="10.85546875" style="226" customWidth="1"/>
    <col min="583" max="583" width="9.140625" style="226"/>
    <col min="584" max="584" width="9.7109375" style="226" customWidth="1"/>
    <col min="585" max="585" width="10.85546875" style="226" customWidth="1"/>
    <col min="586" max="586" width="9.140625" style="226"/>
    <col min="587" max="587" width="9.7109375" style="226" customWidth="1"/>
    <col min="588" max="588" width="10.85546875" style="226" customWidth="1"/>
    <col min="589" max="589" width="9.140625" style="226"/>
    <col min="590" max="590" width="9.7109375" style="226" customWidth="1"/>
    <col min="591" max="591" width="10.85546875" style="226" customWidth="1"/>
    <col min="592" max="592" width="9.140625" style="226"/>
    <col min="593" max="593" width="9.7109375" style="226" customWidth="1"/>
    <col min="594" max="594" width="10.85546875" style="226" customWidth="1"/>
    <col min="595" max="595" width="9.140625" style="226"/>
    <col min="596" max="596" width="9.7109375" style="226" customWidth="1"/>
    <col min="597" max="597" width="10.85546875" style="226" customWidth="1"/>
    <col min="598" max="598" width="9.140625" style="226"/>
    <col min="599" max="599" width="9.7109375" style="226" customWidth="1"/>
    <col min="600" max="600" width="10.85546875" style="226" customWidth="1"/>
    <col min="601" max="601" width="9.140625" style="226"/>
    <col min="602" max="602" width="9.7109375" style="226" customWidth="1"/>
    <col min="603" max="603" width="10.85546875" style="226" customWidth="1"/>
    <col min="604" max="604" width="9.140625" style="226"/>
    <col min="605" max="605" width="9.7109375" style="226" customWidth="1"/>
    <col min="606" max="606" width="10.85546875" style="226" customWidth="1"/>
    <col min="607" max="607" width="9.140625" style="226"/>
    <col min="608" max="608" width="9.7109375" style="226" customWidth="1"/>
    <col min="609" max="609" width="10.85546875" style="226" customWidth="1"/>
    <col min="610" max="610" width="9.140625" style="226"/>
    <col min="611" max="611" width="9.7109375" style="226" customWidth="1"/>
    <col min="612" max="612" width="10.85546875" style="226" customWidth="1"/>
    <col min="613" max="613" width="9.140625" style="226"/>
    <col min="614" max="614" width="9.7109375" style="226" customWidth="1"/>
    <col min="615" max="615" width="10.85546875" style="226" customWidth="1"/>
    <col min="616" max="616" width="9.140625" style="226"/>
    <col min="617" max="617" width="9.7109375" style="226" customWidth="1"/>
    <col min="618" max="618" width="10.85546875" style="226" customWidth="1"/>
    <col min="619" max="619" width="9.140625" style="226"/>
    <col min="620" max="620" width="9.7109375" style="226" customWidth="1"/>
    <col min="621" max="621" width="10.85546875" style="226" customWidth="1"/>
    <col min="622" max="622" width="9.140625" style="226"/>
    <col min="623" max="623" width="9.7109375" style="226" customWidth="1"/>
    <col min="624" max="624" width="10.85546875" style="226" customWidth="1"/>
    <col min="625" max="625" width="9.140625" style="226"/>
    <col min="626" max="626" width="9.7109375" style="226" customWidth="1"/>
    <col min="627" max="627" width="10.85546875" style="226" customWidth="1"/>
    <col min="628" max="628" width="9.140625" style="226"/>
    <col min="629" max="629" width="9.7109375" style="226" customWidth="1"/>
    <col min="630" max="630" width="10.85546875" style="226" customWidth="1"/>
    <col min="631" max="631" width="9.140625" style="226"/>
    <col min="632" max="632" width="9.7109375" style="226" customWidth="1"/>
    <col min="633" max="633" width="10.85546875" style="226" customWidth="1"/>
    <col min="634" max="634" width="9.140625" style="226"/>
    <col min="635" max="635" width="9.7109375" style="226" customWidth="1"/>
    <col min="636" max="636" width="10.85546875" style="226" customWidth="1"/>
    <col min="637" max="637" width="9.140625" style="226"/>
    <col min="638" max="638" width="9.7109375" style="226" customWidth="1"/>
    <col min="639" max="639" width="10.85546875" style="226" customWidth="1"/>
    <col min="640" max="640" width="9.140625" style="226"/>
    <col min="641" max="641" width="9.7109375" style="226" customWidth="1"/>
    <col min="642" max="642" width="10.85546875" style="226" customWidth="1"/>
    <col min="643" max="643" width="9.140625" style="226"/>
    <col min="644" max="644" width="9.7109375" style="226" customWidth="1"/>
    <col min="645" max="645" width="10.85546875" style="226" customWidth="1"/>
    <col min="646" max="646" width="9.140625" style="226"/>
    <col min="647" max="647" width="9.7109375" style="226" customWidth="1"/>
    <col min="648" max="648" width="10.85546875" style="226" customWidth="1"/>
    <col min="649" max="649" width="9.140625" style="226"/>
    <col min="650" max="650" width="9.7109375" style="226" customWidth="1"/>
    <col min="651" max="651" width="10.85546875" style="226" customWidth="1"/>
    <col min="652" max="652" width="9.140625" style="226"/>
    <col min="653" max="653" width="9.7109375" style="226" customWidth="1"/>
    <col min="654" max="654" width="10.85546875" style="226" customWidth="1"/>
    <col min="655" max="655" width="9.140625" style="226"/>
    <col min="656" max="656" width="9.7109375" style="226" customWidth="1"/>
    <col min="657" max="657" width="10.85546875" style="226" customWidth="1"/>
    <col min="658" max="658" width="9.140625" style="226"/>
    <col min="659" max="659" width="9.7109375" style="226" customWidth="1"/>
    <col min="660" max="660" width="10.85546875" style="226" customWidth="1"/>
    <col min="661" max="661" width="9.140625" style="226"/>
    <col min="662" max="662" width="9.7109375" style="226" customWidth="1"/>
    <col min="663" max="663" width="10.85546875" style="226" customWidth="1"/>
    <col min="664" max="664" width="9.140625" style="226"/>
    <col min="665" max="665" width="9.7109375" style="226" customWidth="1"/>
    <col min="666" max="666" width="10.85546875" style="226" customWidth="1"/>
    <col min="667" max="667" width="9.140625" style="226"/>
    <col min="668" max="668" width="9.7109375" style="226" customWidth="1"/>
    <col min="669" max="669" width="10.85546875" style="226" customWidth="1"/>
    <col min="670" max="670" width="9.140625" style="226"/>
    <col min="671" max="671" width="9.7109375" style="226" customWidth="1"/>
    <col min="672" max="672" width="10.85546875" style="226" customWidth="1"/>
    <col min="673" max="673" width="9.140625" style="226"/>
    <col min="674" max="674" width="9.7109375" style="226" customWidth="1"/>
    <col min="675" max="675" width="10.85546875" style="226" customWidth="1"/>
    <col min="676" max="676" width="9.140625" style="226"/>
    <col min="677" max="677" width="9.7109375" style="226" customWidth="1"/>
    <col min="678" max="678" width="10.85546875" style="226" customWidth="1"/>
    <col min="679" max="679" width="9.140625" style="226"/>
    <col min="680" max="680" width="9.7109375" style="226" customWidth="1"/>
    <col min="681" max="681" width="10.85546875" style="226" customWidth="1"/>
    <col min="682" max="682" width="9.140625" style="226"/>
    <col min="683" max="683" width="9.7109375" style="226" customWidth="1"/>
    <col min="684" max="684" width="10.85546875" style="226" customWidth="1"/>
    <col min="685" max="685" width="9.140625" style="226"/>
    <col min="686" max="686" width="9.7109375" style="226" customWidth="1"/>
    <col min="687" max="687" width="10.85546875" style="226" customWidth="1"/>
    <col min="688" max="688" width="9.140625" style="226"/>
    <col min="689" max="689" width="9.7109375" style="226" customWidth="1"/>
    <col min="690" max="690" width="10.85546875" style="226" customWidth="1"/>
    <col min="691" max="691" width="9.140625" style="226"/>
    <col min="692" max="692" width="9.7109375" style="226" customWidth="1"/>
    <col min="693" max="693" width="10.85546875" style="226" customWidth="1"/>
    <col min="694" max="694" width="9.140625" style="226"/>
    <col min="695" max="695" width="9.7109375" style="226" customWidth="1"/>
    <col min="696" max="696" width="10.85546875" style="226" customWidth="1"/>
    <col min="697" max="697" width="9.140625" style="226"/>
    <col min="698" max="698" width="9.7109375" style="226" customWidth="1"/>
    <col min="699" max="699" width="10.85546875" style="226" customWidth="1"/>
    <col min="700" max="700" width="9.140625" style="226"/>
    <col min="701" max="701" width="9.7109375" style="226" customWidth="1"/>
    <col min="702" max="702" width="10.85546875" style="226" customWidth="1"/>
    <col min="703" max="703" width="9.140625" style="226"/>
    <col min="704" max="704" width="9.7109375" style="226" customWidth="1"/>
    <col min="705" max="705" width="10.85546875" style="226" customWidth="1"/>
    <col min="706" max="706" width="9.140625" style="226"/>
    <col min="707" max="707" width="9.7109375" style="226" customWidth="1"/>
    <col min="708" max="708" width="10.85546875" style="226" customWidth="1"/>
    <col min="709" max="709" width="9.140625" style="226"/>
    <col min="710" max="710" width="9.7109375" style="226" customWidth="1"/>
    <col min="711" max="711" width="10.85546875" style="226" customWidth="1"/>
    <col min="712" max="712" width="9.140625" style="226"/>
    <col min="713" max="713" width="9.7109375" style="226" customWidth="1"/>
    <col min="714" max="714" width="10.85546875" style="226" customWidth="1"/>
    <col min="715" max="715" width="9.140625" style="226"/>
    <col min="716" max="716" width="9.7109375" style="226" customWidth="1"/>
    <col min="717" max="717" width="10.85546875" style="226" customWidth="1"/>
    <col min="718" max="718" width="9.140625" style="226"/>
    <col min="719" max="719" width="9.7109375" style="226" customWidth="1"/>
    <col min="720" max="720" width="10.85546875" style="226" customWidth="1"/>
    <col min="721" max="721" width="9.140625" style="226"/>
    <col min="722" max="722" width="9.7109375" style="226" customWidth="1"/>
    <col min="723" max="723" width="10.85546875" style="226" customWidth="1"/>
    <col min="724" max="724" width="9.140625" style="226"/>
    <col min="725" max="725" width="9.7109375" style="226" customWidth="1"/>
    <col min="726" max="726" width="10.85546875" style="226" customWidth="1"/>
    <col min="727" max="727" width="9.140625" style="226"/>
    <col min="728" max="728" width="9.7109375" style="226" customWidth="1"/>
    <col min="729" max="729" width="10.85546875" style="226" customWidth="1"/>
    <col min="730" max="730" width="9.140625" style="226"/>
    <col min="731" max="731" width="9.7109375" style="226" customWidth="1"/>
    <col min="732" max="732" width="10.85546875" style="226" customWidth="1"/>
    <col min="733" max="733" width="9.140625" style="226"/>
    <col min="734" max="734" width="9.7109375" style="226" customWidth="1"/>
    <col min="735" max="735" width="10.85546875" style="226" customWidth="1"/>
    <col min="736" max="736" width="9.140625" style="226"/>
    <col min="737" max="737" width="9.7109375" style="226" customWidth="1"/>
    <col min="738" max="738" width="10.85546875" style="226" customWidth="1"/>
    <col min="739" max="739" width="9.140625" style="226"/>
    <col min="740" max="740" width="9.7109375" style="226" customWidth="1"/>
    <col min="741" max="741" width="10.85546875" style="226" customWidth="1"/>
    <col min="742" max="742" width="9.140625" style="226"/>
    <col min="743" max="743" width="9.7109375" style="226" customWidth="1"/>
    <col min="744" max="744" width="10.85546875" style="226" customWidth="1"/>
    <col min="745" max="745" width="9.140625" style="226"/>
    <col min="746" max="746" width="9.7109375" style="226" customWidth="1"/>
    <col min="747" max="747" width="10.85546875" style="226" customWidth="1"/>
    <col min="748" max="748" width="9.140625" style="226"/>
    <col min="749" max="749" width="9.7109375" style="226" customWidth="1"/>
    <col min="750" max="750" width="10.85546875" style="226" customWidth="1"/>
    <col min="751" max="751" width="9.140625" style="226"/>
    <col min="752" max="752" width="9.7109375" style="226" customWidth="1"/>
    <col min="753" max="753" width="10.85546875" style="226" customWidth="1"/>
    <col min="754" max="754" width="9.140625" style="226"/>
    <col min="755" max="755" width="9.7109375" style="226" customWidth="1"/>
    <col min="756" max="756" width="10.85546875" style="226" customWidth="1"/>
    <col min="757" max="757" width="9.140625" style="226"/>
    <col min="758" max="758" width="9.7109375" style="226" customWidth="1"/>
    <col min="759" max="759" width="10.85546875" style="226" customWidth="1"/>
    <col min="760" max="760" width="9.140625" style="226"/>
    <col min="761" max="761" width="9.7109375" style="226" customWidth="1"/>
    <col min="762" max="762" width="10.85546875" style="226" customWidth="1"/>
    <col min="763" max="763" width="9.140625" style="226"/>
    <col min="764" max="764" width="9.7109375" style="226" customWidth="1"/>
    <col min="765" max="765" width="10.85546875" style="226" customWidth="1"/>
    <col min="766" max="768" width="9.140625" style="226"/>
    <col min="769" max="769" width="3.85546875" style="226" customWidth="1"/>
    <col min="770" max="770" width="10.5703125" style="226" customWidth="1"/>
    <col min="771" max="771" width="11.42578125" style="226" customWidth="1"/>
    <col min="772" max="772" width="10.85546875" style="226" customWidth="1"/>
    <col min="773" max="773" width="11.42578125" style="226" customWidth="1"/>
    <col min="774" max="774" width="12.28515625" style="226" customWidth="1"/>
    <col min="775" max="775" width="10.85546875" style="226" customWidth="1"/>
    <col min="776" max="776" width="9.140625" style="226"/>
    <col min="777" max="777" width="11.140625" style="226" customWidth="1"/>
    <col min="778" max="779" width="10.85546875" style="226" customWidth="1"/>
    <col min="780" max="780" width="9.7109375" style="226" customWidth="1"/>
    <col min="781" max="781" width="10.85546875" style="226" customWidth="1"/>
    <col min="782" max="782" width="9.140625" style="226"/>
    <col min="783" max="783" width="9.7109375" style="226" customWidth="1"/>
    <col min="784" max="784" width="10.85546875" style="226" customWidth="1"/>
    <col min="785" max="785" width="9.140625" style="226"/>
    <col min="786" max="786" width="9.7109375" style="226" customWidth="1"/>
    <col min="787" max="787" width="10.85546875" style="226" customWidth="1"/>
    <col min="788" max="788" width="9.140625" style="226"/>
    <col min="789" max="789" width="9.7109375" style="226" customWidth="1"/>
    <col min="790" max="790" width="10.85546875" style="226" customWidth="1"/>
    <col min="791" max="791" width="9.140625" style="226"/>
    <col min="792" max="792" width="9.7109375" style="226" customWidth="1"/>
    <col min="793" max="793" width="10.85546875" style="226" customWidth="1"/>
    <col min="794" max="794" width="9.140625" style="226"/>
    <col min="795" max="795" width="9.7109375" style="226" customWidth="1"/>
    <col min="796" max="796" width="10.85546875" style="226" customWidth="1"/>
    <col min="797" max="797" width="9.140625" style="226"/>
    <col min="798" max="798" width="9.7109375" style="226" customWidth="1"/>
    <col min="799" max="799" width="10.85546875" style="226" customWidth="1"/>
    <col min="800" max="800" width="9.140625" style="226"/>
    <col min="801" max="801" width="9.7109375" style="226" customWidth="1"/>
    <col min="802" max="802" width="10.85546875" style="226" customWidth="1"/>
    <col min="803" max="803" width="9.140625" style="226"/>
    <col min="804" max="804" width="9.7109375" style="226" customWidth="1"/>
    <col min="805" max="805" width="10.85546875" style="226" customWidth="1"/>
    <col min="806" max="806" width="9.140625" style="226"/>
    <col min="807" max="807" width="9.7109375" style="226" customWidth="1"/>
    <col min="808" max="808" width="10.85546875" style="226" customWidth="1"/>
    <col min="809" max="809" width="9.140625" style="226"/>
    <col min="810" max="810" width="9.7109375" style="226" customWidth="1"/>
    <col min="811" max="811" width="10.85546875" style="226" customWidth="1"/>
    <col min="812" max="812" width="9.140625" style="226"/>
    <col min="813" max="813" width="9.7109375" style="226" customWidth="1"/>
    <col min="814" max="814" width="10.85546875" style="226" customWidth="1"/>
    <col min="815" max="815" width="9.140625" style="226"/>
    <col min="816" max="816" width="9.7109375" style="226" customWidth="1"/>
    <col min="817" max="817" width="10.85546875" style="226" customWidth="1"/>
    <col min="818" max="818" width="9.140625" style="226"/>
    <col min="819" max="819" width="9.7109375" style="226" customWidth="1"/>
    <col min="820" max="820" width="10.85546875" style="226" customWidth="1"/>
    <col min="821" max="821" width="9.140625" style="226"/>
    <col min="822" max="822" width="9.7109375" style="226" customWidth="1"/>
    <col min="823" max="823" width="10.85546875" style="226" customWidth="1"/>
    <col min="824" max="824" width="9.140625" style="226"/>
    <col min="825" max="825" width="9.7109375" style="226" customWidth="1"/>
    <col min="826" max="826" width="10.85546875" style="226" customWidth="1"/>
    <col min="827" max="827" width="9.140625" style="226"/>
    <col min="828" max="828" width="9.7109375" style="226" customWidth="1"/>
    <col min="829" max="829" width="10.85546875" style="226" customWidth="1"/>
    <col min="830" max="830" width="9.140625" style="226"/>
    <col min="831" max="831" width="9.7109375" style="226" customWidth="1"/>
    <col min="832" max="832" width="10.85546875" style="226" customWidth="1"/>
    <col min="833" max="833" width="9.140625" style="226"/>
    <col min="834" max="834" width="9.7109375" style="226" customWidth="1"/>
    <col min="835" max="835" width="10.85546875" style="226" customWidth="1"/>
    <col min="836" max="836" width="9.140625" style="226"/>
    <col min="837" max="837" width="9.7109375" style="226" customWidth="1"/>
    <col min="838" max="838" width="10.85546875" style="226" customWidth="1"/>
    <col min="839" max="839" width="9.140625" style="226"/>
    <col min="840" max="840" width="9.7109375" style="226" customWidth="1"/>
    <col min="841" max="841" width="10.85546875" style="226" customWidth="1"/>
    <col min="842" max="842" width="9.140625" style="226"/>
    <col min="843" max="843" width="9.7109375" style="226" customWidth="1"/>
    <col min="844" max="844" width="10.85546875" style="226" customWidth="1"/>
    <col min="845" max="845" width="9.140625" style="226"/>
    <col min="846" max="846" width="9.7109375" style="226" customWidth="1"/>
    <col min="847" max="847" width="10.85546875" style="226" customWidth="1"/>
    <col min="848" max="848" width="9.140625" style="226"/>
    <col min="849" max="849" width="9.7109375" style="226" customWidth="1"/>
    <col min="850" max="850" width="10.85546875" style="226" customWidth="1"/>
    <col min="851" max="851" width="9.140625" style="226"/>
    <col min="852" max="852" width="9.7109375" style="226" customWidth="1"/>
    <col min="853" max="853" width="10.85546875" style="226" customWidth="1"/>
    <col min="854" max="854" width="9.140625" style="226"/>
    <col min="855" max="855" width="9.7109375" style="226" customWidth="1"/>
    <col min="856" max="856" width="10.85546875" style="226" customWidth="1"/>
    <col min="857" max="857" width="9.140625" style="226"/>
    <col min="858" max="858" width="9.7109375" style="226" customWidth="1"/>
    <col min="859" max="859" width="10.85546875" style="226" customWidth="1"/>
    <col min="860" max="860" width="9.140625" style="226"/>
    <col min="861" max="861" width="9.7109375" style="226" customWidth="1"/>
    <col min="862" max="862" width="10.85546875" style="226" customWidth="1"/>
    <col min="863" max="863" width="9.140625" style="226"/>
    <col min="864" max="864" width="9.7109375" style="226" customWidth="1"/>
    <col min="865" max="865" width="10.85546875" style="226" customWidth="1"/>
    <col min="866" max="866" width="9.140625" style="226"/>
    <col min="867" max="867" width="9.7109375" style="226" customWidth="1"/>
    <col min="868" max="868" width="10.85546875" style="226" customWidth="1"/>
    <col min="869" max="869" width="9.140625" style="226"/>
    <col min="870" max="870" width="9.7109375" style="226" customWidth="1"/>
    <col min="871" max="871" width="10.85546875" style="226" customWidth="1"/>
    <col min="872" max="872" width="9.140625" style="226"/>
    <col min="873" max="873" width="9.7109375" style="226" customWidth="1"/>
    <col min="874" max="874" width="10.85546875" style="226" customWidth="1"/>
    <col min="875" max="875" width="9.140625" style="226"/>
    <col min="876" max="876" width="9.7109375" style="226" customWidth="1"/>
    <col min="877" max="877" width="10.85546875" style="226" customWidth="1"/>
    <col min="878" max="878" width="9.140625" style="226"/>
    <col min="879" max="879" width="9.7109375" style="226" customWidth="1"/>
    <col min="880" max="880" width="10.85546875" style="226" customWidth="1"/>
    <col min="881" max="881" width="9.140625" style="226"/>
    <col min="882" max="882" width="9.7109375" style="226" customWidth="1"/>
    <col min="883" max="883" width="10.85546875" style="226" customWidth="1"/>
    <col min="884" max="884" width="9.140625" style="226"/>
    <col min="885" max="885" width="9.7109375" style="226" customWidth="1"/>
    <col min="886" max="886" width="10.85546875" style="226" customWidth="1"/>
    <col min="887" max="887" width="9.140625" style="226"/>
    <col min="888" max="888" width="9.7109375" style="226" customWidth="1"/>
    <col min="889" max="889" width="10.85546875" style="226" customWidth="1"/>
    <col min="890" max="890" width="9.140625" style="226"/>
    <col min="891" max="891" width="9.7109375" style="226" customWidth="1"/>
    <col min="892" max="892" width="10.85546875" style="226" customWidth="1"/>
    <col min="893" max="893" width="9.140625" style="226"/>
    <col min="894" max="894" width="9.7109375" style="226" customWidth="1"/>
    <col min="895" max="895" width="10.85546875" style="226" customWidth="1"/>
    <col min="896" max="896" width="9.140625" style="226"/>
    <col min="897" max="897" width="9.7109375" style="226" customWidth="1"/>
    <col min="898" max="898" width="10.85546875" style="226" customWidth="1"/>
    <col min="899" max="899" width="9.140625" style="226"/>
    <col min="900" max="900" width="9.7109375" style="226" customWidth="1"/>
    <col min="901" max="901" width="10.85546875" style="226" customWidth="1"/>
    <col min="902" max="902" width="9.140625" style="226"/>
    <col min="903" max="903" width="9.7109375" style="226" customWidth="1"/>
    <col min="904" max="904" width="10.85546875" style="226" customWidth="1"/>
    <col min="905" max="905" width="9.140625" style="226"/>
    <col min="906" max="906" width="9.7109375" style="226" customWidth="1"/>
    <col min="907" max="907" width="10.85546875" style="226" customWidth="1"/>
    <col min="908" max="908" width="9.140625" style="226"/>
    <col min="909" max="909" width="9.7109375" style="226" customWidth="1"/>
    <col min="910" max="910" width="10.85546875" style="226" customWidth="1"/>
    <col min="911" max="911" width="9.140625" style="226"/>
    <col min="912" max="912" width="9.7109375" style="226" customWidth="1"/>
    <col min="913" max="913" width="10.85546875" style="226" customWidth="1"/>
    <col min="914" max="914" width="9.140625" style="226"/>
    <col min="915" max="915" width="9.7109375" style="226" customWidth="1"/>
    <col min="916" max="916" width="10.85546875" style="226" customWidth="1"/>
    <col min="917" max="917" width="9.140625" style="226"/>
    <col min="918" max="918" width="9.7109375" style="226" customWidth="1"/>
    <col min="919" max="919" width="10.85546875" style="226" customWidth="1"/>
    <col min="920" max="920" width="9.140625" style="226"/>
    <col min="921" max="921" width="9.7109375" style="226" customWidth="1"/>
    <col min="922" max="922" width="10.85546875" style="226" customWidth="1"/>
    <col min="923" max="923" width="9.140625" style="226"/>
    <col min="924" max="924" width="9.7109375" style="226" customWidth="1"/>
    <col min="925" max="925" width="10.85546875" style="226" customWidth="1"/>
    <col min="926" max="926" width="9.140625" style="226"/>
    <col min="927" max="927" width="9.7109375" style="226" customWidth="1"/>
    <col min="928" max="928" width="10.85546875" style="226" customWidth="1"/>
    <col min="929" max="929" width="9.140625" style="226"/>
    <col min="930" max="930" width="9.7109375" style="226" customWidth="1"/>
    <col min="931" max="931" width="10.85546875" style="226" customWidth="1"/>
    <col min="932" max="932" width="9.140625" style="226"/>
    <col min="933" max="933" width="9.7109375" style="226" customWidth="1"/>
    <col min="934" max="934" width="10.85546875" style="226" customWidth="1"/>
    <col min="935" max="935" width="9.140625" style="226"/>
    <col min="936" max="936" width="9.7109375" style="226" customWidth="1"/>
    <col min="937" max="937" width="10.85546875" style="226" customWidth="1"/>
    <col min="938" max="938" width="9.140625" style="226"/>
    <col min="939" max="939" width="9.7109375" style="226" customWidth="1"/>
    <col min="940" max="940" width="10.85546875" style="226" customWidth="1"/>
    <col min="941" max="941" width="9.140625" style="226"/>
    <col min="942" max="942" width="9.7109375" style="226" customWidth="1"/>
    <col min="943" max="943" width="10.85546875" style="226" customWidth="1"/>
    <col min="944" max="944" width="9.140625" style="226"/>
    <col min="945" max="945" width="9.7109375" style="226" customWidth="1"/>
    <col min="946" max="946" width="10.85546875" style="226" customWidth="1"/>
    <col min="947" max="947" width="9.140625" style="226"/>
    <col min="948" max="948" width="9.7109375" style="226" customWidth="1"/>
    <col min="949" max="949" width="10.85546875" style="226" customWidth="1"/>
    <col min="950" max="950" width="9.140625" style="226"/>
    <col min="951" max="951" width="9.7109375" style="226" customWidth="1"/>
    <col min="952" max="952" width="10.85546875" style="226" customWidth="1"/>
    <col min="953" max="953" width="9.140625" style="226"/>
    <col min="954" max="954" width="9.7109375" style="226" customWidth="1"/>
    <col min="955" max="955" width="10.85546875" style="226" customWidth="1"/>
    <col min="956" max="956" width="9.140625" style="226"/>
    <col min="957" max="957" width="9.7109375" style="226" customWidth="1"/>
    <col min="958" max="958" width="10.85546875" style="226" customWidth="1"/>
    <col min="959" max="959" width="9.140625" style="226"/>
    <col min="960" max="960" width="9.7109375" style="226" customWidth="1"/>
    <col min="961" max="961" width="10.85546875" style="226" customWidth="1"/>
    <col min="962" max="962" width="9.140625" style="226"/>
    <col min="963" max="963" width="9.7109375" style="226" customWidth="1"/>
    <col min="964" max="964" width="10.85546875" style="226" customWidth="1"/>
    <col min="965" max="965" width="9.140625" style="226"/>
    <col min="966" max="966" width="9.7109375" style="226" customWidth="1"/>
    <col min="967" max="967" width="10.85546875" style="226" customWidth="1"/>
    <col min="968" max="968" width="9.140625" style="226"/>
    <col min="969" max="969" width="9.7109375" style="226" customWidth="1"/>
    <col min="970" max="970" width="10.85546875" style="226" customWidth="1"/>
    <col min="971" max="971" width="9.140625" style="226"/>
    <col min="972" max="972" width="9.7109375" style="226" customWidth="1"/>
    <col min="973" max="973" width="10.85546875" style="226" customWidth="1"/>
    <col min="974" max="974" width="9.140625" style="226"/>
    <col min="975" max="975" width="9.7109375" style="226" customWidth="1"/>
    <col min="976" max="976" width="10.85546875" style="226" customWidth="1"/>
    <col min="977" max="977" width="9.140625" style="226"/>
    <col min="978" max="978" width="9.7109375" style="226" customWidth="1"/>
    <col min="979" max="979" width="10.85546875" style="226" customWidth="1"/>
    <col min="980" max="980" width="9.140625" style="226"/>
    <col min="981" max="981" width="9.7109375" style="226" customWidth="1"/>
    <col min="982" max="982" width="10.85546875" style="226" customWidth="1"/>
    <col min="983" max="983" width="9.140625" style="226"/>
    <col min="984" max="984" width="9.7109375" style="226" customWidth="1"/>
    <col min="985" max="985" width="10.85546875" style="226" customWidth="1"/>
    <col min="986" max="986" width="9.140625" style="226"/>
    <col min="987" max="987" width="9.7109375" style="226" customWidth="1"/>
    <col min="988" max="988" width="10.85546875" style="226" customWidth="1"/>
    <col min="989" max="989" width="9.140625" style="226"/>
    <col min="990" max="990" width="9.7109375" style="226" customWidth="1"/>
    <col min="991" max="991" width="10.85546875" style="226" customWidth="1"/>
    <col min="992" max="992" width="9.140625" style="226"/>
    <col min="993" max="993" width="9.7109375" style="226" customWidth="1"/>
    <col min="994" max="994" width="10.85546875" style="226" customWidth="1"/>
    <col min="995" max="995" width="9.140625" style="226"/>
    <col min="996" max="996" width="9.7109375" style="226" customWidth="1"/>
    <col min="997" max="997" width="10.85546875" style="226" customWidth="1"/>
    <col min="998" max="998" width="9.140625" style="226"/>
    <col min="999" max="999" width="9.7109375" style="226" customWidth="1"/>
    <col min="1000" max="1000" width="10.85546875" style="226" customWidth="1"/>
    <col min="1001" max="1001" width="9.140625" style="226"/>
    <col min="1002" max="1002" width="9.7109375" style="226" customWidth="1"/>
    <col min="1003" max="1003" width="10.85546875" style="226" customWidth="1"/>
    <col min="1004" max="1004" width="9.140625" style="226"/>
    <col min="1005" max="1005" width="9.7109375" style="226" customWidth="1"/>
    <col min="1006" max="1006" width="10.85546875" style="226" customWidth="1"/>
    <col min="1007" max="1007" width="9.140625" style="226"/>
    <col min="1008" max="1008" width="9.7109375" style="226" customWidth="1"/>
    <col min="1009" max="1009" width="10.85546875" style="226" customWidth="1"/>
    <col min="1010" max="1010" width="9.140625" style="226"/>
    <col min="1011" max="1011" width="9.7109375" style="226" customWidth="1"/>
    <col min="1012" max="1012" width="10.85546875" style="226" customWidth="1"/>
    <col min="1013" max="1013" width="9.140625" style="226"/>
    <col min="1014" max="1014" width="9.7109375" style="226" customWidth="1"/>
    <col min="1015" max="1015" width="10.85546875" style="226" customWidth="1"/>
    <col min="1016" max="1016" width="9.140625" style="226"/>
    <col min="1017" max="1017" width="9.7109375" style="226" customWidth="1"/>
    <col min="1018" max="1018" width="10.85546875" style="226" customWidth="1"/>
    <col min="1019" max="1019" width="9.140625" style="226"/>
    <col min="1020" max="1020" width="9.7109375" style="226" customWidth="1"/>
    <col min="1021" max="1021" width="10.85546875" style="226" customWidth="1"/>
    <col min="1022" max="1024" width="9.140625" style="226"/>
    <col min="1025" max="1025" width="3.85546875" style="226" customWidth="1"/>
    <col min="1026" max="1026" width="10.5703125" style="226" customWidth="1"/>
    <col min="1027" max="1027" width="11.42578125" style="226" customWidth="1"/>
    <col min="1028" max="1028" width="10.85546875" style="226" customWidth="1"/>
    <col min="1029" max="1029" width="11.42578125" style="226" customWidth="1"/>
    <col min="1030" max="1030" width="12.28515625" style="226" customWidth="1"/>
    <col min="1031" max="1031" width="10.85546875" style="226" customWidth="1"/>
    <col min="1032" max="1032" width="9.140625" style="226"/>
    <col min="1033" max="1033" width="11.140625" style="226" customWidth="1"/>
    <col min="1034" max="1035" width="10.85546875" style="226" customWidth="1"/>
    <col min="1036" max="1036" width="9.7109375" style="226" customWidth="1"/>
    <col min="1037" max="1037" width="10.85546875" style="226" customWidth="1"/>
    <col min="1038" max="1038" width="9.140625" style="226"/>
    <col min="1039" max="1039" width="9.7109375" style="226" customWidth="1"/>
    <col min="1040" max="1040" width="10.85546875" style="226" customWidth="1"/>
    <col min="1041" max="1041" width="9.140625" style="226"/>
    <col min="1042" max="1042" width="9.7109375" style="226" customWidth="1"/>
    <col min="1043" max="1043" width="10.85546875" style="226" customWidth="1"/>
    <col min="1044" max="1044" width="9.140625" style="226"/>
    <col min="1045" max="1045" width="9.7109375" style="226" customWidth="1"/>
    <col min="1046" max="1046" width="10.85546875" style="226" customWidth="1"/>
    <col min="1047" max="1047" width="9.140625" style="226"/>
    <col min="1048" max="1048" width="9.7109375" style="226" customWidth="1"/>
    <col min="1049" max="1049" width="10.85546875" style="226" customWidth="1"/>
    <col min="1050" max="1050" width="9.140625" style="226"/>
    <col min="1051" max="1051" width="9.7109375" style="226" customWidth="1"/>
    <col min="1052" max="1052" width="10.85546875" style="226" customWidth="1"/>
    <col min="1053" max="1053" width="9.140625" style="226"/>
    <col min="1054" max="1054" width="9.7109375" style="226" customWidth="1"/>
    <col min="1055" max="1055" width="10.85546875" style="226" customWidth="1"/>
    <col min="1056" max="1056" width="9.140625" style="226"/>
    <col min="1057" max="1057" width="9.7109375" style="226" customWidth="1"/>
    <col min="1058" max="1058" width="10.85546875" style="226" customWidth="1"/>
    <col min="1059" max="1059" width="9.140625" style="226"/>
    <col min="1060" max="1060" width="9.7109375" style="226" customWidth="1"/>
    <col min="1061" max="1061" width="10.85546875" style="226" customWidth="1"/>
    <col min="1062" max="1062" width="9.140625" style="226"/>
    <col min="1063" max="1063" width="9.7109375" style="226" customWidth="1"/>
    <col min="1064" max="1064" width="10.85546875" style="226" customWidth="1"/>
    <col min="1065" max="1065" width="9.140625" style="226"/>
    <col min="1066" max="1066" width="9.7109375" style="226" customWidth="1"/>
    <col min="1067" max="1067" width="10.85546875" style="226" customWidth="1"/>
    <col min="1068" max="1068" width="9.140625" style="226"/>
    <col min="1069" max="1069" width="9.7109375" style="226" customWidth="1"/>
    <col min="1070" max="1070" width="10.85546875" style="226" customWidth="1"/>
    <col min="1071" max="1071" width="9.140625" style="226"/>
    <col min="1072" max="1072" width="9.7109375" style="226" customWidth="1"/>
    <col min="1073" max="1073" width="10.85546875" style="226" customWidth="1"/>
    <col min="1074" max="1074" width="9.140625" style="226"/>
    <col min="1075" max="1075" width="9.7109375" style="226" customWidth="1"/>
    <col min="1076" max="1076" width="10.85546875" style="226" customWidth="1"/>
    <col min="1077" max="1077" width="9.140625" style="226"/>
    <col min="1078" max="1078" width="9.7109375" style="226" customWidth="1"/>
    <col min="1079" max="1079" width="10.85546875" style="226" customWidth="1"/>
    <col min="1080" max="1080" width="9.140625" style="226"/>
    <col min="1081" max="1081" width="9.7109375" style="226" customWidth="1"/>
    <col min="1082" max="1082" width="10.85546875" style="226" customWidth="1"/>
    <col min="1083" max="1083" width="9.140625" style="226"/>
    <col min="1084" max="1084" width="9.7109375" style="226" customWidth="1"/>
    <col min="1085" max="1085" width="10.85546875" style="226" customWidth="1"/>
    <col min="1086" max="1086" width="9.140625" style="226"/>
    <col min="1087" max="1087" width="9.7109375" style="226" customWidth="1"/>
    <col min="1088" max="1088" width="10.85546875" style="226" customWidth="1"/>
    <col min="1089" max="1089" width="9.140625" style="226"/>
    <col min="1090" max="1090" width="9.7109375" style="226" customWidth="1"/>
    <col min="1091" max="1091" width="10.85546875" style="226" customWidth="1"/>
    <col min="1092" max="1092" width="9.140625" style="226"/>
    <col min="1093" max="1093" width="9.7109375" style="226" customWidth="1"/>
    <col min="1094" max="1094" width="10.85546875" style="226" customWidth="1"/>
    <col min="1095" max="1095" width="9.140625" style="226"/>
    <col min="1096" max="1096" width="9.7109375" style="226" customWidth="1"/>
    <col min="1097" max="1097" width="10.85546875" style="226" customWidth="1"/>
    <col min="1098" max="1098" width="9.140625" style="226"/>
    <col min="1099" max="1099" width="9.7109375" style="226" customWidth="1"/>
    <col min="1100" max="1100" width="10.85546875" style="226" customWidth="1"/>
    <col min="1101" max="1101" width="9.140625" style="226"/>
    <col min="1102" max="1102" width="9.7109375" style="226" customWidth="1"/>
    <col min="1103" max="1103" width="10.85546875" style="226" customWidth="1"/>
    <col min="1104" max="1104" width="9.140625" style="226"/>
    <col min="1105" max="1105" width="9.7109375" style="226" customWidth="1"/>
    <col min="1106" max="1106" width="10.85546875" style="226" customWidth="1"/>
    <col min="1107" max="1107" width="9.140625" style="226"/>
    <col min="1108" max="1108" width="9.7109375" style="226" customWidth="1"/>
    <col min="1109" max="1109" width="10.85546875" style="226" customWidth="1"/>
    <col min="1110" max="1110" width="9.140625" style="226"/>
    <col min="1111" max="1111" width="9.7109375" style="226" customWidth="1"/>
    <col min="1112" max="1112" width="10.85546875" style="226" customWidth="1"/>
    <col min="1113" max="1113" width="9.140625" style="226"/>
    <col min="1114" max="1114" width="9.7109375" style="226" customWidth="1"/>
    <col min="1115" max="1115" width="10.85546875" style="226" customWidth="1"/>
    <col min="1116" max="1116" width="9.140625" style="226"/>
    <col min="1117" max="1117" width="9.7109375" style="226" customWidth="1"/>
    <col min="1118" max="1118" width="10.85546875" style="226" customWidth="1"/>
    <col min="1119" max="1119" width="9.140625" style="226"/>
    <col min="1120" max="1120" width="9.7109375" style="226" customWidth="1"/>
    <col min="1121" max="1121" width="10.85546875" style="226" customWidth="1"/>
    <col min="1122" max="1122" width="9.140625" style="226"/>
    <col min="1123" max="1123" width="9.7109375" style="226" customWidth="1"/>
    <col min="1124" max="1124" width="10.85546875" style="226" customWidth="1"/>
    <col min="1125" max="1125" width="9.140625" style="226"/>
    <col min="1126" max="1126" width="9.7109375" style="226" customWidth="1"/>
    <col min="1127" max="1127" width="10.85546875" style="226" customWidth="1"/>
    <col min="1128" max="1128" width="9.140625" style="226"/>
    <col min="1129" max="1129" width="9.7109375" style="226" customWidth="1"/>
    <col min="1130" max="1130" width="10.85546875" style="226" customWidth="1"/>
    <col min="1131" max="1131" width="9.140625" style="226"/>
    <col min="1132" max="1132" width="9.7109375" style="226" customWidth="1"/>
    <col min="1133" max="1133" width="10.85546875" style="226" customWidth="1"/>
    <col min="1134" max="1134" width="9.140625" style="226"/>
    <col min="1135" max="1135" width="9.7109375" style="226" customWidth="1"/>
    <col min="1136" max="1136" width="10.85546875" style="226" customWidth="1"/>
    <col min="1137" max="1137" width="9.140625" style="226"/>
    <col min="1138" max="1138" width="9.7109375" style="226" customWidth="1"/>
    <col min="1139" max="1139" width="10.85546875" style="226" customWidth="1"/>
    <col min="1140" max="1140" width="9.140625" style="226"/>
    <col min="1141" max="1141" width="9.7109375" style="226" customWidth="1"/>
    <col min="1142" max="1142" width="10.85546875" style="226" customWidth="1"/>
    <col min="1143" max="1143" width="9.140625" style="226"/>
    <col min="1144" max="1144" width="9.7109375" style="226" customWidth="1"/>
    <col min="1145" max="1145" width="10.85546875" style="226" customWidth="1"/>
    <col min="1146" max="1146" width="9.140625" style="226"/>
    <col min="1147" max="1147" width="9.7109375" style="226" customWidth="1"/>
    <col min="1148" max="1148" width="10.85546875" style="226" customWidth="1"/>
    <col min="1149" max="1149" width="9.140625" style="226"/>
    <col min="1150" max="1150" width="9.7109375" style="226" customWidth="1"/>
    <col min="1151" max="1151" width="10.85546875" style="226" customWidth="1"/>
    <col min="1152" max="1152" width="9.140625" style="226"/>
    <col min="1153" max="1153" width="9.7109375" style="226" customWidth="1"/>
    <col min="1154" max="1154" width="10.85546875" style="226" customWidth="1"/>
    <col min="1155" max="1155" width="9.140625" style="226"/>
    <col min="1156" max="1156" width="9.7109375" style="226" customWidth="1"/>
    <col min="1157" max="1157" width="10.85546875" style="226" customWidth="1"/>
    <col min="1158" max="1158" width="9.140625" style="226"/>
    <col min="1159" max="1159" width="9.7109375" style="226" customWidth="1"/>
    <col min="1160" max="1160" width="10.85546875" style="226" customWidth="1"/>
    <col min="1161" max="1161" width="9.140625" style="226"/>
    <col min="1162" max="1162" width="9.7109375" style="226" customWidth="1"/>
    <col min="1163" max="1163" width="10.85546875" style="226" customWidth="1"/>
    <col min="1164" max="1164" width="9.140625" style="226"/>
    <col min="1165" max="1165" width="9.7109375" style="226" customWidth="1"/>
    <col min="1166" max="1166" width="10.85546875" style="226" customWidth="1"/>
    <col min="1167" max="1167" width="9.140625" style="226"/>
    <col min="1168" max="1168" width="9.7109375" style="226" customWidth="1"/>
    <col min="1169" max="1169" width="10.85546875" style="226" customWidth="1"/>
    <col min="1170" max="1170" width="9.140625" style="226"/>
    <col min="1171" max="1171" width="9.7109375" style="226" customWidth="1"/>
    <col min="1172" max="1172" width="10.85546875" style="226" customWidth="1"/>
    <col min="1173" max="1173" width="9.140625" style="226"/>
    <col min="1174" max="1174" width="9.7109375" style="226" customWidth="1"/>
    <col min="1175" max="1175" width="10.85546875" style="226" customWidth="1"/>
    <col min="1176" max="1176" width="9.140625" style="226"/>
    <col min="1177" max="1177" width="9.7109375" style="226" customWidth="1"/>
    <col min="1178" max="1178" width="10.85546875" style="226" customWidth="1"/>
    <col min="1179" max="1179" width="9.140625" style="226"/>
    <col min="1180" max="1180" width="9.7109375" style="226" customWidth="1"/>
    <col min="1181" max="1181" width="10.85546875" style="226" customWidth="1"/>
    <col min="1182" max="1182" width="9.140625" style="226"/>
    <col min="1183" max="1183" width="9.7109375" style="226" customWidth="1"/>
    <col min="1184" max="1184" width="10.85546875" style="226" customWidth="1"/>
    <col min="1185" max="1185" width="9.140625" style="226"/>
    <col min="1186" max="1186" width="9.7109375" style="226" customWidth="1"/>
    <col min="1187" max="1187" width="10.85546875" style="226" customWidth="1"/>
    <col min="1188" max="1188" width="9.140625" style="226"/>
    <col min="1189" max="1189" width="9.7109375" style="226" customWidth="1"/>
    <col min="1190" max="1190" width="10.85546875" style="226" customWidth="1"/>
    <col min="1191" max="1191" width="9.140625" style="226"/>
    <col min="1192" max="1192" width="9.7109375" style="226" customWidth="1"/>
    <col min="1193" max="1193" width="10.85546875" style="226" customWidth="1"/>
    <col min="1194" max="1194" width="9.140625" style="226"/>
    <col min="1195" max="1195" width="9.7109375" style="226" customWidth="1"/>
    <col min="1196" max="1196" width="10.85546875" style="226" customWidth="1"/>
    <col min="1197" max="1197" width="9.140625" style="226"/>
    <col min="1198" max="1198" width="9.7109375" style="226" customWidth="1"/>
    <col min="1199" max="1199" width="10.85546875" style="226" customWidth="1"/>
    <col min="1200" max="1200" width="9.140625" style="226"/>
    <col min="1201" max="1201" width="9.7109375" style="226" customWidth="1"/>
    <col min="1202" max="1202" width="10.85546875" style="226" customWidth="1"/>
    <col min="1203" max="1203" width="9.140625" style="226"/>
    <col min="1204" max="1204" width="9.7109375" style="226" customWidth="1"/>
    <col min="1205" max="1205" width="10.85546875" style="226" customWidth="1"/>
    <col min="1206" max="1206" width="9.140625" style="226"/>
    <col min="1207" max="1207" width="9.7109375" style="226" customWidth="1"/>
    <col min="1208" max="1208" width="10.85546875" style="226" customWidth="1"/>
    <col min="1209" max="1209" width="9.140625" style="226"/>
    <col min="1210" max="1210" width="9.7109375" style="226" customWidth="1"/>
    <col min="1211" max="1211" width="10.85546875" style="226" customWidth="1"/>
    <col min="1212" max="1212" width="9.140625" style="226"/>
    <col min="1213" max="1213" width="9.7109375" style="226" customWidth="1"/>
    <col min="1214" max="1214" width="10.85546875" style="226" customWidth="1"/>
    <col min="1215" max="1215" width="9.140625" style="226"/>
    <col min="1216" max="1216" width="9.7109375" style="226" customWidth="1"/>
    <col min="1217" max="1217" width="10.85546875" style="226" customWidth="1"/>
    <col min="1218" max="1218" width="9.140625" style="226"/>
    <col min="1219" max="1219" width="9.7109375" style="226" customWidth="1"/>
    <col min="1220" max="1220" width="10.85546875" style="226" customWidth="1"/>
    <col min="1221" max="1221" width="9.140625" style="226"/>
    <col min="1222" max="1222" width="9.7109375" style="226" customWidth="1"/>
    <col min="1223" max="1223" width="10.85546875" style="226" customWidth="1"/>
    <col min="1224" max="1224" width="9.140625" style="226"/>
    <col min="1225" max="1225" width="9.7109375" style="226" customWidth="1"/>
    <col min="1226" max="1226" width="10.85546875" style="226" customWidth="1"/>
    <col min="1227" max="1227" width="9.140625" style="226"/>
    <col min="1228" max="1228" width="9.7109375" style="226" customWidth="1"/>
    <col min="1229" max="1229" width="10.85546875" style="226" customWidth="1"/>
    <col min="1230" max="1230" width="9.140625" style="226"/>
    <col min="1231" max="1231" width="9.7109375" style="226" customWidth="1"/>
    <col min="1232" max="1232" width="10.85546875" style="226" customWidth="1"/>
    <col min="1233" max="1233" width="9.140625" style="226"/>
    <col min="1234" max="1234" width="9.7109375" style="226" customWidth="1"/>
    <col min="1235" max="1235" width="10.85546875" style="226" customWidth="1"/>
    <col min="1236" max="1236" width="9.140625" style="226"/>
    <col min="1237" max="1237" width="9.7109375" style="226" customWidth="1"/>
    <col min="1238" max="1238" width="10.85546875" style="226" customWidth="1"/>
    <col min="1239" max="1239" width="9.140625" style="226"/>
    <col min="1240" max="1240" width="9.7109375" style="226" customWidth="1"/>
    <col min="1241" max="1241" width="10.85546875" style="226" customWidth="1"/>
    <col min="1242" max="1242" width="9.140625" style="226"/>
    <col min="1243" max="1243" width="9.7109375" style="226" customWidth="1"/>
    <col min="1244" max="1244" width="10.85546875" style="226" customWidth="1"/>
    <col min="1245" max="1245" width="9.140625" style="226"/>
    <col min="1246" max="1246" width="9.7109375" style="226" customWidth="1"/>
    <col min="1247" max="1247" width="10.85546875" style="226" customWidth="1"/>
    <col min="1248" max="1248" width="9.140625" style="226"/>
    <col min="1249" max="1249" width="9.7109375" style="226" customWidth="1"/>
    <col min="1250" max="1250" width="10.85546875" style="226" customWidth="1"/>
    <col min="1251" max="1251" width="9.140625" style="226"/>
    <col min="1252" max="1252" width="9.7109375" style="226" customWidth="1"/>
    <col min="1253" max="1253" width="10.85546875" style="226" customWidth="1"/>
    <col min="1254" max="1254" width="9.140625" style="226"/>
    <col min="1255" max="1255" width="9.7109375" style="226" customWidth="1"/>
    <col min="1256" max="1256" width="10.85546875" style="226" customWidth="1"/>
    <col min="1257" max="1257" width="9.140625" style="226"/>
    <col min="1258" max="1258" width="9.7109375" style="226" customWidth="1"/>
    <col min="1259" max="1259" width="10.85546875" style="226" customWidth="1"/>
    <col min="1260" max="1260" width="9.140625" style="226"/>
    <col min="1261" max="1261" width="9.7109375" style="226" customWidth="1"/>
    <col min="1262" max="1262" width="10.85546875" style="226" customWidth="1"/>
    <col min="1263" max="1263" width="9.140625" style="226"/>
    <col min="1264" max="1264" width="9.7109375" style="226" customWidth="1"/>
    <col min="1265" max="1265" width="10.85546875" style="226" customWidth="1"/>
    <col min="1266" max="1266" width="9.140625" style="226"/>
    <col min="1267" max="1267" width="9.7109375" style="226" customWidth="1"/>
    <col min="1268" max="1268" width="10.85546875" style="226" customWidth="1"/>
    <col min="1269" max="1269" width="9.140625" style="226"/>
    <col min="1270" max="1270" width="9.7109375" style="226" customWidth="1"/>
    <col min="1271" max="1271" width="10.85546875" style="226" customWidth="1"/>
    <col min="1272" max="1272" width="9.140625" style="226"/>
    <col min="1273" max="1273" width="9.7109375" style="226" customWidth="1"/>
    <col min="1274" max="1274" width="10.85546875" style="226" customWidth="1"/>
    <col min="1275" max="1275" width="9.140625" style="226"/>
    <col min="1276" max="1276" width="9.7109375" style="226" customWidth="1"/>
    <col min="1277" max="1277" width="10.85546875" style="226" customWidth="1"/>
    <col min="1278" max="1280" width="9.140625" style="226"/>
    <col min="1281" max="1281" width="3.85546875" style="226" customWidth="1"/>
    <col min="1282" max="1282" width="10.5703125" style="226" customWidth="1"/>
    <col min="1283" max="1283" width="11.42578125" style="226" customWidth="1"/>
    <col min="1284" max="1284" width="10.85546875" style="226" customWidth="1"/>
    <col min="1285" max="1285" width="11.42578125" style="226" customWidth="1"/>
    <col min="1286" max="1286" width="12.28515625" style="226" customWidth="1"/>
    <col min="1287" max="1287" width="10.85546875" style="226" customWidth="1"/>
    <col min="1288" max="1288" width="9.140625" style="226"/>
    <col min="1289" max="1289" width="11.140625" style="226" customWidth="1"/>
    <col min="1290" max="1291" width="10.85546875" style="226" customWidth="1"/>
    <col min="1292" max="1292" width="9.7109375" style="226" customWidth="1"/>
    <col min="1293" max="1293" width="10.85546875" style="226" customWidth="1"/>
    <col min="1294" max="1294" width="9.140625" style="226"/>
    <col min="1295" max="1295" width="9.7109375" style="226" customWidth="1"/>
    <col min="1296" max="1296" width="10.85546875" style="226" customWidth="1"/>
    <col min="1297" max="1297" width="9.140625" style="226"/>
    <col min="1298" max="1298" width="9.7109375" style="226" customWidth="1"/>
    <col min="1299" max="1299" width="10.85546875" style="226" customWidth="1"/>
    <col min="1300" max="1300" width="9.140625" style="226"/>
    <col min="1301" max="1301" width="9.7109375" style="226" customWidth="1"/>
    <col min="1302" max="1302" width="10.85546875" style="226" customWidth="1"/>
    <col min="1303" max="1303" width="9.140625" style="226"/>
    <col min="1304" max="1304" width="9.7109375" style="226" customWidth="1"/>
    <col min="1305" max="1305" width="10.85546875" style="226" customWidth="1"/>
    <col min="1306" max="1306" width="9.140625" style="226"/>
    <col min="1307" max="1307" width="9.7109375" style="226" customWidth="1"/>
    <col min="1308" max="1308" width="10.85546875" style="226" customWidth="1"/>
    <col min="1309" max="1309" width="9.140625" style="226"/>
    <col min="1310" max="1310" width="9.7109375" style="226" customWidth="1"/>
    <col min="1311" max="1311" width="10.85546875" style="226" customWidth="1"/>
    <col min="1312" max="1312" width="9.140625" style="226"/>
    <col min="1313" max="1313" width="9.7109375" style="226" customWidth="1"/>
    <col min="1314" max="1314" width="10.85546875" style="226" customWidth="1"/>
    <col min="1315" max="1315" width="9.140625" style="226"/>
    <col min="1316" max="1316" width="9.7109375" style="226" customWidth="1"/>
    <col min="1317" max="1317" width="10.85546875" style="226" customWidth="1"/>
    <col min="1318" max="1318" width="9.140625" style="226"/>
    <col min="1319" max="1319" width="9.7109375" style="226" customWidth="1"/>
    <col min="1320" max="1320" width="10.85546875" style="226" customWidth="1"/>
    <col min="1321" max="1321" width="9.140625" style="226"/>
    <col min="1322" max="1322" width="9.7109375" style="226" customWidth="1"/>
    <col min="1323" max="1323" width="10.85546875" style="226" customWidth="1"/>
    <col min="1324" max="1324" width="9.140625" style="226"/>
    <col min="1325" max="1325" width="9.7109375" style="226" customWidth="1"/>
    <col min="1326" max="1326" width="10.85546875" style="226" customWidth="1"/>
    <col min="1327" max="1327" width="9.140625" style="226"/>
    <col min="1328" max="1328" width="9.7109375" style="226" customWidth="1"/>
    <col min="1329" max="1329" width="10.85546875" style="226" customWidth="1"/>
    <col min="1330" max="1330" width="9.140625" style="226"/>
    <col min="1331" max="1331" width="9.7109375" style="226" customWidth="1"/>
    <col min="1332" max="1332" width="10.85546875" style="226" customWidth="1"/>
    <col min="1333" max="1333" width="9.140625" style="226"/>
    <col min="1334" max="1334" width="9.7109375" style="226" customWidth="1"/>
    <col min="1335" max="1335" width="10.85546875" style="226" customWidth="1"/>
    <col min="1336" max="1336" width="9.140625" style="226"/>
    <col min="1337" max="1337" width="9.7109375" style="226" customWidth="1"/>
    <col min="1338" max="1338" width="10.85546875" style="226" customWidth="1"/>
    <col min="1339" max="1339" width="9.140625" style="226"/>
    <col min="1340" max="1340" width="9.7109375" style="226" customWidth="1"/>
    <col min="1341" max="1341" width="10.85546875" style="226" customWidth="1"/>
    <col min="1342" max="1342" width="9.140625" style="226"/>
    <col min="1343" max="1343" width="9.7109375" style="226" customWidth="1"/>
    <col min="1344" max="1344" width="10.85546875" style="226" customWidth="1"/>
    <col min="1345" max="1345" width="9.140625" style="226"/>
    <col min="1346" max="1346" width="9.7109375" style="226" customWidth="1"/>
    <col min="1347" max="1347" width="10.85546875" style="226" customWidth="1"/>
    <col min="1348" max="1348" width="9.140625" style="226"/>
    <col min="1349" max="1349" width="9.7109375" style="226" customWidth="1"/>
    <col min="1350" max="1350" width="10.85546875" style="226" customWidth="1"/>
    <col min="1351" max="1351" width="9.140625" style="226"/>
    <col min="1352" max="1352" width="9.7109375" style="226" customWidth="1"/>
    <col min="1353" max="1353" width="10.85546875" style="226" customWidth="1"/>
    <col min="1354" max="1354" width="9.140625" style="226"/>
    <col min="1355" max="1355" width="9.7109375" style="226" customWidth="1"/>
    <col min="1356" max="1356" width="10.85546875" style="226" customWidth="1"/>
    <col min="1357" max="1357" width="9.140625" style="226"/>
    <col min="1358" max="1358" width="9.7109375" style="226" customWidth="1"/>
    <col min="1359" max="1359" width="10.85546875" style="226" customWidth="1"/>
    <col min="1360" max="1360" width="9.140625" style="226"/>
    <col min="1361" max="1361" width="9.7109375" style="226" customWidth="1"/>
    <col min="1362" max="1362" width="10.85546875" style="226" customWidth="1"/>
    <col min="1363" max="1363" width="9.140625" style="226"/>
    <col min="1364" max="1364" width="9.7109375" style="226" customWidth="1"/>
    <col min="1365" max="1365" width="10.85546875" style="226" customWidth="1"/>
    <col min="1366" max="1366" width="9.140625" style="226"/>
    <col min="1367" max="1367" width="9.7109375" style="226" customWidth="1"/>
    <col min="1368" max="1368" width="10.85546875" style="226" customWidth="1"/>
    <col min="1369" max="1369" width="9.140625" style="226"/>
    <col min="1370" max="1370" width="9.7109375" style="226" customWidth="1"/>
    <col min="1371" max="1371" width="10.85546875" style="226" customWidth="1"/>
    <col min="1372" max="1372" width="9.140625" style="226"/>
    <col min="1373" max="1373" width="9.7109375" style="226" customWidth="1"/>
    <col min="1374" max="1374" width="10.85546875" style="226" customWidth="1"/>
    <col min="1375" max="1375" width="9.140625" style="226"/>
    <col min="1376" max="1376" width="9.7109375" style="226" customWidth="1"/>
    <col min="1377" max="1377" width="10.85546875" style="226" customWidth="1"/>
    <col min="1378" max="1378" width="9.140625" style="226"/>
    <col min="1379" max="1379" width="9.7109375" style="226" customWidth="1"/>
    <col min="1380" max="1380" width="10.85546875" style="226" customWidth="1"/>
    <col min="1381" max="1381" width="9.140625" style="226"/>
    <col min="1382" max="1382" width="9.7109375" style="226" customWidth="1"/>
    <col min="1383" max="1383" width="10.85546875" style="226" customWidth="1"/>
    <col min="1384" max="1384" width="9.140625" style="226"/>
    <col min="1385" max="1385" width="9.7109375" style="226" customWidth="1"/>
    <col min="1386" max="1386" width="10.85546875" style="226" customWidth="1"/>
    <col min="1387" max="1387" width="9.140625" style="226"/>
    <col min="1388" max="1388" width="9.7109375" style="226" customWidth="1"/>
    <col min="1389" max="1389" width="10.85546875" style="226" customWidth="1"/>
    <col min="1390" max="1390" width="9.140625" style="226"/>
    <col min="1391" max="1391" width="9.7109375" style="226" customWidth="1"/>
    <col min="1392" max="1392" width="10.85546875" style="226" customWidth="1"/>
    <col min="1393" max="1393" width="9.140625" style="226"/>
    <col min="1394" max="1394" width="9.7109375" style="226" customWidth="1"/>
    <col min="1395" max="1395" width="10.85546875" style="226" customWidth="1"/>
    <col min="1396" max="1396" width="9.140625" style="226"/>
    <col min="1397" max="1397" width="9.7109375" style="226" customWidth="1"/>
    <col min="1398" max="1398" width="10.85546875" style="226" customWidth="1"/>
    <col min="1399" max="1399" width="9.140625" style="226"/>
    <col min="1400" max="1400" width="9.7109375" style="226" customWidth="1"/>
    <col min="1401" max="1401" width="10.85546875" style="226" customWidth="1"/>
    <col min="1402" max="1402" width="9.140625" style="226"/>
    <col min="1403" max="1403" width="9.7109375" style="226" customWidth="1"/>
    <col min="1404" max="1404" width="10.85546875" style="226" customWidth="1"/>
    <col min="1405" max="1405" width="9.140625" style="226"/>
    <col min="1406" max="1406" width="9.7109375" style="226" customWidth="1"/>
    <col min="1407" max="1407" width="10.85546875" style="226" customWidth="1"/>
    <col min="1408" max="1408" width="9.140625" style="226"/>
    <col min="1409" max="1409" width="9.7109375" style="226" customWidth="1"/>
    <col min="1410" max="1410" width="10.85546875" style="226" customWidth="1"/>
    <col min="1411" max="1411" width="9.140625" style="226"/>
    <col min="1412" max="1412" width="9.7109375" style="226" customWidth="1"/>
    <col min="1413" max="1413" width="10.85546875" style="226" customWidth="1"/>
    <col min="1414" max="1414" width="9.140625" style="226"/>
    <col min="1415" max="1415" width="9.7109375" style="226" customWidth="1"/>
    <col min="1416" max="1416" width="10.85546875" style="226" customWidth="1"/>
    <col min="1417" max="1417" width="9.140625" style="226"/>
    <col min="1418" max="1418" width="9.7109375" style="226" customWidth="1"/>
    <col min="1419" max="1419" width="10.85546875" style="226" customWidth="1"/>
    <col min="1420" max="1420" width="9.140625" style="226"/>
    <col min="1421" max="1421" width="9.7109375" style="226" customWidth="1"/>
    <col min="1422" max="1422" width="10.85546875" style="226" customWidth="1"/>
    <col min="1423" max="1423" width="9.140625" style="226"/>
    <col min="1424" max="1424" width="9.7109375" style="226" customWidth="1"/>
    <col min="1425" max="1425" width="10.85546875" style="226" customWidth="1"/>
    <col min="1426" max="1426" width="9.140625" style="226"/>
    <col min="1427" max="1427" width="9.7109375" style="226" customWidth="1"/>
    <col min="1428" max="1428" width="10.85546875" style="226" customWidth="1"/>
    <col min="1429" max="1429" width="9.140625" style="226"/>
    <col min="1430" max="1430" width="9.7109375" style="226" customWidth="1"/>
    <col min="1431" max="1431" width="10.85546875" style="226" customWidth="1"/>
    <col min="1432" max="1432" width="9.140625" style="226"/>
    <col min="1433" max="1433" width="9.7109375" style="226" customWidth="1"/>
    <col min="1434" max="1434" width="10.85546875" style="226" customWidth="1"/>
    <col min="1435" max="1435" width="9.140625" style="226"/>
    <col min="1436" max="1436" width="9.7109375" style="226" customWidth="1"/>
    <col min="1437" max="1437" width="10.85546875" style="226" customWidth="1"/>
    <col min="1438" max="1438" width="9.140625" style="226"/>
    <col min="1439" max="1439" width="9.7109375" style="226" customWidth="1"/>
    <col min="1440" max="1440" width="10.85546875" style="226" customWidth="1"/>
    <col min="1441" max="1441" width="9.140625" style="226"/>
    <col min="1442" max="1442" width="9.7109375" style="226" customWidth="1"/>
    <col min="1443" max="1443" width="10.85546875" style="226" customWidth="1"/>
    <col min="1444" max="1444" width="9.140625" style="226"/>
    <col min="1445" max="1445" width="9.7109375" style="226" customWidth="1"/>
    <col min="1446" max="1446" width="10.85546875" style="226" customWidth="1"/>
    <col min="1447" max="1447" width="9.140625" style="226"/>
    <col min="1448" max="1448" width="9.7109375" style="226" customWidth="1"/>
    <col min="1449" max="1449" width="10.85546875" style="226" customWidth="1"/>
    <col min="1450" max="1450" width="9.140625" style="226"/>
    <col min="1451" max="1451" width="9.7109375" style="226" customWidth="1"/>
    <col min="1452" max="1452" width="10.85546875" style="226" customWidth="1"/>
    <col min="1453" max="1453" width="9.140625" style="226"/>
    <col min="1454" max="1454" width="9.7109375" style="226" customWidth="1"/>
    <col min="1455" max="1455" width="10.85546875" style="226" customWidth="1"/>
    <col min="1456" max="1456" width="9.140625" style="226"/>
    <col min="1457" max="1457" width="9.7109375" style="226" customWidth="1"/>
    <col min="1458" max="1458" width="10.85546875" style="226" customWidth="1"/>
    <col min="1459" max="1459" width="9.140625" style="226"/>
    <col min="1460" max="1460" width="9.7109375" style="226" customWidth="1"/>
    <col min="1461" max="1461" width="10.85546875" style="226" customWidth="1"/>
    <col min="1462" max="1462" width="9.140625" style="226"/>
    <col min="1463" max="1463" width="9.7109375" style="226" customWidth="1"/>
    <col min="1464" max="1464" width="10.85546875" style="226" customWidth="1"/>
    <col min="1465" max="1465" width="9.140625" style="226"/>
    <col min="1466" max="1466" width="9.7109375" style="226" customWidth="1"/>
    <col min="1467" max="1467" width="10.85546875" style="226" customWidth="1"/>
    <col min="1468" max="1468" width="9.140625" style="226"/>
    <col min="1469" max="1469" width="9.7109375" style="226" customWidth="1"/>
    <col min="1470" max="1470" width="10.85546875" style="226" customWidth="1"/>
    <col min="1471" max="1471" width="9.140625" style="226"/>
    <col min="1472" max="1472" width="9.7109375" style="226" customWidth="1"/>
    <col min="1473" max="1473" width="10.85546875" style="226" customWidth="1"/>
    <col min="1474" max="1474" width="9.140625" style="226"/>
    <col min="1475" max="1475" width="9.7109375" style="226" customWidth="1"/>
    <col min="1476" max="1476" width="10.85546875" style="226" customWidth="1"/>
    <col min="1477" max="1477" width="9.140625" style="226"/>
    <col min="1478" max="1478" width="9.7109375" style="226" customWidth="1"/>
    <col min="1479" max="1479" width="10.85546875" style="226" customWidth="1"/>
    <col min="1480" max="1480" width="9.140625" style="226"/>
    <col min="1481" max="1481" width="9.7109375" style="226" customWidth="1"/>
    <col min="1482" max="1482" width="10.85546875" style="226" customWidth="1"/>
    <col min="1483" max="1483" width="9.140625" style="226"/>
    <col min="1484" max="1484" width="9.7109375" style="226" customWidth="1"/>
    <col min="1485" max="1485" width="10.85546875" style="226" customWidth="1"/>
    <col min="1486" max="1486" width="9.140625" style="226"/>
    <col min="1487" max="1487" width="9.7109375" style="226" customWidth="1"/>
    <col min="1488" max="1488" width="10.85546875" style="226" customWidth="1"/>
    <col min="1489" max="1489" width="9.140625" style="226"/>
    <col min="1490" max="1490" width="9.7109375" style="226" customWidth="1"/>
    <col min="1491" max="1491" width="10.85546875" style="226" customWidth="1"/>
    <col min="1492" max="1492" width="9.140625" style="226"/>
    <col min="1493" max="1493" width="9.7109375" style="226" customWidth="1"/>
    <col min="1494" max="1494" width="10.85546875" style="226" customWidth="1"/>
    <col min="1495" max="1495" width="9.140625" style="226"/>
    <col min="1496" max="1496" width="9.7109375" style="226" customWidth="1"/>
    <col min="1497" max="1497" width="10.85546875" style="226" customWidth="1"/>
    <col min="1498" max="1498" width="9.140625" style="226"/>
    <col min="1499" max="1499" width="9.7109375" style="226" customWidth="1"/>
    <col min="1500" max="1500" width="10.85546875" style="226" customWidth="1"/>
    <col min="1501" max="1501" width="9.140625" style="226"/>
    <col min="1502" max="1502" width="9.7109375" style="226" customWidth="1"/>
    <col min="1503" max="1503" width="10.85546875" style="226" customWidth="1"/>
    <col min="1504" max="1504" width="9.140625" style="226"/>
    <col min="1505" max="1505" width="9.7109375" style="226" customWidth="1"/>
    <col min="1506" max="1506" width="10.85546875" style="226" customWidth="1"/>
    <col min="1507" max="1507" width="9.140625" style="226"/>
    <col min="1508" max="1508" width="9.7109375" style="226" customWidth="1"/>
    <col min="1509" max="1509" width="10.85546875" style="226" customWidth="1"/>
    <col min="1510" max="1510" width="9.140625" style="226"/>
    <col min="1511" max="1511" width="9.7109375" style="226" customWidth="1"/>
    <col min="1512" max="1512" width="10.85546875" style="226" customWidth="1"/>
    <col min="1513" max="1513" width="9.140625" style="226"/>
    <col min="1514" max="1514" width="9.7109375" style="226" customWidth="1"/>
    <col min="1515" max="1515" width="10.85546875" style="226" customWidth="1"/>
    <col min="1516" max="1516" width="9.140625" style="226"/>
    <col min="1517" max="1517" width="9.7109375" style="226" customWidth="1"/>
    <col min="1518" max="1518" width="10.85546875" style="226" customWidth="1"/>
    <col min="1519" max="1519" width="9.140625" style="226"/>
    <col min="1520" max="1520" width="9.7109375" style="226" customWidth="1"/>
    <col min="1521" max="1521" width="10.85546875" style="226" customWidth="1"/>
    <col min="1522" max="1522" width="9.140625" style="226"/>
    <col min="1523" max="1523" width="9.7109375" style="226" customWidth="1"/>
    <col min="1524" max="1524" width="10.85546875" style="226" customWidth="1"/>
    <col min="1525" max="1525" width="9.140625" style="226"/>
    <col min="1526" max="1526" width="9.7109375" style="226" customWidth="1"/>
    <col min="1527" max="1527" width="10.85546875" style="226" customWidth="1"/>
    <col min="1528" max="1528" width="9.140625" style="226"/>
    <col min="1529" max="1529" width="9.7109375" style="226" customWidth="1"/>
    <col min="1530" max="1530" width="10.85546875" style="226" customWidth="1"/>
    <col min="1531" max="1531" width="9.140625" style="226"/>
    <col min="1532" max="1532" width="9.7109375" style="226" customWidth="1"/>
    <col min="1533" max="1533" width="10.85546875" style="226" customWidth="1"/>
    <col min="1534" max="1536" width="9.140625" style="226"/>
    <col min="1537" max="1537" width="3.85546875" style="226" customWidth="1"/>
    <col min="1538" max="1538" width="10.5703125" style="226" customWidth="1"/>
    <col min="1539" max="1539" width="11.42578125" style="226" customWidth="1"/>
    <col min="1540" max="1540" width="10.85546875" style="226" customWidth="1"/>
    <col min="1541" max="1541" width="11.42578125" style="226" customWidth="1"/>
    <col min="1542" max="1542" width="12.28515625" style="226" customWidth="1"/>
    <col min="1543" max="1543" width="10.85546875" style="226" customWidth="1"/>
    <col min="1544" max="1544" width="9.140625" style="226"/>
    <col min="1545" max="1545" width="11.140625" style="226" customWidth="1"/>
    <col min="1546" max="1547" width="10.85546875" style="226" customWidth="1"/>
    <col min="1548" max="1548" width="9.7109375" style="226" customWidth="1"/>
    <col min="1549" max="1549" width="10.85546875" style="226" customWidth="1"/>
    <col min="1550" max="1550" width="9.140625" style="226"/>
    <col min="1551" max="1551" width="9.7109375" style="226" customWidth="1"/>
    <col min="1552" max="1552" width="10.85546875" style="226" customWidth="1"/>
    <col min="1553" max="1553" width="9.140625" style="226"/>
    <col min="1554" max="1554" width="9.7109375" style="226" customWidth="1"/>
    <col min="1555" max="1555" width="10.85546875" style="226" customWidth="1"/>
    <col min="1556" max="1556" width="9.140625" style="226"/>
    <col min="1557" max="1557" width="9.7109375" style="226" customWidth="1"/>
    <col min="1558" max="1558" width="10.85546875" style="226" customWidth="1"/>
    <col min="1559" max="1559" width="9.140625" style="226"/>
    <col min="1560" max="1560" width="9.7109375" style="226" customWidth="1"/>
    <col min="1561" max="1561" width="10.85546875" style="226" customWidth="1"/>
    <col min="1562" max="1562" width="9.140625" style="226"/>
    <col min="1563" max="1563" width="9.7109375" style="226" customWidth="1"/>
    <col min="1564" max="1564" width="10.85546875" style="226" customWidth="1"/>
    <col min="1565" max="1565" width="9.140625" style="226"/>
    <col min="1566" max="1566" width="9.7109375" style="226" customWidth="1"/>
    <col min="1567" max="1567" width="10.85546875" style="226" customWidth="1"/>
    <col min="1568" max="1568" width="9.140625" style="226"/>
    <col min="1569" max="1569" width="9.7109375" style="226" customWidth="1"/>
    <col min="1570" max="1570" width="10.85546875" style="226" customWidth="1"/>
    <col min="1571" max="1571" width="9.140625" style="226"/>
    <col min="1572" max="1572" width="9.7109375" style="226" customWidth="1"/>
    <col min="1573" max="1573" width="10.85546875" style="226" customWidth="1"/>
    <col min="1574" max="1574" width="9.140625" style="226"/>
    <col min="1575" max="1575" width="9.7109375" style="226" customWidth="1"/>
    <col min="1576" max="1576" width="10.85546875" style="226" customWidth="1"/>
    <col min="1577" max="1577" width="9.140625" style="226"/>
    <col min="1578" max="1578" width="9.7109375" style="226" customWidth="1"/>
    <col min="1579" max="1579" width="10.85546875" style="226" customWidth="1"/>
    <col min="1580" max="1580" width="9.140625" style="226"/>
    <col min="1581" max="1581" width="9.7109375" style="226" customWidth="1"/>
    <col min="1582" max="1582" width="10.85546875" style="226" customWidth="1"/>
    <col min="1583" max="1583" width="9.140625" style="226"/>
    <col min="1584" max="1584" width="9.7109375" style="226" customWidth="1"/>
    <col min="1585" max="1585" width="10.85546875" style="226" customWidth="1"/>
    <col min="1586" max="1586" width="9.140625" style="226"/>
    <col min="1587" max="1587" width="9.7109375" style="226" customWidth="1"/>
    <col min="1588" max="1588" width="10.85546875" style="226" customWidth="1"/>
    <col min="1589" max="1589" width="9.140625" style="226"/>
    <col min="1590" max="1590" width="9.7109375" style="226" customWidth="1"/>
    <col min="1591" max="1591" width="10.85546875" style="226" customWidth="1"/>
    <col min="1592" max="1592" width="9.140625" style="226"/>
    <col min="1593" max="1593" width="9.7109375" style="226" customWidth="1"/>
    <col min="1594" max="1594" width="10.85546875" style="226" customWidth="1"/>
    <col min="1595" max="1595" width="9.140625" style="226"/>
    <col min="1596" max="1596" width="9.7109375" style="226" customWidth="1"/>
    <col min="1597" max="1597" width="10.85546875" style="226" customWidth="1"/>
    <col min="1598" max="1598" width="9.140625" style="226"/>
    <col min="1599" max="1599" width="9.7109375" style="226" customWidth="1"/>
    <col min="1600" max="1600" width="10.85546875" style="226" customWidth="1"/>
    <col min="1601" max="1601" width="9.140625" style="226"/>
    <col min="1602" max="1602" width="9.7109375" style="226" customWidth="1"/>
    <col min="1603" max="1603" width="10.85546875" style="226" customWidth="1"/>
    <col min="1604" max="1604" width="9.140625" style="226"/>
    <col min="1605" max="1605" width="9.7109375" style="226" customWidth="1"/>
    <col min="1606" max="1606" width="10.85546875" style="226" customWidth="1"/>
    <col min="1607" max="1607" width="9.140625" style="226"/>
    <col min="1608" max="1608" width="9.7109375" style="226" customWidth="1"/>
    <col min="1609" max="1609" width="10.85546875" style="226" customWidth="1"/>
    <col min="1610" max="1610" width="9.140625" style="226"/>
    <col min="1611" max="1611" width="9.7109375" style="226" customWidth="1"/>
    <col min="1612" max="1612" width="10.85546875" style="226" customWidth="1"/>
    <col min="1613" max="1613" width="9.140625" style="226"/>
    <col min="1614" max="1614" width="9.7109375" style="226" customWidth="1"/>
    <col min="1615" max="1615" width="10.85546875" style="226" customWidth="1"/>
    <col min="1616" max="1616" width="9.140625" style="226"/>
    <col min="1617" max="1617" width="9.7109375" style="226" customWidth="1"/>
    <col min="1618" max="1618" width="10.85546875" style="226" customWidth="1"/>
    <col min="1619" max="1619" width="9.140625" style="226"/>
    <col min="1620" max="1620" width="9.7109375" style="226" customWidth="1"/>
    <col min="1621" max="1621" width="10.85546875" style="226" customWidth="1"/>
    <col min="1622" max="1622" width="9.140625" style="226"/>
    <col min="1623" max="1623" width="9.7109375" style="226" customWidth="1"/>
    <col min="1624" max="1624" width="10.85546875" style="226" customWidth="1"/>
    <col min="1625" max="1625" width="9.140625" style="226"/>
    <col min="1626" max="1626" width="9.7109375" style="226" customWidth="1"/>
    <col min="1627" max="1627" width="10.85546875" style="226" customWidth="1"/>
    <col min="1628" max="1628" width="9.140625" style="226"/>
    <col min="1629" max="1629" width="9.7109375" style="226" customWidth="1"/>
    <col min="1630" max="1630" width="10.85546875" style="226" customWidth="1"/>
    <col min="1631" max="1631" width="9.140625" style="226"/>
    <col min="1632" max="1632" width="9.7109375" style="226" customWidth="1"/>
    <col min="1633" max="1633" width="10.85546875" style="226" customWidth="1"/>
    <col min="1634" max="1634" width="9.140625" style="226"/>
    <col min="1635" max="1635" width="9.7109375" style="226" customWidth="1"/>
    <col min="1636" max="1636" width="10.85546875" style="226" customWidth="1"/>
    <col min="1637" max="1637" width="9.140625" style="226"/>
    <col min="1638" max="1638" width="9.7109375" style="226" customWidth="1"/>
    <col min="1639" max="1639" width="10.85546875" style="226" customWidth="1"/>
    <col min="1640" max="1640" width="9.140625" style="226"/>
    <col min="1641" max="1641" width="9.7109375" style="226" customWidth="1"/>
    <col min="1642" max="1642" width="10.85546875" style="226" customWidth="1"/>
    <col min="1643" max="1643" width="9.140625" style="226"/>
    <col min="1644" max="1644" width="9.7109375" style="226" customWidth="1"/>
    <col min="1645" max="1645" width="10.85546875" style="226" customWidth="1"/>
    <col min="1646" max="1646" width="9.140625" style="226"/>
    <col min="1647" max="1647" width="9.7109375" style="226" customWidth="1"/>
    <col min="1648" max="1648" width="10.85546875" style="226" customWidth="1"/>
    <col min="1649" max="1649" width="9.140625" style="226"/>
    <col min="1650" max="1650" width="9.7109375" style="226" customWidth="1"/>
    <col min="1651" max="1651" width="10.85546875" style="226" customWidth="1"/>
    <col min="1652" max="1652" width="9.140625" style="226"/>
    <col min="1653" max="1653" width="9.7109375" style="226" customWidth="1"/>
    <col min="1654" max="1654" width="10.85546875" style="226" customWidth="1"/>
    <col min="1655" max="1655" width="9.140625" style="226"/>
    <col min="1656" max="1656" width="9.7109375" style="226" customWidth="1"/>
    <col min="1657" max="1657" width="10.85546875" style="226" customWidth="1"/>
    <col min="1658" max="1658" width="9.140625" style="226"/>
    <col min="1659" max="1659" width="9.7109375" style="226" customWidth="1"/>
    <col min="1660" max="1660" width="10.85546875" style="226" customWidth="1"/>
    <col min="1661" max="1661" width="9.140625" style="226"/>
    <col min="1662" max="1662" width="9.7109375" style="226" customWidth="1"/>
    <col min="1663" max="1663" width="10.85546875" style="226" customWidth="1"/>
    <col min="1664" max="1664" width="9.140625" style="226"/>
    <col min="1665" max="1665" width="9.7109375" style="226" customWidth="1"/>
    <col min="1666" max="1666" width="10.85546875" style="226" customWidth="1"/>
    <col min="1667" max="1667" width="9.140625" style="226"/>
    <col min="1668" max="1668" width="9.7109375" style="226" customWidth="1"/>
    <col min="1669" max="1669" width="10.85546875" style="226" customWidth="1"/>
    <col min="1670" max="1670" width="9.140625" style="226"/>
    <col min="1671" max="1671" width="9.7109375" style="226" customWidth="1"/>
    <col min="1672" max="1672" width="10.85546875" style="226" customWidth="1"/>
    <col min="1673" max="1673" width="9.140625" style="226"/>
    <col min="1674" max="1674" width="9.7109375" style="226" customWidth="1"/>
    <col min="1675" max="1675" width="10.85546875" style="226" customWidth="1"/>
    <col min="1676" max="1676" width="9.140625" style="226"/>
    <col min="1677" max="1677" width="9.7109375" style="226" customWidth="1"/>
    <col min="1678" max="1678" width="10.85546875" style="226" customWidth="1"/>
    <col min="1679" max="1679" width="9.140625" style="226"/>
    <col min="1680" max="1680" width="9.7109375" style="226" customWidth="1"/>
    <col min="1681" max="1681" width="10.85546875" style="226" customWidth="1"/>
    <col min="1682" max="1682" width="9.140625" style="226"/>
    <col min="1683" max="1683" width="9.7109375" style="226" customWidth="1"/>
    <col min="1684" max="1684" width="10.85546875" style="226" customWidth="1"/>
    <col min="1685" max="1685" width="9.140625" style="226"/>
    <col min="1686" max="1686" width="9.7109375" style="226" customWidth="1"/>
    <col min="1687" max="1687" width="10.85546875" style="226" customWidth="1"/>
    <col min="1688" max="1688" width="9.140625" style="226"/>
    <col min="1689" max="1689" width="9.7109375" style="226" customWidth="1"/>
    <col min="1690" max="1690" width="10.85546875" style="226" customWidth="1"/>
    <col min="1691" max="1691" width="9.140625" style="226"/>
    <col min="1692" max="1692" width="9.7109375" style="226" customWidth="1"/>
    <col min="1693" max="1693" width="10.85546875" style="226" customWidth="1"/>
    <col min="1694" max="1694" width="9.140625" style="226"/>
    <col min="1695" max="1695" width="9.7109375" style="226" customWidth="1"/>
    <col min="1696" max="1696" width="10.85546875" style="226" customWidth="1"/>
    <col min="1697" max="1697" width="9.140625" style="226"/>
    <col min="1698" max="1698" width="9.7109375" style="226" customWidth="1"/>
    <col min="1699" max="1699" width="10.85546875" style="226" customWidth="1"/>
    <col min="1700" max="1700" width="9.140625" style="226"/>
    <col min="1701" max="1701" width="9.7109375" style="226" customWidth="1"/>
    <col min="1702" max="1702" width="10.85546875" style="226" customWidth="1"/>
    <col min="1703" max="1703" width="9.140625" style="226"/>
    <col min="1704" max="1704" width="9.7109375" style="226" customWidth="1"/>
    <col min="1705" max="1705" width="10.85546875" style="226" customWidth="1"/>
    <col min="1706" max="1706" width="9.140625" style="226"/>
    <col min="1707" max="1707" width="9.7109375" style="226" customWidth="1"/>
    <col min="1708" max="1708" width="10.85546875" style="226" customWidth="1"/>
    <col min="1709" max="1709" width="9.140625" style="226"/>
    <col min="1710" max="1710" width="9.7109375" style="226" customWidth="1"/>
    <col min="1711" max="1711" width="10.85546875" style="226" customWidth="1"/>
    <col min="1712" max="1712" width="9.140625" style="226"/>
    <col min="1713" max="1713" width="9.7109375" style="226" customWidth="1"/>
    <col min="1714" max="1714" width="10.85546875" style="226" customWidth="1"/>
    <col min="1715" max="1715" width="9.140625" style="226"/>
    <col min="1716" max="1716" width="9.7109375" style="226" customWidth="1"/>
    <col min="1717" max="1717" width="10.85546875" style="226" customWidth="1"/>
    <col min="1718" max="1718" width="9.140625" style="226"/>
    <col min="1719" max="1719" width="9.7109375" style="226" customWidth="1"/>
    <col min="1720" max="1720" width="10.85546875" style="226" customWidth="1"/>
    <col min="1721" max="1721" width="9.140625" style="226"/>
    <col min="1722" max="1722" width="9.7109375" style="226" customWidth="1"/>
    <col min="1723" max="1723" width="10.85546875" style="226" customWidth="1"/>
    <col min="1724" max="1724" width="9.140625" style="226"/>
    <col min="1725" max="1725" width="9.7109375" style="226" customWidth="1"/>
    <col min="1726" max="1726" width="10.85546875" style="226" customWidth="1"/>
    <col min="1727" max="1727" width="9.140625" style="226"/>
    <col min="1728" max="1728" width="9.7109375" style="226" customWidth="1"/>
    <col min="1729" max="1729" width="10.85546875" style="226" customWidth="1"/>
    <col min="1730" max="1730" width="9.140625" style="226"/>
    <col min="1731" max="1731" width="9.7109375" style="226" customWidth="1"/>
    <col min="1732" max="1732" width="10.85546875" style="226" customWidth="1"/>
    <col min="1733" max="1733" width="9.140625" style="226"/>
    <col min="1734" max="1734" width="9.7109375" style="226" customWidth="1"/>
    <col min="1735" max="1735" width="10.85546875" style="226" customWidth="1"/>
    <col min="1736" max="1736" width="9.140625" style="226"/>
    <col min="1737" max="1737" width="9.7109375" style="226" customWidth="1"/>
    <col min="1738" max="1738" width="10.85546875" style="226" customWidth="1"/>
    <col min="1739" max="1739" width="9.140625" style="226"/>
    <col min="1740" max="1740" width="9.7109375" style="226" customWidth="1"/>
    <col min="1741" max="1741" width="10.85546875" style="226" customWidth="1"/>
    <col min="1742" max="1742" width="9.140625" style="226"/>
    <col min="1743" max="1743" width="9.7109375" style="226" customWidth="1"/>
    <col min="1744" max="1744" width="10.85546875" style="226" customWidth="1"/>
    <col min="1745" max="1745" width="9.140625" style="226"/>
    <col min="1746" max="1746" width="9.7109375" style="226" customWidth="1"/>
    <col min="1747" max="1747" width="10.85546875" style="226" customWidth="1"/>
    <col min="1748" max="1748" width="9.140625" style="226"/>
    <col min="1749" max="1749" width="9.7109375" style="226" customWidth="1"/>
    <col min="1750" max="1750" width="10.85546875" style="226" customWidth="1"/>
    <col min="1751" max="1751" width="9.140625" style="226"/>
    <col min="1752" max="1752" width="9.7109375" style="226" customWidth="1"/>
    <col min="1753" max="1753" width="10.85546875" style="226" customWidth="1"/>
    <col min="1754" max="1754" width="9.140625" style="226"/>
    <col min="1755" max="1755" width="9.7109375" style="226" customWidth="1"/>
    <col min="1756" max="1756" width="10.85546875" style="226" customWidth="1"/>
    <col min="1757" max="1757" width="9.140625" style="226"/>
    <col min="1758" max="1758" width="9.7109375" style="226" customWidth="1"/>
    <col min="1759" max="1759" width="10.85546875" style="226" customWidth="1"/>
    <col min="1760" max="1760" width="9.140625" style="226"/>
    <col min="1761" max="1761" width="9.7109375" style="226" customWidth="1"/>
    <col min="1762" max="1762" width="10.85546875" style="226" customWidth="1"/>
    <col min="1763" max="1763" width="9.140625" style="226"/>
    <col min="1764" max="1764" width="9.7109375" style="226" customWidth="1"/>
    <col min="1765" max="1765" width="10.85546875" style="226" customWidth="1"/>
    <col min="1766" max="1766" width="9.140625" style="226"/>
    <col min="1767" max="1767" width="9.7109375" style="226" customWidth="1"/>
    <col min="1768" max="1768" width="10.85546875" style="226" customWidth="1"/>
    <col min="1769" max="1769" width="9.140625" style="226"/>
    <col min="1770" max="1770" width="9.7109375" style="226" customWidth="1"/>
    <col min="1771" max="1771" width="10.85546875" style="226" customWidth="1"/>
    <col min="1772" max="1772" width="9.140625" style="226"/>
    <col min="1773" max="1773" width="9.7109375" style="226" customWidth="1"/>
    <col min="1774" max="1774" width="10.85546875" style="226" customWidth="1"/>
    <col min="1775" max="1775" width="9.140625" style="226"/>
    <col min="1776" max="1776" width="9.7109375" style="226" customWidth="1"/>
    <col min="1777" max="1777" width="10.85546875" style="226" customWidth="1"/>
    <col min="1778" max="1778" width="9.140625" style="226"/>
    <col min="1779" max="1779" width="9.7109375" style="226" customWidth="1"/>
    <col min="1780" max="1780" width="10.85546875" style="226" customWidth="1"/>
    <col min="1781" max="1781" width="9.140625" style="226"/>
    <col min="1782" max="1782" width="9.7109375" style="226" customWidth="1"/>
    <col min="1783" max="1783" width="10.85546875" style="226" customWidth="1"/>
    <col min="1784" max="1784" width="9.140625" style="226"/>
    <col min="1785" max="1785" width="9.7109375" style="226" customWidth="1"/>
    <col min="1786" max="1786" width="10.85546875" style="226" customWidth="1"/>
    <col min="1787" max="1787" width="9.140625" style="226"/>
    <col min="1788" max="1788" width="9.7109375" style="226" customWidth="1"/>
    <col min="1789" max="1789" width="10.85546875" style="226" customWidth="1"/>
    <col min="1790" max="1792" width="9.140625" style="226"/>
    <col min="1793" max="1793" width="3.85546875" style="226" customWidth="1"/>
    <col min="1794" max="1794" width="10.5703125" style="226" customWidth="1"/>
    <col min="1795" max="1795" width="11.42578125" style="226" customWidth="1"/>
    <col min="1796" max="1796" width="10.85546875" style="226" customWidth="1"/>
    <col min="1797" max="1797" width="11.42578125" style="226" customWidth="1"/>
    <col min="1798" max="1798" width="12.28515625" style="226" customWidth="1"/>
    <col min="1799" max="1799" width="10.85546875" style="226" customWidth="1"/>
    <col min="1800" max="1800" width="9.140625" style="226"/>
    <col min="1801" max="1801" width="11.140625" style="226" customWidth="1"/>
    <col min="1802" max="1803" width="10.85546875" style="226" customWidth="1"/>
    <col min="1804" max="1804" width="9.7109375" style="226" customWidth="1"/>
    <col min="1805" max="1805" width="10.85546875" style="226" customWidth="1"/>
    <col min="1806" max="1806" width="9.140625" style="226"/>
    <col min="1807" max="1807" width="9.7109375" style="226" customWidth="1"/>
    <col min="1808" max="1808" width="10.85546875" style="226" customWidth="1"/>
    <col min="1809" max="1809" width="9.140625" style="226"/>
    <col min="1810" max="1810" width="9.7109375" style="226" customWidth="1"/>
    <col min="1811" max="1811" width="10.85546875" style="226" customWidth="1"/>
    <col min="1812" max="1812" width="9.140625" style="226"/>
    <col min="1813" max="1813" width="9.7109375" style="226" customWidth="1"/>
    <col min="1814" max="1814" width="10.85546875" style="226" customWidth="1"/>
    <col min="1815" max="1815" width="9.140625" style="226"/>
    <col min="1816" max="1816" width="9.7109375" style="226" customWidth="1"/>
    <col min="1817" max="1817" width="10.85546875" style="226" customWidth="1"/>
    <col min="1818" max="1818" width="9.140625" style="226"/>
    <col min="1819" max="1819" width="9.7109375" style="226" customWidth="1"/>
    <col min="1820" max="1820" width="10.85546875" style="226" customWidth="1"/>
    <col min="1821" max="1821" width="9.140625" style="226"/>
    <col min="1822" max="1822" width="9.7109375" style="226" customWidth="1"/>
    <col min="1823" max="1823" width="10.85546875" style="226" customWidth="1"/>
    <col min="1824" max="1824" width="9.140625" style="226"/>
    <col min="1825" max="1825" width="9.7109375" style="226" customWidth="1"/>
    <col min="1826" max="1826" width="10.85546875" style="226" customWidth="1"/>
    <col min="1827" max="1827" width="9.140625" style="226"/>
    <col min="1828" max="1828" width="9.7109375" style="226" customWidth="1"/>
    <col min="1829" max="1829" width="10.85546875" style="226" customWidth="1"/>
    <col min="1830" max="1830" width="9.140625" style="226"/>
    <col min="1831" max="1831" width="9.7109375" style="226" customWidth="1"/>
    <col min="1832" max="1832" width="10.85546875" style="226" customWidth="1"/>
    <col min="1833" max="1833" width="9.140625" style="226"/>
    <col min="1834" max="1834" width="9.7109375" style="226" customWidth="1"/>
    <col min="1835" max="1835" width="10.85546875" style="226" customWidth="1"/>
    <col min="1836" max="1836" width="9.140625" style="226"/>
    <col min="1837" max="1837" width="9.7109375" style="226" customWidth="1"/>
    <col min="1838" max="1838" width="10.85546875" style="226" customWidth="1"/>
    <col min="1839" max="1839" width="9.140625" style="226"/>
    <col min="1840" max="1840" width="9.7109375" style="226" customWidth="1"/>
    <col min="1841" max="1841" width="10.85546875" style="226" customWidth="1"/>
    <col min="1842" max="1842" width="9.140625" style="226"/>
    <col min="1843" max="1843" width="9.7109375" style="226" customWidth="1"/>
    <col min="1844" max="1844" width="10.85546875" style="226" customWidth="1"/>
    <col min="1845" max="1845" width="9.140625" style="226"/>
    <col min="1846" max="1846" width="9.7109375" style="226" customWidth="1"/>
    <col min="1847" max="1847" width="10.85546875" style="226" customWidth="1"/>
    <col min="1848" max="1848" width="9.140625" style="226"/>
    <col min="1849" max="1849" width="9.7109375" style="226" customWidth="1"/>
    <col min="1850" max="1850" width="10.85546875" style="226" customWidth="1"/>
    <col min="1851" max="1851" width="9.140625" style="226"/>
    <col min="1852" max="1852" width="9.7109375" style="226" customWidth="1"/>
    <col min="1853" max="1853" width="10.85546875" style="226" customWidth="1"/>
    <col min="1854" max="1854" width="9.140625" style="226"/>
    <col min="1855" max="1855" width="9.7109375" style="226" customWidth="1"/>
    <col min="1856" max="1856" width="10.85546875" style="226" customWidth="1"/>
    <col min="1857" max="1857" width="9.140625" style="226"/>
    <col min="1858" max="1858" width="9.7109375" style="226" customWidth="1"/>
    <col min="1859" max="1859" width="10.85546875" style="226" customWidth="1"/>
    <col min="1860" max="1860" width="9.140625" style="226"/>
    <col min="1861" max="1861" width="9.7109375" style="226" customWidth="1"/>
    <col min="1862" max="1862" width="10.85546875" style="226" customWidth="1"/>
    <col min="1863" max="1863" width="9.140625" style="226"/>
    <col min="1864" max="1864" width="9.7109375" style="226" customWidth="1"/>
    <col min="1865" max="1865" width="10.85546875" style="226" customWidth="1"/>
    <col min="1866" max="1866" width="9.140625" style="226"/>
    <col min="1867" max="1867" width="9.7109375" style="226" customWidth="1"/>
    <col min="1868" max="1868" width="10.85546875" style="226" customWidth="1"/>
    <col min="1869" max="1869" width="9.140625" style="226"/>
    <col min="1870" max="1870" width="9.7109375" style="226" customWidth="1"/>
    <col min="1871" max="1871" width="10.85546875" style="226" customWidth="1"/>
    <col min="1872" max="1872" width="9.140625" style="226"/>
    <col min="1873" max="1873" width="9.7109375" style="226" customWidth="1"/>
    <col min="1874" max="1874" width="10.85546875" style="226" customWidth="1"/>
    <col min="1875" max="1875" width="9.140625" style="226"/>
    <col min="1876" max="1876" width="9.7109375" style="226" customWidth="1"/>
    <col min="1877" max="1877" width="10.85546875" style="226" customWidth="1"/>
    <col min="1878" max="1878" width="9.140625" style="226"/>
    <col min="1879" max="1879" width="9.7109375" style="226" customWidth="1"/>
    <col min="1880" max="1880" width="10.85546875" style="226" customWidth="1"/>
    <col min="1881" max="1881" width="9.140625" style="226"/>
    <col min="1882" max="1882" width="9.7109375" style="226" customWidth="1"/>
    <col min="1883" max="1883" width="10.85546875" style="226" customWidth="1"/>
    <col min="1884" max="1884" width="9.140625" style="226"/>
    <col min="1885" max="1885" width="9.7109375" style="226" customWidth="1"/>
    <col min="1886" max="1886" width="10.85546875" style="226" customWidth="1"/>
    <col min="1887" max="1887" width="9.140625" style="226"/>
    <col min="1888" max="1888" width="9.7109375" style="226" customWidth="1"/>
    <col min="1889" max="1889" width="10.85546875" style="226" customWidth="1"/>
    <col min="1890" max="1890" width="9.140625" style="226"/>
    <col min="1891" max="1891" width="9.7109375" style="226" customWidth="1"/>
    <col min="1892" max="1892" width="10.85546875" style="226" customWidth="1"/>
    <col min="1893" max="1893" width="9.140625" style="226"/>
    <col min="1894" max="1894" width="9.7109375" style="226" customWidth="1"/>
    <col min="1895" max="1895" width="10.85546875" style="226" customWidth="1"/>
    <col min="1896" max="1896" width="9.140625" style="226"/>
    <col min="1897" max="1897" width="9.7109375" style="226" customWidth="1"/>
    <col min="1898" max="1898" width="10.85546875" style="226" customWidth="1"/>
    <col min="1899" max="1899" width="9.140625" style="226"/>
    <col min="1900" max="1900" width="9.7109375" style="226" customWidth="1"/>
    <col min="1901" max="1901" width="10.85546875" style="226" customWidth="1"/>
    <col min="1902" max="1902" width="9.140625" style="226"/>
    <col min="1903" max="1903" width="9.7109375" style="226" customWidth="1"/>
    <col min="1904" max="1904" width="10.85546875" style="226" customWidth="1"/>
    <col min="1905" max="1905" width="9.140625" style="226"/>
    <col min="1906" max="1906" width="9.7109375" style="226" customWidth="1"/>
    <col min="1907" max="1907" width="10.85546875" style="226" customWidth="1"/>
    <col min="1908" max="1908" width="9.140625" style="226"/>
    <col min="1909" max="1909" width="9.7109375" style="226" customWidth="1"/>
    <col min="1910" max="1910" width="10.85546875" style="226" customWidth="1"/>
    <col min="1911" max="1911" width="9.140625" style="226"/>
    <col min="1912" max="1912" width="9.7109375" style="226" customWidth="1"/>
    <col min="1913" max="1913" width="10.85546875" style="226" customWidth="1"/>
    <col min="1914" max="1914" width="9.140625" style="226"/>
    <col min="1915" max="1915" width="9.7109375" style="226" customWidth="1"/>
    <col min="1916" max="1916" width="10.85546875" style="226" customWidth="1"/>
    <col min="1917" max="1917" width="9.140625" style="226"/>
    <col min="1918" max="1918" width="9.7109375" style="226" customWidth="1"/>
    <col min="1919" max="1919" width="10.85546875" style="226" customWidth="1"/>
    <col min="1920" max="1920" width="9.140625" style="226"/>
    <col min="1921" max="1921" width="9.7109375" style="226" customWidth="1"/>
    <col min="1922" max="1922" width="10.85546875" style="226" customWidth="1"/>
    <col min="1923" max="1923" width="9.140625" style="226"/>
    <col min="1924" max="1924" width="9.7109375" style="226" customWidth="1"/>
    <col min="1925" max="1925" width="10.85546875" style="226" customWidth="1"/>
    <col min="1926" max="1926" width="9.140625" style="226"/>
    <col min="1927" max="1927" width="9.7109375" style="226" customWidth="1"/>
    <col min="1928" max="1928" width="10.85546875" style="226" customWidth="1"/>
    <col min="1929" max="1929" width="9.140625" style="226"/>
    <col min="1930" max="1930" width="9.7109375" style="226" customWidth="1"/>
    <col min="1931" max="1931" width="10.85546875" style="226" customWidth="1"/>
    <col min="1932" max="1932" width="9.140625" style="226"/>
    <col min="1933" max="1933" width="9.7109375" style="226" customWidth="1"/>
    <col min="1934" max="1934" width="10.85546875" style="226" customWidth="1"/>
    <col min="1935" max="1935" width="9.140625" style="226"/>
    <col min="1936" max="1936" width="9.7109375" style="226" customWidth="1"/>
    <col min="1937" max="1937" width="10.85546875" style="226" customWidth="1"/>
    <col min="1938" max="1938" width="9.140625" style="226"/>
    <col min="1939" max="1939" width="9.7109375" style="226" customWidth="1"/>
    <col min="1940" max="1940" width="10.85546875" style="226" customWidth="1"/>
    <col min="1941" max="1941" width="9.140625" style="226"/>
    <col min="1942" max="1942" width="9.7109375" style="226" customWidth="1"/>
    <col min="1943" max="1943" width="10.85546875" style="226" customWidth="1"/>
    <col min="1944" max="1944" width="9.140625" style="226"/>
    <col min="1945" max="1945" width="9.7109375" style="226" customWidth="1"/>
    <col min="1946" max="1946" width="10.85546875" style="226" customWidth="1"/>
    <col min="1947" max="1947" width="9.140625" style="226"/>
    <col min="1948" max="1948" width="9.7109375" style="226" customWidth="1"/>
    <col min="1949" max="1949" width="10.85546875" style="226" customWidth="1"/>
    <col min="1950" max="1950" width="9.140625" style="226"/>
    <col min="1951" max="1951" width="9.7109375" style="226" customWidth="1"/>
    <col min="1952" max="1952" width="10.85546875" style="226" customWidth="1"/>
    <col min="1953" max="1953" width="9.140625" style="226"/>
    <col min="1954" max="1954" width="9.7109375" style="226" customWidth="1"/>
    <col min="1955" max="1955" width="10.85546875" style="226" customWidth="1"/>
    <col min="1956" max="1956" width="9.140625" style="226"/>
    <col min="1957" max="1957" width="9.7109375" style="226" customWidth="1"/>
    <col min="1958" max="1958" width="10.85546875" style="226" customWidth="1"/>
    <col min="1959" max="1959" width="9.140625" style="226"/>
    <col min="1960" max="1960" width="9.7109375" style="226" customWidth="1"/>
    <col min="1961" max="1961" width="10.85546875" style="226" customWidth="1"/>
    <col min="1962" max="1962" width="9.140625" style="226"/>
    <col min="1963" max="1963" width="9.7109375" style="226" customWidth="1"/>
    <col min="1964" max="1964" width="10.85546875" style="226" customWidth="1"/>
    <col min="1965" max="1965" width="9.140625" style="226"/>
    <col min="1966" max="1966" width="9.7109375" style="226" customWidth="1"/>
    <col min="1967" max="1967" width="10.85546875" style="226" customWidth="1"/>
    <col min="1968" max="1968" width="9.140625" style="226"/>
    <col min="1969" max="1969" width="9.7109375" style="226" customWidth="1"/>
    <col min="1970" max="1970" width="10.85546875" style="226" customWidth="1"/>
    <col min="1971" max="1971" width="9.140625" style="226"/>
    <col min="1972" max="1972" width="9.7109375" style="226" customWidth="1"/>
    <col min="1973" max="1973" width="10.85546875" style="226" customWidth="1"/>
    <col min="1974" max="1974" width="9.140625" style="226"/>
    <col min="1975" max="1975" width="9.7109375" style="226" customWidth="1"/>
    <col min="1976" max="1976" width="10.85546875" style="226" customWidth="1"/>
    <col min="1977" max="1977" width="9.140625" style="226"/>
    <col min="1978" max="1978" width="9.7109375" style="226" customWidth="1"/>
    <col min="1979" max="1979" width="10.85546875" style="226" customWidth="1"/>
    <col min="1980" max="1980" width="9.140625" style="226"/>
    <col min="1981" max="1981" width="9.7109375" style="226" customWidth="1"/>
    <col min="1982" max="1982" width="10.85546875" style="226" customWidth="1"/>
    <col min="1983" max="1983" width="9.140625" style="226"/>
    <col min="1984" max="1984" width="9.7109375" style="226" customWidth="1"/>
    <col min="1985" max="1985" width="10.85546875" style="226" customWidth="1"/>
    <col min="1986" max="1986" width="9.140625" style="226"/>
    <col min="1987" max="1987" width="9.7109375" style="226" customWidth="1"/>
    <col min="1988" max="1988" width="10.85546875" style="226" customWidth="1"/>
    <col min="1989" max="1989" width="9.140625" style="226"/>
    <col min="1990" max="1990" width="9.7109375" style="226" customWidth="1"/>
    <col min="1991" max="1991" width="10.85546875" style="226" customWidth="1"/>
    <col min="1992" max="1992" width="9.140625" style="226"/>
    <col min="1993" max="1993" width="9.7109375" style="226" customWidth="1"/>
    <col min="1994" max="1994" width="10.85546875" style="226" customWidth="1"/>
    <col min="1995" max="1995" width="9.140625" style="226"/>
    <col min="1996" max="1996" width="9.7109375" style="226" customWidth="1"/>
    <col min="1997" max="1997" width="10.85546875" style="226" customWidth="1"/>
    <col min="1998" max="1998" width="9.140625" style="226"/>
    <col min="1999" max="1999" width="9.7109375" style="226" customWidth="1"/>
    <col min="2000" max="2000" width="10.85546875" style="226" customWidth="1"/>
    <col min="2001" max="2001" width="9.140625" style="226"/>
    <col min="2002" max="2002" width="9.7109375" style="226" customWidth="1"/>
    <col min="2003" max="2003" width="10.85546875" style="226" customWidth="1"/>
    <col min="2004" max="2004" width="9.140625" style="226"/>
    <col min="2005" max="2005" width="9.7109375" style="226" customWidth="1"/>
    <col min="2006" max="2006" width="10.85546875" style="226" customWidth="1"/>
    <col min="2007" max="2007" width="9.140625" style="226"/>
    <col min="2008" max="2008" width="9.7109375" style="226" customWidth="1"/>
    <col min="2009" max="2009" width="10.85546875" style="226" customWidth="1"/>
    <col min="2010" max="2010" width="9.140625" style="226"/>
    <col min="2011" max="2011" width="9.7109375" style="226" customWidth="1"/>
    <col min="2012" max="2012" width="10.85546875" style="226" customWidth="1"/>
    <col min="2013" max="2013" width="9.140625" style="226"/>
    <col min="2014" max="2014" width="9.7109375" style="226" customWidth="1"/>
    <col min="2015" max="2015" width="10.85546875" style="226" customWidth="1"/>
    <col min="2016" max="2016" width="9.140625" style="226"/>
    <col min="2017" max="2017" width="9.7109375" style="226" customWidth="1"/>
    <col min="2018" max="2018" width="10.85546875" style="226" customWidth="1"/>
    <col min="2019" max="2019" width="9.140625" style="226"/>
    <col min="2020" max="2020" width="9.7109375" style="226" customWidth="1"/>
    <col min="2021" max="2021" width="10.85546875" style="226" customWidth="1"/>
    <col min="2022" max="2022" width="9.140625" style="226"/>
    <col min="2023" max="2023" width="9.7109375" style="226" customWidth="1"/>
    <col min="2024" max="2024" width="10.85546875" style="226" customWidth="1"/>
    <col min="2025" max="2025" width="9.140625" style="226"/>
    <col min="2026" max="2026" width="9.7109375" style="226" customWidth="1"/>
    <col min="2027" max="2027" width="10.85546875" style="226" customWidth="1"/>
    <col min="2028" max="2028" width="9.140625" style="226"/>
    <col min="2029" max="2029" width="9.7109375" style="226" customWidth="1"/>
    <col min="2030" max="2030" width="10.85546875" style="226" customWidth="1"/>
    <col min="2031" max="2031" width="9.140625" style="226"/>
    <col min="2032" max="2032" width="9.7109375" style="226" customWidth="1"/>
    <col min="2033" max="2033" width="10.85546875" style="226" customWidth="1"/>
    <col min="2034" max="2034" width="9.140625" style="226"/>
    <col min="2035" max="2035" width="9.7109375" style="226" customWidth="1"/>
    <col min="2036" max="2036" width="10.85546875" style="226" customWidth="1"/>
    <col min="2037" max="2037" width="9.140625" style="226"/>
    <col min="2038" max="2038" width="9.7109375" style="226" customWidth="1"/>
    <col min="2039" max="2039" width="10.85546875" style="226" customWidth="1"/>
    <col min="2040" max="2040" width="9.140625" style="226"/>
    <col min="2041" max="2041" width="9.7109375" style="226" customWidth="1"/>
    <col min="2042" max="2042" width="10.85546875" style="226" customWidth="1"/>
    <col min="2043" max="2043" width="9.140625" style="226"/>
    <col min="2044" max="2044" width="9.7109375" style="226" customWidth="1"/>
    <col min="2045" max="2045" width="10.85546875" style="226" customWidth="1"/>
    <col min="2046" max="2048" width="9.140625" style="226"/>
    <col min="2049" max="2049" width="3.85546875" style="226" customWidth="1"/>
    <col min="2050" max="2050" width="10.5703125" style="226" customWidth="1"/>
    <col min="2051" max="2051" width="11.42578125" style="226" customWidth="1"/>
    <col min="2052" max="2052" width="10.85546875" style="226" customWidth="1"/>
    <col min="2053" max="2053" width="11.42578125" style="226" customWidth="1"/>
    <col min="2054" max="2054" width="12.28515625" style="226" customWidth="1"/>
    <col min="2055" max="2055" width="10.85546875" style="226" customWidth="1"/>
    <col min="2056" max="2056" width="9.140625" style="226"/>
    <col min="2057" max="2057" width="11.140625" style="226" customWidth="1"/>
    <col min="2058" max="2059" width="10.85546875" style="226" customWidth="1"/>
    <col min="2060" max="2060" width="9.7109375" style="226" customWidth="1"/>
    <col min="2061" max="2061" width="10.85546875" style="226" customWidth="1"/>
    <col min="2062" max="2062" width="9.140625" style="226"/>
    <col min="2063" max="2063" width="9.7109375" style="226" customWidth="1"/>
    <col min="2064" max="2064" width="10.85546875" style="226" customWidth="1"/>
    <col min="2065" max="2065" width="9.140625" style="226"/>
    <col min="2066" max="2066" width="9.7109375" style="226" customWidth="1"/>
    <col min="2067" max="2067" width="10.85546875" style="226" customWidth="1"/>
    <col min="2068" max="2068" width="9.140625" style="226"/>
    <col min="2069" max="2069" width="9.7109375" style="226" customWidth="1"/>
    <col min="2070" max="2070" width="10.85546875" style="226" customWidth="1"/>
    <col min="2071" max="2071" width="9.140625" style="226"/>
    <col min="2072" max="2072" width="9.7109375" style="226" customWidth="1"/>
    <col min="2073" max="2073" width="10.85546875" style="226" customWidth="1"/>
    <col min="2074" max="2074" width="9.140625" style="226"/>
    <col min="2075" max="2075" width="9.7109375" style="226" customWidth="1"/>
    <col min="2076" max="2076" width="10.85546875" style="226" customWidth="1"/>
    <col min="2077" max="2077" width="9.140625" style="226"/>
    <col min="2078" max="2078" width="9.7109375" style="226" customWidth="1"/>
    <col min="2079" max="2079" width="10.85546875" style="226" customWidth="1"/>
    <col min="2080" max="2080" width="9.140625" style="226"/>
    <col min="2081" max="2081" width="9.7109375" style="226" customWidth="1"/>
    <col min="2082" max="2082" width="10.85546875" style="226" customWidth="1"/>
    <col min="2083" max="2083" width="9.140625" style="226"/>
    <col min="2084" max="2084" width="9.7109375" style="226" customWidth="1"/>
    <col min="2085" max="2085" width="10.85546875" style="226" customWidth="1"/>
    <col min="2086" max="2086" width="9.140625" style="226"/>
    <col min="2087" max="2087" width="9.7109375" style="226" customWidth="1"/>
    <col min="2088" max="2088" width="10.85546875" style="226" customWidth="1"/>
    <col min="2089" max="2089" width="9.140625" style="226"/>
    <col min="2090" max="2090" width="9.7109375" style="226" customWidth="1"/>
    <col min="2091" max="2091" width="10.85546875" style="226" customWidth="1"/>
    <col min="2092" max="2092" width="9.140625" style="226"/>
    <col min="2093" max="2093" width="9.7109375" style="226" customWidth="1"/>
    <col min="2094" max="2094" width="10.85546875" style="226" customWidth="1"/>
    <col min="2095" max="2095" width="9.140625" style="226"/>
    <col min="2096" max="2096" width="9.7109375" style="226" customWidth="1"/>
    <col min="2097" max="2097" width="10.85546875" style="226" customWidth="1"/>
    <col min="2098" max="2098" width="9.140625" style="226"/>
    <col min="2099" max="2099" width="9.7109375" style="226" customWidth="1"/>
    <col min="2100" max="2100" width="10.85546875" style="226" customWidth="1"/>
    <col min="2101" max="2101" width="9.140625" style="226"/>
    <col min="2102" max="2102" width="9.7109375" style="226" customWidth="1"/>
    <col min="2103" max="2103" width="10.85546875" style="226" customWidth="1"/>
    <col min="2104" max="2104" width="9.140625" style="226"/>
    <col min="2105" max="2105" width="9.7109375" style="226" customWidth="1"/>
    <col min="2106" max="2106" width="10.85546875" style="226" customWidth="1"/>
    <col min="2107" max="2107" width="9.140625" style="226"/>
    <col min="2108" max="2108" width="9.7109375" style="226" customWidth="1"/>
    <col min="2109" max="2109" width="10.85546875" style="226" customWidth="1"/>
    <col min="2110" max="2110" width="9.140625" style="226"/>
    <col min="2111" max="2111" width="9.7109375" style="226" customWidth="1"/>
    <col min="2112" max="2112" width="10.85546875" style="226" customWidth="1"/>
    <col min="2113" max="2113" width="9.140625" style="226"/>
    <col min="2114" max="2114" width="9.7109375" style="226" customWidth="1"/>
    <col min="2115" max="2115" width="10.85546875" style="226" customWidth="1"/>
    <col min="2116" max="2116" width="9.140625" style="226"/>
    <col min="2117" max="2117" width="9.7109375" style="226" customWidth="1"/>
    <col min="2118" max="2118" width="10.85546875" style="226" customWidth="1"/>
    <col min="2119" max="2119" width="9.140625" style="226"/>
    <col min="2120" max="2120" width="9.7109375" style="226" customWidth="1"/>
    <col min="2121" max="2121" width="10.85546875" style="226" customWidth="1"/>
    <col min="2122" max="2122" width="9.140625" style="226"/>
    <col min="2123" max="2123" width="9.7109375" style="226" customWidth="1"/>
    <col min="2124" max="2124" width="10.85546875" style="226" customWidth="1"/>
    <col min="2125" max="2125" width="9.140625" style="226"/>
    <col min="2126" max="2126" width="9.7109375" style="226" customWidth="1"/>
    <col min="2127" max="2127" width="10.85546875" style="226" customWidth="1"/>
    <col min="2128" max="2128" width="9.140625" style="226"/>
    <col min="2129" max="2129" width="9.7109375" style="226" customWidth="1"/>
    <col min="2130" max="2130" width="10.85546875" style="226" customWidth="1"/>
    <col min="2131" max="2131" width="9.140625" style="226"/>
    <col min="2132" max="2132" width="9.7109375" style="226" customWidth="1"/>
    <col min="2133" max="2133" width="10.85546875" style="226" customWidth="1"/>
    <col min="2134" max="2134" width="9.140625" style="226"/>
    <col min="2135" max="2135" width="9.7109375" style="226" customWidth="1"/>
    <col min="2136" max="2136" width="10.85546875" style="226" customWidth="1"/>
    <col min="2137" max="2137" width="9.140625" style="226"/>
    <col min="2138" max="2138" width="9.7109375" style="226" customWidth="1"/>
    <col min="2139" max="2139" width="10.85546875" style="226" customWidth="1"/>
    <col min="2140" max="2140" width="9.140625" style="226"/>
    <col min="2141" max="2141" width="9.7109375" style="226" customWidth="1"/>
    <col min="2142" max="2142" width="10.85546875" style="226" customWidth="1"/>
    <col min="2143" max="2143" width="9.140625" style="226"/>
    <col min="2144" max="2144" width="9.7109375" style="226" customWidth="1"/>
    <col min="2145" max="2145" width="10.85546875" style="226" customWidth="1"/>
    <col min="2146" max="2146" width="9.140625" style="226"/>
    <col min="2147" max="2147" width="9.7109375" style="226" customWidth="1"/>
    <col min="2148" max="2148" width="10.85546875" style="226" customWidth="1"/>
    <col min="2149" max="2149" width="9.140625" style="226"/>
    <col min="2150" max="2150" width="9.7109375" style="226" customWidth="1"/>
    <col min="2151" max="2151" width="10.85546875" style="226" customWidth="1"/>
    <col min="2152" max="2152" width="9.140625" style="226"/>
    <col min="2153" max="2153" width="9.7109375" style="226" customWidth="1"/>
    <col min="2154" max="2154" width="10.85546875" style="226" customWidth="1"/>
    <col min="2155" max="2155" width="9.140625" style="226"/>
    <col min="2156" max="2156" width="9.7109375" style="226" customWidth="1"/>
    <col min="2157" max="2157" width="10.85546875" style="226" customWidth="1"/>
    <col min="2158" max="2158" width="9.140625" style="226"/>
    <col min="2159" max="2159" width="9.7109375" style="226" customWidth="1"/>
    <col min="2160" max="2160" width="10.85546875" style="226" customWidth="1"/>
    <col min="2161" max="2161" width="9.140625" style="226"/>
    <col min="2162" max="2162" width="9.7109375" style="226" customWidth="1"/>
    <col min="2163" max="2163" width="10.85546875" style="226" customWidth="1"/>
    <col min="2164" max="2164" width="9.140625" style="226"/>
    <col min="2165" max="2165" width="9.7109375" style="226" customWidth="1"/>
    <col min="2166" max="2166" width="10.85546875" style="226" customWidth="1"/>
    <col min="2167" max="2167" width="9.140625" style="226"/>
    <col min="2168" max="2168" width="9.7109375" style="226" customWidth="1"/>
    <col min="2169" max="2169" width="10.85546875" style="226" customWidth="1"/>
    <col min="2170" max="2170" width="9.140625" style="226"/>
    <col min="2171" max="2171" width="9.7109375" style="226" customWidth="1"/>
    <col min="2172" max="2172" width="10.85546875" style="226" customWidth="1"/>
    <col min="2173" max="2173" width="9.140625" style="226"/>
    <col min="2174" max="2174" width="9.7109375" style="226" customWidth="1"/>
    <col min="2175" max="2175" width="10.85546875" style="226" customWidth="1"/>
    <col min="2176" max="2176" width="9.140625" style="226"/>
    <col min="2177" max="2177" width="9.7109375" style="226" customWidth="1"/>
    <col min="2178" max="2178" width="10.85546875" style="226" customWidth="1"/>
    <col min="2179" max="2179" width="9.140625" style="226"/>
    <col min="2180" max="2180" width="9.7109375" style="226" customWidth="1"/>
    <col min="2181" max="2181" width="10.85546875" style="226" customWidth="1"/>
    <col min="2182" max="2182" width="9.140625" style="226"/>
    <col min="2183" max="2183" width="9.7109375" style="226" customWidth="1"/>
    <col min="2184" max="2184" width="10.85546875" style="226" customWidth="1"/>
    <col min="2185" max="2185" width="9.140625" style="226"/>
    <col min="2186" max="2186" width="9.7109375" style="226" customWidth="1"/>
    <col min="2187" max="2187" width="10.85546875" style="226" customWidth="1"/>
    <col min="2188" max="2188" width="9.140625" style="226"/>
    <col min="2189" max="2189" width="9.7109375" style="226" customWidth="1"/>
    <col min="2190" max="2190" width="10.85546875" style="226" customWidth="1"/>
    <col min="2191" max="2191" width="9.140625" style="226"/>
    <col min="2192" max="2192" width="9.7109375" style="226" customWidth="1"/>
    <col min="2193" max="2193" width="10.85546875" style="226" customWidth="1"/>
    <col min="2194" max="2194" width="9.140625" style="226"/>
    <col min="2195" max="2195" width="9.7109375" style="226" customWidth="1"/>
    <col min="2196" max="2196" width="10.85546875" style="226" customWidth="1"/>
    <col min="2197" max="2197" width="9.140625" style="226"/>
    <col min="2198" max="2198" width="9.7109375" style="226" customWidth="1"/>
    <col min="2199" max="2199" width="10.85546875" style="226" customWidth="1"/>
    <col min="2200" max="2200" width="9.140625" style="226"/>
    <col min="2201" max="2201" width="9.7109375" style="226" customWidth="1"/>
    <col min="2202" max="2202" width="10.85546875" style="226" customWidth="1"/>
    <col min="2203" max="2203" width="9.140625" style="226"/>
    <col min="2204" max="2204" width="9.7109375" style="226" customWidth="1"/>
    <col min="2205" max="2205" width="10.85546875" style="226" customWidth="1"/>
    <col min="2206" max="2206" width="9.140625" style="226"/>
    <col min="2207" max="2207" width="9.7109375" style="226" customWidth="1"/>
    <col min="2208" max="2208" width="10.85546875" style="226" customWidth="1"/>
    <col min="2209" max="2209" width="9.140625" style="226"/>
    <col min="2210" max="2210" width="9.7109375" style="226" customWidth="1"/>
    <col min="2211" max="2211" width="10.85546875" style="226" customWidth="1"/>
    <col min="2212" max="2212" width="9.140625" style="226"/>
    <col min="2213" max="2213" width="9.7109375" style="226" customWidth="1"/>
    <col min="2214" max="2214" width="10.85546875" style="226" customWidth="1"/>
    <col min="2215" max="2215" width="9.140625" style="226"/>
    <col min="2216" max="2216" width="9.7109375" style="226" customWidth="1"/>
    <col min="2217" max="2217" width="10.85546875" style="226" customWidth="1"/>
    <col min="2218" max="2218" width="9.140625" style="226"/>
    <col min="2219" max="2219" width="9.7109375" style="226" customWidth="1"/>
    <col min="2220" max="2220" width="10.85546875" style="226" customWidth="1"/>
    <col min="2221" max="2221" width="9.140625" style="226"/>
    <col min="2222" max="2222" width="9.7109375" style="226" customWidth="1"/>
    <col min="2223" max="2223" width="10.85546875" style="226" customWidth="1"/>
    <col min="2224" max="2224" width="9.140625" style="226"/>
    <col min="2225" max="2225" width="9.7109375" style="226" customWidth="1"/>
    <col min="2226" max="2226" width="10.85546875" style="226" customWidth="1"/>
    <col min="2227" max="2227" width="9.140625" style="226"/>
    <col min="2228" max="2228" width="9.7109375" style="226" customWidth="1"/>
    <col min="2229" max="2229" width="10.85546875" style="226" customWidth="1"/>
    <col min="2230" max="2230" width="9.140625" style="226"/>
    <col min="2231" max="2231" width="9.7109375" style="226" customWidth="1"/>
    <col min="2232" max="2232" width="10.85546875" style="226" customWidth="1"/>
    <col min="2233" max="2233" width="9.140625" style="226"/>
    <col min="2234" max="2234" width="9.7109375" style="226" customWidth="1"/>
    <col min="2235" max="2235" width="10.85546875" style="226" customWidth="1"/>
    <col min="2236" max="2236" width="9.140625" style="226"/>
    <col min="2237" max="2237" width="9.7109375" style="226" customWidth="1"/>
    <col min="2238" max="2238" width="10.85546875" style="226" customWidth="1"/>
    <col min="2239" max="2239" width="9.140625" style="226"/>
    <col min="2240" max="2240" width="9.7109375" style="226" customWidth="1"/>
    <col min="2241" max="2241" width="10.85546875" style="226" customWidth="1"/>
    <col min="2242" max="2242" width="9.140625" style="226"/>
    <col min="2243" max="2243" width="9.7109375" style="226" customWidth="1"/>
    <col min="2244" max="2244" width="10.85546875" style="226" customWidth="1"/>
    <col min="2245" max="2245" width="9.140625" style="226"/>
    <col min="2246" max="2246" width="9.7109375" style="226" customWidth="1"/>
    <col min="2247" max="2247" width="10.85546875" style="226" customWidth="1"/>
    <col min="2248" max="2248" width="9.140625" style="226"/>
    <col min="2249" max="2249" width="9.7109375" style="226" customWidth="1"/>
    <col min="2250" max="2250" width="10.85546875" style="226" customWidth="1"/>
    <col min="2251" max="2251" width="9.140625" style="226"/>
    <col min="2252" max="2252" width="9.7109375" style="226" customWidth="1"/>
    <col min="2253" max="2253" width="10.85546875" style="226" customWidth="1"/>
    <col min="2254" max="2254" width="9.140625" style="226"/>
    <col min="2255" max="2255" width="9.7109375" style="226" customWidth="1"/>
    <col min="2256" max="2256" width="10.85546875" style="226" customWidth="1"/>
    <col min="2257" max="2257" width="9.140625" style="226"/>
    <col min="2258" max="2258" width="9.7109375" style="226" customWidth="1"/>
    <col min="2259" max="2259" width="10.85546875" style="226" customWidth="1"/>
    <col min="2260" max="2260" width="9.140625" style="226"/>
    <col min="2261" max="2261" width="9.7109375" style="226" customWidth="1"/>
    <col min="2262" max="2262" width="10.85546875" style="226" customWidth="1"/>
    <col min="2263" max="2263" width="9.140625" style="226"/>
    <col min="2264" max="2264" width="9.7109375" style="226" customWidth="1"/>
    <col min="2265" max="2265" width="10.85546875" style="226" customWidth="1"/>
    <col min="2266" max="2266" width="9.140625" style="226"/>
    <col min="2267" max="2267" width="9.7109375" style="226" customWidth="1"/>
    <col min="2268" max="2268" width="10.85546875" style="226" customWidth="1"/>
    <col min="2269" max="2269" width="9.140625" style="226"/>
    <col min="2270" max="2270" width="9.7109375" style="226" customWidth="1"/>
    <col min="2271" max="2271" width="10.85546875" style="226" customWidth="1"/>
    <col min="2272" max="2272" width="9.140625" style="226"/>
    <col min="2273" max="2273" width="9.7109375" style="226" customWidth="1"/>
    <col min="2274" max="2274" width="10.85546875" style="226" customWidth="1"/>
    <col min="2275" max="2275" width="9.140625" style="226"/>
    <col min="2276" max="2276" width="9.7109375" style="226" customWidth="1"/>
    <col min="2277" max="2277" width="10.85546875" style="226" customWidth="1"/>
    <col min="2278" max="2278" width="9.140625" style="226"/>
    <col min="2279" max="2279" width="9.7109375" style="226" customWidth="1"/>
    <col min="2280" max="2280" width="10.85546875" style="226" customWidth="1"/>
    <col min="2281" max="2281" width="9.140625" style="226"/>
    <col min="2282" max="2282" width="9.7109375" style="226" customWidth="1"/>
    <col min="2283" max="2283" width="10.85546875" style="226" customWidth="1"/>
    <col min="2284" max="2284" width="9.140625" style="226"/>
    <col min="2285" max="2285" width="9.7109375" style="226" customWidth="1"/>
    <col min="2286" max="2286" width="10.85546875" style="226" customWidth="1"/>
    <col min="2287" max="2287" width="9.140625" style="226"/>
    <col min="2288" max="2288" width="9.7109375" style="226" customWidth="1"/>
    <col min="2289" max="2289" width="10.85546875" style="226" customWidth="1"/>
    <col min="2290" max="2290" width="9.140625" style="226"/>
    <col min="2291" max="2291" width="9.7109375" style="226" customWidth="1"/>
    <col min="2292" max="2292" width="10.85546875" style="226" customWidth="1"/>
    <col min="2293" max="2293" width="9.140625" style="226"/>
    <col min="2294" max="2294" width="9.7109375" style="226" customWidth="1"/>
    <col min="2295" max="2295" width="10.85546875" style="226" customWidth="1"/>
    <col min="2296" max="2296" width="9.140625" style="226"/>
    <col min="2297" max="2297" width="9.7109375" style="226" customWidth="1"/>
    <col min="2298" max="2298" width="10.85546875" style="226" customWidth="1"/>
    <col min="2299" max="2299" width="9.140625" style="226"/>
    <col min="2300" max="2300" width="9.7109375" style="226" customWidth="1"/>
    <col min="2301" max="2301" width="10.85546875" style="226" customWidth="1"/>
    <col min="2302" max="2304" width="9.140625" style="226"/>
    <col min="2305" max="2305" width="3.85546875" style="226" customWidth="1"/>
    <col min="2306" max="2306" width="10.5703125" style="226" customWidth="1"/>
    <col min="2307" max="2307" width="11.42578125" style="226" customWidth="1"/>
    <col min="2308" max="2308" width="10.85546875" style="226" customWidth="1"/>
    <col min="2309" max="2309" width="11.42578125" style="226" customWidth="1"/>
    <col min="2310" max="2310" width="12.28515625" style="226" customWidth="1"/>
    <col min="2311" max="2311" width="10.85546875" style="226" customWidth="1"/>
    <col min="2312" max="2312" width="9.140625" style="226"/>
    <col min="2313" max="2313" width="11.140625" style="226" customWidth="1"/>
    <col min="2314" max="2315" width="10.85546875" style="226" customWidth="1"/>
    <col min="2316" max="2316" width="9.7109375" style="226" customWidth="1"/>
    <col min="2317" max="2317" width="10.85546875" style="226" customWidth="1"/>
    <col min="2318" max="2318" width="9.140625" style="226"/>
    <col min="2319" max="2319" width="9.7109375" style="226" customWidth="1"/>
    <col min="2320" max="2320" width="10.85546875" style="226" customWidth="1"/>
    <col min="2321" max="2321" width="9.140625" style="226"/>
    <col min="2322" max="2322" width="9.7109375" style="226" customWidth="1"/>
    <col min="2323" max="2323" width="10.85546875" style="226" customWidth="1"/>
    <col min="2324" max="2324" width="9.140625" style="226"/>
    <col min="2325" max="2325" width="9.7109375" style="226" customWidth="1"/>
    <col min="2326" max="2326" width="10.85546875" style="226" customWidth="1"/>
    <col min="2327" max="2327" width="9.140625" style="226"/>
    <col min="2328" max="2328" width="9.7109375" style="226" customWidth="1"/>
    <col min="2329" max="2329" width="10.85546875" style="226" customWidth="1"/>
    <col min="2330" max="2330" width="9.140625" style="226"/>
    <col min="2331" max="2331" width="9.7109375" style="226" customWidth="1"/>
    <col min="2332" max="2332" width="10.85546875" style="226" customWidth="1"/>
    <col min="2333" max="2333" width="9.140625" style="226"/>
    <col min="2334" max="2334" width="9.7109375" style="226" customWidth="1"/>
    <col min="2335" max="2335" width="10.85546875" style="226" customWidth="1"/>
    <col min="2336" max="2336" width="9.140625" style="226"/>
    <col min="2337" max="2337" width="9.7109375" style="226" customWidth="1"/>
    <col min="2338" max="2338" width="10.85546875" style="226" customWidth="1"/>
    <col min="2339" max="2339" width="9.140625" style="226"/>
    <col min="2340" max="2340" width="9.7109375" style="226" customWidth="1"/>
    <col min="2341" max="2341" width="10.85546875" style="226" customWidth="1"/>
    <col min="2342" max="2342" width="9.140625" style="226"/>
    <col min="2343" max="2343" width="9.7109375" style="226" customWidth="1"/>
    <col min="2344" max="2344" width="10.85546875" style="226" customWidth="1"/>
    <col min="2345" max="2345" width="9.140625" style="226"/>
    <col min="2346" max="2346" width="9.7109375" style="226" customWidth="1"/>
    <col min="2347" max="2347" width="10.85546875" style="226" customWidth="1"/>
    <col min="2348" max="2348" width="9.140625" style="226"/>
    <col min="2349" max="2349" width="9.7109375" style="226" customWidth="1"/>
    <col min="2350" max="2350" width="10.85546875" style="226" customWidth="1"/>
    <col min="2351" max="2351" width="9.140625" style="226"/>
    <col min="2352" max="2352" width="9.7109375" style="226" customWidth="1"/>
    <col min="2353" max="2353" width="10.85546875" style="226" customWidth="1"/>
    <col min="2354" max="2354" width="9.140625" style="226"/>
    <col min="2355" max="2355" width="9.7109375" style="226" customWidth="1"/>
    <col min="2356" max="2356" width="10.85546875" style="226" customWidth="1"/>
    <col min="2357" max="2357" width="9.140625" style="226"/>
    <col min="2358" max="2358" width="9.7109375" style="226" customWidth="1"/>
    <col min="2359" max="2359" width="10.85546875" style="226" customWidth="1"/>
    <col min="2360" max="2360" width="9.140625" style="226"/>
    <col min="2361" max="2361" width="9.7109375" style="226" customWidth="1"/>
    <col min="2362" max="2362" width="10.85546875" style="226" customWidth="1"/>
    <col min="2363" max="2363" width="9.140625" style="226"/>
    <col min="2364" max="2364" width="9.7109375" style="226" customWidth="1"/>
    <col min="2365" max="2365" width="10.85546875" style="226" customWidth="1"/>
    <col min="2366" max="2366" width="9.140625" style="226"/>
    <col min="2367" max="2367" width="9.7109375" style="226" customWidth="1"/>
    <col min="2368" max="2368" width="10.85546875" style="226" customWidth="1"/>
    <col min="2369" max="2369" width="9.140625" style="226"/>
    <col min="2370" max="2370" width="9.7109375" style="226" customWidth="1"/>
    <col min="2371" max="2371" width="10.85546875" style="226" customWidth="1"/>
    <col min="2372" max="2372" width="9.140625" style="226"/>
    <col min="2373" max="2373" width="9.7109375" style="226" customWidth="1"/>
    <col min="2374" max="2374" width="10.85546875" style="226" customWidth="1"/>
    <col min="2375" max="2375" width="9.140625" style="226"/>
    <col min="2376" max="2376" width="9.7109375" style="226" customWidth="1"/>
    <col min="2377" max="2377" width="10.85546875" style="226" customWidth="1"/>
    <col min="2378" max="2378" width="9.140625" style="226"/>
    <col min="2379" max="2379" width="9.7109375" style="226" customWidth="1"/>
    <col min="2380" max="2380" width="10.85546875" style="226" customWidth="1"/>
    <col min="2381" max="2381" width="9.140625" style="226"/>
    <col min="2382" max="2382" width="9.7109375" style="226" customWidth="1"/>
    <col min="2383" max="2383" width="10.85546875" style="226" customWidth="1"/>
    <col min="2384" max="2384" width="9.140625" style="226"/>
    <col min="2385" max="2385" width="9.7109375" style="226" customWidth="1"/>
    <col min="2386" max="2386" width="10.85546875" style="226" customWidth="1"/>
    <col min="2387" max="2387" width="9.140625" style="226"/>
    <col min="2388" max="2388" width="9.7109375" style="226" customWidth="1"/>
    <col min="2389" max="2389" width="10.85546875" style="226" customWidth="1"/>
    <col min="2390" max="2390" width="9.140625" style="226"/>
    <col min="2391" max="2391" width="9.7109375" style="226" customWidth="1"/>
    <col min="2392" max="2392" width="10.85546875" style="226" customWidth="1"/>
    <col min="2393" max="2393" width="9.140625" style="226"/>
    <col min="2394" max="2394" width="9.7109375" style="226" customWidth="1"/>
    <col min="2395" max="2395" width="10.85546875" style="226" customWidth="1"/>
    <col min="2396" max="2396" width="9.140625" style="226"/>
    <col min="2397" max="2397" width="9.7109375" style="226" customWidth="1"/>
    <col min="2398" max="2398" width="10.85546875" style="226" customWidth="1"/>
    <col min="2399" max="2399" width="9.140625" style="226"/>
    <col min="2400" max="2400" width="9.7109375" style="226" customWidth="1"/>
    <col min="2401" max="2401" width="10.85546875" style="226" customWidth="1"/>
    <col min="2402" max="2402" width="9.140625" style="226"/>
    <col min="2403" max="2403" width="9.7109375" style="226" customWidth="1"/>
    <col min="2404" max="2404" width="10.85546875" style="226" customWidth="1"/>
    <col min="2405" max="2405" width="9.140625" style="226"/>
    <col min="2406" max="2406" width="9.7109375" style="226" customWidth="1"/>
    <col min="2407" max="2407" width="10.85546875" style="226" customWidth="1"/>
    <col min="2408" max="2408" width="9.140625" style="226"/>
    <col min="2409" max="2409" width="9.7109375" style="226" customWidth="1"/>
    <col min="2410" max="2410" width="10.85546875" style="226" customWidth="1"/>
    <col min="2411" max="2411" width="9.140625" style="226"/>
    <col min="2412" max="2412" width="9.7109375" style="226" customWidth="1"/>
    <col min="2413" max="2413" width="10.85546875" style="226" customWidth="1"/>
    <col min="2414" max="2414" width="9.140625" style="226"/>
    <col min="2415" max="2415" width="9.7109375" style="226" customWidth="1"/>
    <col min="2416" max="2416" width="10.85546875" style="226" customWidth="1"/>
    <col min="2417" max="2417" width="9.140625" style="226"/>
    <col min="2418" max="2418" width="9.7109375" style="226" customWidth="1"/>
    <col min="2419" max="2419" width="10.85546875" style="226" customWidth="1"/>
    <col min="2420" max="2420" width="9.140625" style="226"/>
    <col min="2421" max="2421" width="9.7109375" style="226" customWidth="1"/>
    <col min="2422" max="2422" width="10.85546875" style="226" customWidth="1"/>
    <col min="2423" max="2423" width="9.140625" style="226"/>
    <col min="2424" max="2424" width="9.7109375" style="226" customWidth="1"/>
    <col min="2425" max="2425" width="10.85546875" style="226" customWidth="1"/>
    <col min="2426" max="2426" width="9.140625" style="226"/>
    <col min="2427" max="2427" width="9.7109375" style="226" customWidth="1"/>
    <col min="2428" max="2428" width="10.85546875" style="226" customWidth="1"/>
    <col min="2429" max="2429" width="9.140625" style="226"/>
    <col min="2430" max="2430" width="9.7109375" style="226" customWidth="1"/>
    <col min="2431" max="2431" width="10.85546875" style="226" customWidth="1"/>
    <col min="2432" max="2432" width="9.140625" style="226"/>
    <col min="2433" max="2433" width="9.7109375" style="226" customWidth="1"/>
    <col min="2434" max="2434" width="10.85546875" style="226" customWidth="1"/>
    <col min="2435" max="2435" width="9.140625" style="226"/>
    <col min="2436" max="2436" width="9.7109375" style="226" customWidth="1"/>
    <col min="2437" max="2437" width="10.85546875" style="226" customWidth="1"/>
    <col min="2438" max="2438" width="9.140625" style="226"/>
    <col min="2439" max="2439" width="9.7109375" style="226" customWidth="1"/>
    <col min="2440" max="2440" width="10.85546875" style="226" customWidth="1"/>
    <col min="2441" max="2441" width="9.140625" style="226"/>
    <col min="2442" max="2442" width="9.7109375" style="226" customWidth="1"/>
    <col min="2443" max="2443" width="10.85546875" style="226" customWidth="1"/>
    <col min="2444" max="2444" width="9.140625" style="226"/>
    <col min="2445" max="2445" width="9.7109375" style="226" customWidth="1"/>
    <col min="2446" max="2446" width="10.85546875" style="226" customWidth="1"/>
    <col min="2447" max="2447" width="9.140625" style="226"/>
    <col min="2448" max="2448" width="9.7109375" style="226" customWidth="1"/>
    <col min="2449" max="2449" width="10.85546875" style="226" customWidth="1"/>
    <col min="2450" max="2450" width="9.140625" style="226"/>
    <col min="2451" max="2451" width="9.7109375" style="226" customWidth="1"/>
    <col min="2452" max="2452" width="10.85546875" style="226" customWidth="1"/>
    <col min="2453" max="2453" width="9.140625" style="226"/>
    <col min="2454" max="2454" width="9.7109375" style="226" customWidth="1"/>
    <col min="2455" max="2455" width="10.85546875" style="226" customWidth="1"/>
    <col min="2456" max="2456" width="9.140625" style="226"/>
    <col min="2457" max="2457" width="9.7109375" style="226" customWidth="1"/>
    <col min="2458" max="2458" width="10.85546875" style="226" customWidth="1"/>
    <col min="2459" max="2459" width="9.140625" style="226"/>
    <col min="2460" max="2460" width="9.7109375" style="226" customWidth="1"/>
    <col min="2461" max="2461" width="10.85546875" style="226" customWidth="1"/>
    <col min="2462" max="2462" width="9.140625" style="226"/>
    <col min="2463" max="2463" width="9.7109375" style="226" customWidth="1"/>
    <col min="2464" max="2464" width="10.85546875" style="226" customWidth="1"/>
    <col min="2465" max="2465" width="9.140625" style="226"/>
    <col min="2466" max="2466" width="9.7109375" style="226" customWidth="1"/>
    <col min="2467" max="2467" width="10.85546875" style="226" customWidth="1"/>
    <col min="2468" max="2468" width="9.140625" style="226"/>
    <col min="2469" max="2469" width="9.7109375" style="226" customWidth="1"/>
    <col min="2470" max="2470" width="10.85546875" style="226" customWidth="1"/>
    <col min="2471" max="2471" width="9.140625" style="226"/>
    <col min="2472" max="2472" width="9.7109375" style="226" customWidth="1"/>
    <col min="2473" max="2473" width="10.85546875" style="226" customWidth="1"/>
    <col min="2474" max="2474" width="9.140625" style="226"/>
    <col min="2475" max="2475" width="9.7109375" style="226" customWidth="1"/>
    <col min="2476" max="2476" width="10.85546875" style="226" customWidth="1"/>
    <col min="2477" max="2477" width="9.140625" style="226"/>
    <col min="2478" max="2478" width="9.7109375" style="226" customWidth="1"/>
    <col min="2479" max="2479" width="10.85546875" style="226" customWidth="1"/>
    <col min="2480" max="2480" width="9.140625" style="226"/>
    <col min="2481" max="2481" width="9.7109375" style="226" customWidth="1"/>
    <col min="2482" max="2482" width="10.85546875" style="226" customWidth="1"/>
    <col min="2483" max="2483" width="9.140625" style="226"/>
    <col min="2484" max="2484" width="9.7109375" style="226" customWidth="1"/>
    <col min="2485" max="2485" width="10.85546875" style="226" customWidth="1"/>
    <col min="2486" max="2486" width="9.140625" style="226"/>
    <col min="2487" max="2487" width="9.7109375" style="226" customWidth="1"/>
    <col min="2488" max="2488" width="10.85546875" style="226" customWidth="1"/>
    <col min="2489" max="2489" width="9.140625" style="226"/>
    <col min="2490" max="2490" width="9.7109375" style="226" customWidth="1"/>
    <col min="2491" max="2491" width="10.85546875" style="226" customWidth="1"/>
    <col min="2492" max="2492" width="9.140625" style="226"/>
    <col min="2493" max="2493" width="9.7109375" style="226" customWidth="1"/>
    <col min="2494" max="2494" width="10.85546875" style="226" customWidth="1"/>
    <col min="2495" max="2495" width="9.140625" style="226"/>
    <col min="2496" max="2496" width="9.7109375" style="226" customWidth="1"/>
    <col min="2497" max="2497" width="10.85546875" style="226" customWidth="1"/>
    <col min="2498" max="2498" width="9.140625" style="226"/>
    <col min="2499" max="2499" width="9.7109375" style="226" customWidth="1"/>
    <col min="2500" max="2500" width="10.85546875" style="226" customWidth="1"/>
    <col min="2501" max="2501" width="9.140625" style="226"/>
    <col min="2502" max="2502" width="9.7109375" style="226" customWidth="1"/>
    <col min="2503" max="2503" width="10.85546875" style="226" customWidth="1"/>
    <col min="2504" max="2504" width="9.140625" style="226"/>
    <col min="2505" max="2505" width="9.7109375" style="226" customWidth="1"/>
    <col min="2506" max="2506" width="10.85546875" style="226" customWidth="1"/>
    <col min="2507" max="2507" width="9.140625" style="226"/>
    <col min="2508" max="2508" width="9.7109375" style="226" customWidth="1"/>
    <col min="2509" max="2509" width="10.85546875" style="226" customWidth="1"/>
    <col min="2510" max="2510" width="9.140625" style="226"/>
    <col min="2511" max="2511" width="9.7109375" style="226" customWidth="1"/>
    <col min="2512" max="2512" width="10.85546875" style="226" customWidth="1"/>
    <col min="2513" max="2513" width="9.140625" style="226"/>
    <col min="2514" max="2514" width="9.7109375" style="226" customWidth="1"/>
    <col min="2515" max="2515" width="10.85546875" style="226" customWidth="1"/>
    <col min="2516" max="2516" width="9.140625" style="226"/>
    <col min="2517" max="2517" width="9.7109375" style="226" customWidth="1"/>
    <col min="2518" max="2518" width="10.85546875" style="226" customWidth="1"/>
    <col min="2519" max="2519" width="9.140625" style="226"/>
    <col min="2520" max="2520" width="9.7109375" style="226" customWidth="1"/>
    <col min="2521" max="2521" width="10.85546875" style="226" customWidth="1"/>
    <col min="2522" max="2522" width="9.140625" style="226"/>
    <col min="2523" max="2523" width="9.7109375" style="226" customWidth="1"/>
    <col min="2524" max="2524" width="10.85546875" style="226" customWidth="1"/>
    <col min="2525" max="2525" width="9.140625" style="226"/>
    <col min="2526" max="2526" width="9.7109375" style="226" customWidth="1"/>
    <col min="2527" max="2527" width="10.85546875" style="226" customWidth="1"/>
    <col min="2528" max="2528" width="9.140625" style="226"/>
    <col min="2529" max="2529" width="9.7109375" style="226" customWidth="1"/>
    <col min="2530" max="2530" width="10.85546875" style="226" customWidth="1"/>
    <col min="2531" max="2531" width="9.140625" style="226"/>
    <col min="2532" max="2532" width="9.7109375" style="226" customWidth="1"/>
    <col min="2533" max="2533" width="10.85546875" style="226" customWidth="1"/>
    <col min="2534" max="2534" width="9.140625" style="226"/>
    <col min="2535" max="2535" width="9.7109375" style="226" customWidth="1"/>
    <col min="2536" max="2536" width="10.85546875" style="226" customWidth="1"/>
    <col min="2537" max="2537" width="9.140625" style="226"/>
    <col min="2538" max="2538" width="9.7109375" style="226" customWidth="1"/>
    <col min="2539" max="2539" width="10.85546875" style="226" customWidth="1"/>
    <col min="2540" max="2540" width="9.140625" style="226"/>
    <col min="2541" max="2541" width="9.7109375" style="226" customWidth="1"/>
    <col min="2542" max="2542" width="10.85546875" style="226" customWidth="1"/>
    <col min="2543" max="2543" width="9.140625" style="226"/>
    <col min="2544" max="2544" width="9.7109375" style="226" customWidth="1"/>
    <col min="2545" max="2545" width="10.85546875" style="226" customWidth="1"/>
    <col min="2546" max="2546" width="9.140625" style="226"/>
    <col min="2547" max="2547" width="9.7109375" style="226" customWidth="1"/>
    <col min="2548" max="2548" width="10.85546875" style="226" customWidth="1"/>
    <col min="2549" max="2549" width="9.140625" style="226"/>
    <col min="2550" max="2550" width="9.7109375" style="226" customWidth="1"/>
    <col min="2551" max="2551" width="10.85546875" style="226" customWidth="1"/>
    <col min="2552" max="2552" width="9.140625" style="226"/>
    <col min="2553" max="2553" width="9.7109375" style="226" customWidth="1"/>
    <col min="2554" max="2554" width="10.85546875" style="226" customWidth="1"/>
    <col min="2555" max="2555" width="9.140625" style="226"/>
    <col min="2556" max="2556" width="9.7109375" style="226" customWidth="1"/>
    <col min="2557" max="2557" width="10.85546875" style="226" customWidth="1"/>
    <col min="2558" max="2560" width="9.140625" style="226"/>
    <col min="2561" max="2561" width="3.85546875" style="226" customWidth="1"/>
    <col min="2562" max="2562" width="10.5703125" style="226" customWidth="1"/>
    <col min="2563" max="2563" width="11.42578125" style="226" customWidth="1"/>
    <col min="2564" max="2564" width="10.85546875" style="226" customWidth="1"/>
    <col min="2565" max="2565" width="11.42578125" style="226" customWidth="1"/>
    <col min="2566" max="2566" width="12.28515625" style="226" customWidth="1"/>
    <col min="2567" max="2567" width="10.85546875" style="226" customWidth="1"/>
    <col min="2568" max="2568" width="9.140625" style="226"/>
    <col min="2569" max="2569" width="11.140625" style="226" customWidth="1"/>
    <col min="2570" max="2571" width="10.85546875" style="226" customWidth="1"/>
    <col min="2572" max="2572" width="9.7109375" style="226" customWidth="1"/>
    <col min="2573" max="2573" width="10.85546875" style="226" customWidth="1"/>
    <col min="2574" max="2574" width="9.140625" style="226"/>
    <col min="2575" max="2575" width="9.7109375" style="226" customWidth="1"/>
    <col min="2576" max="2576" width="10.85546875" style="226" customWidth="1"/>
    <col min="2577" max="2577" width="9.140625" style="226"/>
    <col min="2578" max="2578" width="9.7109375" style="226" customWidth="1"/>
    <col min="2579" max="2579" width="10.85546875" style="226" customWidth="1"/>
    <col min="2580" max="2580" width="9.140625" style="226"/>
    <col min="2581" max="2581" width="9.7109375" style="226" customWidth="1"/>
    <col min="2582" max="2582" width="10.85546875" style="226" customWidth="1"/>
    <col min="2583" max="2583" width="9.140625" style="226"/>
    <col min="2584" max="2584" width="9.7109375" style="226" customWidth="1"/>
    <col min="2585" max="2585" width="10.85546875" style="226" customWidth="1"/>
    <col min="2586" max="2586" width="9.140625" style="226"/>
    <col min="2587" max="2587" width="9.7109375" style="226" customWidth="1"/>
    <col min="2588" max="2588" width="10.85546875" style="226" customWidth="1"/>
    <col min="2589" max="2589" width="9.140625" style="226"/>
    <col min="2590" max="2590" width="9.7109375" style="226" customWidth="1"/>
    <col min="2591" max="2591" width="10.85546875" style="226" customWidth="1"/>
    <col min="2592" max="2592" width="9.140625" style="226"/>
    <col min="2593" max="2593" width="9.7109375" style="226" customWidth="1"/>
    <col min="2594" max="2594" width="10.85546875" style="226" customWidth="1"/>
    <col min="2595" max="2595" width="9.140625" style="226"/>
    <col min="2596" max="2596" width="9.7109375" style="226" customWidth="1"/>
    <col min="2597" max="2597" width="10.85546875" style="226" customWidth="1"/>
    <col min="2598" max="2598" width="9.140625" style="226"/>
    <col min="2599" max="2599" width="9.7109375" style="226" customWidth="1"/>
    <col min="2600" max="2600" width="10.85546875" style="226" customWidth="1"/>
    <col min="2601" max="2601" width="9.140625" style="226"/>
    <col min="2602" max="2602" width="9.7109375" style="226" customWidth="1"/>
    <col min="2603" max="2603" width="10.85546875" style="226" customWidth="1"/>
    <col min="2604" max="2604" width="9.140625" style="226"/>
    <col min="2605" max="2605" width="9.7109375" style="226" customWidth="1"/>
    <col min="2606" max="2606" width="10.85546875" style="226" customWidth="1"/>
    <col min="2607" max="2607" width="9.140625" style="226"/>
    <col min="2608" max="2608" width="9.7109375" style="226" customWidth="1"/>
    <col min="2609" max="2609" width="10.85546875" style="226" customWidth="1"/>
    <col min="2610" max="2610" width="9.140625" style="226"/>
    <col min="2611" max="2611" width="9.7109375" style="226" customWidth="1"/>
    <col min="2612" max="2612" width="10.85546875" style="226" customWidth="1"/>
    <col min="2613" max="2613" width="9.140625" style="226"/>
    <col min="2614" max="2614" width="9.7109375" style="226" customWidth="1"/>
    <col min="2615" max="2615" width="10.85546875" style="226" customWidth="1"/>
    <col min="2616" max="2616" width="9.140625" style="226"/>
    <col min="2617" max="2617" width="9.7109375" style="226" customWidth="1"/>
    <col min="2618" max="2618" width="10.85546875" style="226" customWidth="1"/>
    <col min="2619" max="2619" width="9.140625" style="226"/>
    <col min="2620" max="2620" width="9.7109375" style="226" customWidth="1"/>
    <col min="2621" max="2621" width="10.85546875" style="226" customWidth="1"/>
    <col min="2622" max="2622" width="9.140625" style="226"/>
    <col min="2623" max="2623" width="9.7109375" style="226" customWidth="1"/>
    <col min="2624" max="2624" width="10.85546875" style="226" customWidth="1"/>
    <col min="2625" max="2625" width="9.140625" style="226"/>
    <col min="2626" max="2626" width="9.7109375" style="226" customWidth="1"/>
    <col min="2627" max="2627" width="10.85546875" style="226" customWidth="1"/>
    <col min="2628" max="2628" width="9.140625" style="226"/>
    <col min="2629" max="2629" width="9.7109375" style="226" customWidth="1"/>
    <col min="2630" max="2630" width="10.85546875" style="226" customWidth="1"/>
    <col min="2631" max="2631" width="9.140625" style="226"/>
    <col min="2632" max="2632" width="9.7109375" style="226" customWidth="1"/>
    <col min="2633" max="2633" width="10.85546875" style="226" customWidth="1"/>
    <col min="2634" max="2634" width="9.140625" style="226"/>
    <col min="2635" max="2635" width="9.7109375" style="226" customWidth="1"/>
    <col min="2636" max="2636" width="10.85546875" style="226" customWidth="1"/>
    <col min="2637" max="2637" width="9.140625" style="226"/>
    <col min="2638" max="2638" width="9.7109375" style="226" customWidth="1"/>
    <col min="2639" max="2639" width="10.85546875" style="226" customWidth="1"/>
    <col min="2640" max="2640" width="9.140625" style="226"/>
    <col min="2641" max="2641" width="9.7109375" style="226" customWidth="1"/>
    <col min="2642" max="2642" width="10.85546875" style="226" customWidth="1"/>
    <col min="2643" max="2643" width="9.140625" style="226"/>
    <col min="2644" max="2644" width="9.7109375" style="226" customWidth="1"/>
    <col min="2645" max="2645" width="10.85546875" style="226" customWidth="1"/>
    <col min="2646" max="2646" width="9.140625" style="226"/>
    <col min="2647" max="2647" width="9.7109375" style="226" customWidth="1"/>
    <col min="2648" max="2648" width="10.85546875" style="226" customWidth="1"/>
    <col min="2649" max="2649" width="9.140625" style="226"/>
    <col min="2650" max="2650" width="9.7109375" style="226" customWidth="1"/>
    <col min="2651" max="2651" width="10.85546875" style="226" customWidth="1"/>
    <col min="2652" max="2652" width="9.140625" style="226"/>
    <col min="2653" max="2653" width="9.7109375" style="226" customWidth="1"/>
    <col min="2654" max="2654" width="10.85546875" style="226" customWidth="1"/>
    <col min="2655" max="2655" width="9.140625" style="226"/>
    <col min="2656" max="2656" width="9.7109375" style="226" customWidth="1"/>
    <col min="2657" max="2657" width="10.85546875" style="226" customWidth="1"/>
    <col min="2658" max="2658" width="9.140625" style="226"/>
    <col min="2659" max="2659" width="9.7109375" style="226" customWidth="1"/>
    <col min="2660" max="2660" width="10.85546875" style="226" customWidth="1"/>
    <col min="2661" max="2661" width="9.140625" style="226"/>
    <col min="2662" max="2662" width="9.7109375" style="226" customWidth="1"/>
    <col min="2663" max="2663" width="10.85546875" style="226" customWidth="1"/>
    <col min="2664" max="2664" width="9.140625" style="226"/>
    <col min="2665" max="2665" width="9.7109375" style="226" customWidth="1"/>
    <col min="2666" max="2666" width="10.85546875" style="226" customWidth="1"/>
    <col min="2667" max="2667" width="9.140625" style="226"/>
    <col min="2668" max="2668" width="9.7109375" style="226" customWidth="1"/>
    <col min="2669" max="2669" width="10.85546875" style="226" customWidth="1"/>
    <col min="2670" max="2670" width="9.140625" style="226"/>
    <col min="2671" max="2671" width="9.7109375" style="226" customWidth="1"/>
    <col min="2672" max="2672" width="10.85546875" style="226" customWidth="1"/>
    <col min="2673" max="2673" width="9.140625" style="226"/>
    <col min="2674" max="2674" width="9.7109375" style="226" customWidth="1"/>
    <col min="2675" max="2675" width="10.85546875" style="226" customWidth="1"/>
    <col min="2676" max="2676" width="9.140625" style="226"/>
    <col min="2677" max="2677" width="9.7109375" style="226" customWidth="1"/>
    <col min="2678" max="2678" width="10.85546875" style="226" customWidth="1"/>
    <col min="2679" max="2679" width="9.140625" style="226"/>
    <col min="2680" max="2680" width="9.7109375" style="226" customWidth="1"/>
    <col min="2681" max="2681" width="10.85546875" style="226" customWidth="1"/>
    <col min="2682" max="2682" width="9.140625" style="226"/>
    <col min="2683" max="2683" width="9.7109375" style="226" customWidth="1"/>
    <col min="2684" max="2684" width="10.85546875" style="226" customWidth="1"/>
    <col min="2685" max="2685" width="9.140625" style="226"/>
    <col min="2686" max="2686" width="9.7109375" style="226" customWidth="1"/>
    <col min="2687" max="2687" width="10.85546875" style="226" customWidth="1"/>
    <col min="2688" max="2688" width="9.140625" style="226"/>
    <col min="2689" max="2689" width="9.7109375" style="226" customWidth="1"/>
    <col min="2690" max="2690" width="10.85546875" style="226" customWidth="1"/>
    <col min="2691" max="2691" width="9.140625" style="226"/>
    <col min="2692" max="2692" width="9.7109375" style="226" customWidth="1"/>
    <col min="2693" max="2693" width="10.85546875" style="226" customWidth="1"/>
    <col min="2694" max="2694" width="9.140625" style="226"/>
    <col min="2695" max="2695" width="9.7109375" style="226" customWidth="1"/>
    <col min="2696" max="2696" width="10.85546875" style="226" customWidth="1"/>
    <col min="2697" max="2697" width="9.140625" style="226"/>
    <col min="2698" max="2698" width="9.7109375" style="226" customWidth="1"/>
    <col min="2699" max="2699" width="10.85546875" style="226" customWidth="1"/>
    <col min="2700" max="2700" width="9.140625" style="226"/>
    <col min="2701" max="2701" width="9.7109375" style="226" customWidth="1"/>
    <col min="2702" max="2702" width="10.85546875" style="226" customWidth="1"/>
    <col min="2703" max="2703" width="9.140625" style="226"/>
    <col min="2704" max="2704" width="9.7109375" style="226" customWidth="1"/>
    <col min="2705" max="2705" width="10.85546875" style="226" customWidth="1"/>
    <col min="2706" max="2706" width="9.140625" style="226"/>
    <col min="2707" max="2707" width="9.7109375" style="226" customWidth="1"/>
    <col min="2708" max="2708" width="10.85546875" style="226" customWidth="1"/>
    <col min="2709" max="2709" width="9.140625" style="226"/>
    <col min="2710" max="2710" width="9.7109375" style="226" customWidth="1"/>
    <col min="2711" max="2711" width="10.85546875" style="226" customWidth="1"/>
    <col min="2712" max="2712" width="9.140625" style="226"/>
    <col min="2713" max="2713" width="9.7109375" style="226" customWidth="1"/>
    <col min="2714" max="2714" width="10.85546875" style="226" customWidth="1"/>
    <col min="2715" max="2715" width="9.140625" style="226"/>
    <col min="2716" max="2716" width="9.7109375" style="226" customWidth="1"/>
    <col min="2717" max="2717" width="10.85546875" style="226" customWidth="1"/>
    <col min="2718" max="2718" width="9.140625" style="226"/>
    <col min="2719" max="2719" width="9.7109375" style="226" customWidth="1"/>
    <col min="2720" max="2720" width="10.85546875" style="226" customWidth="1"/>
    <col min="2721" max="2721" width="9.140625" style="226"/>
    <col min="2722" max="2722" width="9.7109375" style="226" customWidth="1"/>
    <col min="2723" max="2723" width="10.85546875" style="226" customWidth="1"/>
    <col min="2724" max="2724" width="9.140625" style="226"/>
    <col min="2725" max="2725" width="9.7109375" style="226" customWidth="1"/>
    <col min="2726" max="2726" width="10.85546875" style="226" customWidth="1"/>
    <col min="2727" max="2727" width="9.140625" style="226"/>
    <col min="2728" max="2728" width="9.7109375" style="226" customWidth="1"/>
    <col min="2729" max="2729" width="10.85546875" style="226" customWidth="1"/>
    <col min="2730" max="2730" width="9.140625" style="226"/>
    <col min="2731" max="2731" width="9.7109375" style="226" customWidth="1"/>
    <col min="2732" max="2732" width="10.85546875" style="226" customWidth="1"/>
    <col min="2733" max="2733" width="9.140625" style="226"/>
    <col min="2734" max="2734" width="9.7109375" style="226" customWidth="1"/>
    <col min="2735" max="2735" width="10.85546875" style="226" customWidth="1"/>
    <col min="2736" max="2736" width="9.140625" style="226"/>
    <col min="2737" max="2737" width="9.7109375" style="226" customWidth="1"/>
    <col min="2738" max="2738" width="10.85546875" style="226" customWidth="1"/>
    <col min="2739" max="2739" width="9.140625" style="226"/>
    <col min="2740" max="2740" width="9.7109375" style="226" customWidth="1"/>
    <col min="2741" max="2741" width="10.85546875" style="226" customWidth="1"/>
    <col min="2742" max="2742" width="9.140625" style="226"/>
    <col min="2743" max="2743" width="9.7109375" style="226" customWidth="1"/>
    <col min="2744" max="2744" width="10.85546875" style="226" customWidth="1"/>
    <col min="2745" max="2745" width="9.140625" style="226"/>
    <col min="2746" max="2746" width="9.7109375" style="226" customWidth="1"/>
    <col min="2747" max="2747" width="10.85546875" style="226" customWidth="1"/>
    <col min="2748" max="2748" width="9.140625" style="226"/>
    <col min="2749" max="2749" width="9.7109375" style="226" customWidth="1"/>
    <col min="2750" max="2750" width="10.85546875" style="226" customWidth="1"/>
    <col min="2751" max="2751" width="9.140625" style="226"/>
    <col min="2752" max="2752" width="9.7109375" style="226" customWidth="1"/>
    <col min="2753" max="2753" width="10.85546875" style="226" customWidth="1"/>
    <col min="2754" max="2754" width="9.140625" style="226"/>
    <col min="2755" max="2755" width="9.7109375" style="226" customWidth="1"/>
    <col min="2756" max="2756" width="10.85546875" style="226" customWidth="1"/>
    <col min="2757" max="2757" width="9.140625" style="226"/>
    <col min="2758" max="2758" width="9.7109375" style="226" customWidth="1"/>
    <col min="2759" max="2759" width="10.85546875" style="226" customWidth="1"/>
    <col min="2760" max="2760" width="9.140625" style="226"/>
    <col min="2761" max="2761" width="9.7109375" style="226" customWidth="1"/>
    <col min="2762" max="2762" width="10.85546875" style="226" customWidth="1"/>
    <col min="2763" max="2763" width="9.140625" style="226"/>
    <col min="2764" max="2764" width="9.7109375" style="226" customWidth="1"/>
    <col min="2765" max="2765" width="10.85546875" style="226" customWidth="1"/>
    <col min="2766" max="2766" width="9.140625" style="226"/>
    <col min="2767" max="2767" width="9.7109375" style="226" customWidth="1"/>
    <col min="2768" max="2768" width="10.85546875" style="226" customWidth="1"/>
    <col min="2769" max="2769" width="9.140625" style="226"/>
    <col min="2770" max="2770" width="9.7109375" style="226" customWidth="1"/>
    <col min="2771" max="2771" width="10.85546875" style="226" customWidth="1"/>
    <col min="2772" max="2772" width="9.140625" style="226"/>
    <col min="2773" max="2773" width="9.7109375" style="226" customWidth="1"/>
    <col min="2774" max="2774" width="10.85546875" style="226" customWidth="1"/>
    <col min="2775" max="2775" width="9.140625" style="226"/>
    <col min="2776" max="2776" width="9.7109375" style="226" customWidth="1"/>
    <col min="2777" max="2777" width="10.85546875" style="226" customWidth="1"/>
    <col min="2778" max="2778" width="9.140625" style="226"/>
    <col min="2779" max="2779" width="9.7109375" style="226" customWidth="1"/>
    <col min="2780" max="2780" width="10.85546875" style="226" customWidth="1"/>
    <col min="2781" max="2781" width="9.140625" style="226"/>
    <col min="2782" max="2782" width="9.7109375" style="226" customWidth="1"/>
    <col min="2783" max="2783" width="10.85546875" style="226" customWidth="1"/>
    <col min="2784" max="2784" width="9.140625" style="226"/>
    <col min="2785" max="2785" width="9.7109375" style="226" customWidth="1"/>
    <col min="2786" max="2786" width="10.85546875" style="226" customWidth="1"/>
    <col min="2787" max="2787" width="9.140625" style="226"/>
    <col min="2788" max="2788" width="9.7109375" style="226" customWidth="1"/>
    <col min="2789" max="2789" width="10.85546875" style="226" customWidth="1"/>
    <col min="2790" max="2790" width="9.140625" style="226"/>
    <col min="2791" max="2791" width="9.7109375" style="226" customWidth="1"/>
    <col min="2792" max="2792" width="10.85546875" style="226" customWidth="1"/>
    <col min="2793" max="2793" width="9.140625" style="226"/>
    <col min="2794" max="2794" width="9.7109375" style="226" customWidth="1"/>
    <col min="2795" max="2795" width="10.85546875" style="226" customWidth="1"/>
    <col min="2796" max="2796" width="9.140625" style="226"/>
    <col min="2797" max="2797" width="9.7109375" style="226" customWidth="1"/>
    <col min="2798" max="2798" width="10.85546875" style="226" customWidth="1"/>
    <col min="2799" max="2799" width="9.140625" style="226"/>
    <col min="2800" max="2800" width="9.7109375" style="226" customWidth="1"/>
    <col min="2801" max="2801" width="10.85546875" style="226" customWidth="1"/>
    <col min="2802" max="2802" width="9.140625" style="226"/>
    <col min="2803" max="2803" width="9.7109375" style="226" customWidth="1"/>
    <col min="2804" max="2804" width="10.85546875" style="226" customWidth="1"/>
    <col min="2805" max="2805" width="9.140625" style="226"/>
    <col min="2806" max="2806" width="9.7109375" style="226" customWidth="1"/>
    <col min="2807" max="2807" width="10.85546875" style="226" customWidth="1"/>
    <col min="2808" max="2808" width="9.140625" style="226"/>
    <col min="2809" max="2809" width="9.7109375" style="226" customWidth="1"/>
    <col min="2810" max="2810" width="10.85546875" style="226" customWidth="1"/>
    <col min="2811" max="2811" width="9.140625" style="226"/>
    <col min="2812" max="2812" width="9.7109375" style="226" customWidth="1"/>
    <col min="2813" max="2813" width="10.85546875" style="226" customWidth="1"/>
    <col min="2814" max="2816" width="9.140625" style="226"/>
    <col min="2817" max="2817" width="3.85546875" style="226" customWidth="1"/>
    <col min="2818" max="2818" width="10.5703125" style="226" customWidth="1"/>
    <col min="2819" max="2819" width="11.42578125" style="226" customWidth="1"/>
    <col min="2820" max="2820" width="10.85546875" style="226" customWidth="1"/>
    <col min="2821" max="2821" width="11.42578125" style="226" customWidth="1"/>
    <col min="2822" max="2822" width="12.28515625" style="226" customWidth="1"/>
    <col min="2823" max="2823" width="10.85546875" style="226" customWidth="1"/>
    <col min="2824" max="2824" width="9.140625" style="226"/>
    <col min="2825" max="2825" width="11.140625" style="226" customWidth="1"/>
    <col min="2826" max="2827" width="10.85546875" style="226" customWidth="1"/>
    <col min="2828" max="2828" width="9.7109375" style="226" customWidth="1"/>
    <col min="2829" max="2829" width="10.85546875" style="226" customWidth="1"/>
    <col min="2830" max="2830" width="9.140625" style="226"/>
    <col min="2831" max="2831" width="9.7109375" style="226" customWidth="1"/>
    <col min="2832" max="2832" width="10.85546875" style="226" customWidth="1"/>
    <col min="2833" max="2833" width="9.140625" style="226"/>
    <col min="2834" max="2834" width="9.7109375" style="226" customWidth="1"/>
    <col min="2835" max="2835" width="10.85546875" style="226" customWidth="1"/>
    <col min="2836" max="2836" width="9.140625" style="226"/>
    <col min="2837" max="2837" width="9.7109375" style="226" customWidth="1"/>
    <col min="2838" max="2838" width="10.85546875" style="226" customWidth="1"/>
    <col min="2839" max="2839" width="9.140625" style="226"/>
    <col min="2840" max="2840" width="9.7109375" style="226" customWidth="1"/>
    <col min="2841" max="2841" width="10.85546875" style="226" customWidth="1"/>
    <col min="2842" max="2842" width="9.140625" style="226"/>
    <col min="2843" max="2843" width="9.7109375" style="226" customWidth="1"/>
    <col min="2844" max="2844" width="10.85546875" style="226" customWidth="1"/>
    <col min="2845" max="2845" width="9.140625" style="226"/>
    <col min="2846" max="2846" width="9.7109375" style="226" customWidth="1"/>
    <col min="2847" max="2847" width="10.85546875" style="226" customWidth="1"/>
    <col min="2848" max="2848" width="9.140625" style="226"/>
    <col min="2849" max="2849" width="9.7109375" style="226" customWidth="1"/>
    <col min="2850" max="2850" width="10.85546875" style="226" customWidth="1"/>
    <col min="2851" max="2851" width="9.140625" style="226"/>
    <col min="2852" max="2852" width="9.7109375" style="226" customWidth="1"/>
    <col min="2853" max="2853" width="10.85546875" style="226" customWidth="1"/>
    <col min="2854" max="2854" width="9.140625" style="226"/>
    <col min="2855" max="2855" width="9.7109375" style="226" customWidth="1"/>
    <col min="2856" max="2856" width="10.85546875" style="226" customWidth="1"/>
    <col min="2857" max="2857" width="9.140625" style="226"/>
    <col min="2858" max="2858" width="9.7109375" style="226" customWidth="1"/>
    <col min="2859" max="2859" width="10.85546875" style="226" customWidth="1"/>
    <col min="2860" max="2860" width="9.140625" style="226"/>
    <col min="2861" max="2861" width="9.7109375" style="226" customWidth="1"/>
    <col min="2862" max="2862" width="10.85546875" style="226" customWidth="1"/>
    <col min="2863" max="2863" width="9.140625" style="226"/>
    <col min="2864" max="2864" width="9.7109375" style="226" customWidth="1"/>
    <col min="2865" max="2865" width="10.85546875" style="226" customWidth="1"/>
    <col min="2866" max="2866" width="9.140625" style="226"/>
    <col min="2867" max="2867" width="9.7109375" style="226" customWidth="1"/>
    <col min="2868" max="2868" width="10.85546875" style="226" customWidth="1"/>
    <col min="2869" max="2869" width="9.140625" style="226"/>
    <col min="2870" max="2870" width="9.7109375" style="226" customWidth="1"/>
    <col min="2871" max="2871" width="10.85546875" style="226" customWidth="1"/>
    <col min="2872" max="2872" width="9.140625" style="226"/>
    <col min="2873" max="2873" width="9.7109375" style="226" customWidth="1"/>
    <col min="2874" max="2874" width="10.85546875" style="226" customWidth="1"/>
    <col min="2875" max="2875" width="9.140625" style="226"/>
    <col min="2876" max="2876" width="9.7109375" style="226" customWidth="1"/>
    <col min="2877" max="2877" width="10.85546875" style="226" customWidth="1"/>
    <col min="2878" max="2878" width="9.140625" style="226"/>
    <col min="2879" max="2879" width="9.7109375" style="226" customWidth="1"/>
    <col min="2880" max="2880" width="10.85546875" style="226" customWidth="1"/>
    <col min="2881" max="2881" width="9.140625" style="226"/>
    <col min="2882" max="2882" width="9.7109375" style="226" customWidth="1"/>
    <col min="2883" max="2883" width="10.85546875" style="226" customWidth="1"/>
    <col min="2884" max="2884" width="9.140625" style="226"/>
    <col min="2885" max="2885" width="9.7109375" style="226" customWidth="1"/>
    <col min="2886" max="2886" width="10.85546875" style="226" customWidth="1"/>
    <col min="2887" max="2887" width="9.140625" style="226"/>
    <col min="2888" max="2888" width="9.7109375" style="226" customWidth="1"/>
    <col min="2889" max="2889" width="10.85546875" style="226" customWidth="1"/>
    <col min="2890" max="2890" width="9.140625" style="226"/>
    <col min="2891" max="2891" width="9.7109375" style="226" customWidth="1"/>
    <col min="2892" max="2892" width="10.85546875" style="226" customWidth="1"/>
    <col min="2893" max="2893" width="9.140625" style="226"/>
    <col min="2894" max="2894" width="9.7109375" style="226" customWidth="1"/>
    <col min="2895" max="2895" width="10.85546875" style="226" customWidth="1"/>
    <col min="2896" max="2896" width="9.140625" style="226"/>
    <col min="2897" max="2897" width="9.7109375" style="226" customWidth="1"/>
    <col min="2898" max="2898" width="10.85546875" style="226" customWidth="1"/>
    <col min="2899" max="2899" width="9.140625" style="226"/>
    <col min="2900" max="2900" width="9.7109375" style="226" customWidth="1"/>
    <col min="2901" max="2901" width="10.85546875" style="226" customWidth="1"/>
    <col min="2902" max="2902" width="9.140625" style="226"/>
    <col min="2903" max="2903" width="9.7109375" style="226" customWidth="1"/>
    <col min="2904" max="2904" width="10.85546875" style="226" customWidth="1"/>
    <col min="2905" max="2905" width="9.140625" style="226"/>
    <col min="2906" max="2906" width="9.7109375" style="226" customWidth="1"/>
    <col min="2907" max="2907" width="10.85546875" style="226" customWidth="1"/>
    <col min="2908" max="2908" width="9.140625" style="226"/>
    <col min="2909" max="2909" width="9.7109375" style="226" customWidth="1"/>
    <col min="2910" max="2910" width="10.85546875" style="226" customWidth="1"/>
    <col min="2911" max="2911" width="9.140625" style="226"/>
    <col min="2912" max="2912" width="9.7109375" style="226" customWidth="1"/>
    <col min="2913" max="2913" width="10.85546875" style="226" customWidth="1"/>
    <col min="2914" max="2914" width="9.140625" style="226"/>
    <col min="2915" max="2915" width="9.7109375" style="226" customWidth="1"/>
    <col min="2916" max="2916" width="10.85546875" style="226" customWidth="1"/>
    <col min="2917" max="2917" width="9.140625" style="226"/>
    <col min="2918" max="2918" width="9.7109375" style="226" customWidth="1"/>
    <col min="2919" max="2919" width="10.85546875" style="226" customWidth="1"/>
    <col min="2920" max="2920" width="9.140625" style="226"/>
    <col min="2921" max="2921" width="9.7109375" style="226" customWidth="1"/>
    <col min="2922" max="2922" width="10.85546875" style="226" customWidth="1"/>
    <col min="2923" max="2923" width="9.140625" style="226"/>
    <col min="2924" max="2924" width="9.7109375" style="226" customWidth="1"/>
    <col min="2925" max="2925" width="10.85546875" style="226" customWidth="1"/>
    <col min="2926" max="2926" width="9.140625" style="226"/>
    <col min="2927" max="2927" width="9.7109375" style="226" customWidth="1"/>
    <col min="2928" max="2928" width="10.85546875" style="226" customWidth="1"/>
    <col min="2929" max="2929" width="9.140625" style="226"/>
    <col min="2930" max="2930" width="9.7109375" style="226" customWidth="1"/>
    <col min="2931" max="2931" width="10.85546875" style="226" customWidth="1"/>
    <col min="2932" max="2932" width="9.140625" style="226"/>
    <col min="2933" max="2933" width="9.7109375" style="226" customWidth="1"/>
    <col min="2934" max="2934" width="10.85546875" style="226" customWidth="1"/>
    <col min="2935" max="2935" width="9.140625" style="226"/>
    <col min="2936" max="2936" width="9.7109375" style="226" customWidth="1"/>
    <col min="2937" max="2937" width="10.85546875" style="226" customWidth="1"/>
    <col min="2938" max="2938" width="9.140625" style="226"/>
    <col min="2939" max="2939" width="9.7109375" style="226" customWidth="1"/>
    <col min="2940" max="2940" width="10.85546875" style="226" customWidth="1"/>
    <col min="2941" max="2941" width="9.140625" style="226"/>
    <col min="2942" max="2942" width="9.7109375" style="226" customWidth="1"/>
    <col min="2943" max="2943" width="10.85546875" style="226" customWidth="1"/>
    <col min="2944" max="2944" width="9.140625" style="226"/>
    <col min="2945" max="2945" width="9.7109375" style="226" customWidth="1"/>
    <col min="2946" max="2946" width="10.85546875" style="226" customWidth="1"/>
    <col min="2947" max="2947" width="9.140625" style="226"/>
    <col min="2948" max="2948" width="9.7109375" style="226" customWidth="1"/>
    <col min="2949" max="2949" width="10.85546875" style="226" customWidth="1"/>
    <col min="2950" max="2950" width="9.140625" style="226"/>
    <col min="2951" max="2951" width="9.7109375" style="226" customWidth="1"/>
    <col min="2952" max="2952" width="10.85546875" style="226" customWidth="1"/>
    <col min="2953" max="2953" width="9.140625" style="226"/>
    <col min="2954" max="2954" width="9.7109375" style="226" customWidth="1"/>
    <col min="2955" max="2955" width="10.85546875" style="226" customWidth="1"/>
    <col min="2956" max="2956" width="9.140625" style="226"/>
    <col min="2957" max="2957" width="9.7109375" style="226" customWidth="1"/>
    <col min="2958" max="2958" width="10.85546875" style="226" customWidth="1"/>
    <col min="2959" max="2959" width="9.140625" style="226"/>
    <col min="2960" max="2960" width="9.7109375" style="226" customWidth="1"/>
    <col min="2961" max="2961" width="10.85546875" style="226" customWidth="1"/>
    <col min="2962" max="2962" width="9.140625" style="226"/>
    <col min="2963" max="2963" width="9.7109375" style="226" customWidth="1"/>
    <col min="2964" max="2964" width="10.85546875" style="226" customWidth="1"/>
    <col min="2965" max="2965" width="9.140625" style="226"/>
    <col min="2966" max="2966" width="9.7109375" style="226" customWidth="1"/>
    <col min="2967" max="2967" width="10.85546875" style="226" customWidth="1"/>
    <col min="2968" max="2968" width="9.140625" style="226"/>
    <col min="2969" max="2969" width="9.7109375" style="226" customWidth="1"/>
    <col min="2970" max="2970" width="10.85546875" style="226" customWidth="1"/>
    <col min="2971" max="2971" width="9.140625" style="226"/>
    <col min="2972" max="2972" width="9.7109375" style="226" customWidth="1"/>
    <col min="2973" max="2973" width="10.85546875" style="226" customWidth="1"/>
    <col min="2974" max="2974" width="9.140625" style="226"/>
    <col min="2975" max="2975" width="9.7109375" style="226" customWidth="1"/>
    <col min="2976" max="2976" width="10.85546875" style="226" customWidth="1"/>
    <col min="2977" max="2977" width="9.140625" style="226"/>
    <col min="2978" max="2978" width="9.7109375" style="226" customWidth="1"/>
    <col min="2979" max="2979" width="10.85546875" style="226" customWidth="1"/>
    <col min="2980" max="2980" width="9.140625" style="226"/>
    <col min="2981" max="2981" width="9.7109375" style="226" customWidth="1"/>
    <col min="2982" max="2982" width="10.85546875" style="226" customWidth="1"/>
    <col min="2983" max="2983" width="9.140625" style="226"/>
    <col min="2984" max="2984" width="9.7109375" style="226" customWidth="1"/>
    <col min="2985" max="2985" width="10.85546875" style="226" customWidth="1"/>
    <col min="2986" max="2986" width="9.140625" style="226"/>
    <col min="2987" max="2987" width="9.7109375" style="226" customWidth="1"/>
    <col min="2988" max="2988" width="10.85546875" style="226" customWidth="1"/>
    <col min="2989" max="2989" width="9.140625" style="226"/>
    <col min="2990" max="2990" width="9.7109375" style="226" customWidth="1"/>
    <col min="2991" max="2991" width="10.85546875" style="226" customWidth="1"/>
    <col min="2992" max="2992" width="9.140625" style="226"/>
    <col min="2993" max="2993" width="9.7109375" style="226" customWidth="1"/>
    <col min="2994" max="2994" width="10.85546875" style="226" customWidth="1"/>
    <col min="2995" max="2995" width="9.140625" style="226"/>
    <col min="2996" max="2996" width="9.7109375" style="226" customWidth="1"/>
    <col min="2997" max="2997" width="10.85546875" style="226" customWidth="1"/>
    <col min="2998" max="2998" width="9.140625" style="226"/>
    <col min="2999" max="2999" width="9.7109375" style="226" customWidth="1"/>
    <col min="3000" max="3000" width="10.85546875" style="226" customWidth="1"/>
    <col min="3001" max="3001" width="9.140625" style="226"/>
    <col min="3002" max="3002" width="9.7109375" style="226" customWidth="1"/>
    <col min="3003" max="3003" width="10.85546875" style="226" customWidth="1"/>
    <col min="3004" max="3004" width="9.140625" style="226"/>
    <col min="3005" max="3005" width="9.7109375" style="226" customWidth="1"/>
    <col min="3006" max="3006" width="10.85546875" style="226" customWidth="1"/>
    <col min="3007" max="3007" width="9.140625" style="226"/>
    <col min="3008" max="3008" width="9.7109375" style="226" customWidth="1"/>
    <col min="3009" max="3009" width="10.85546875" style="226" customWidth="1"/>
    <col min="3010" max="3010" width="9.140625" style="226"/>
    <col min="3011" max="3011" width="9.7109375" style="226" customWidth="1"/>
    <col min="3012" max="3012" width="10.85546875" style="226" customWidth="1"/>
    <col min="3013" max="3013" width="9.140625" style="226"/>
    <col min="3014" max="3014" width="9.7109375" style="226" customWidth="1"/>
    <col min="3015" max="3015" width="10.85546875" style="226" customWidth="1"/>
    <col min="3016" max="3016" width="9.140625" style="226"/>
    <col min="3017" max="3017" width="9.7109375" style="226" customWidth="1"/>
    <col min="3018" max="3018" width="10.85546875" style="226" customWidth="1"/>
    <col min="3019" max="3019" width="9.140625" style="226"/>
    <col min="3020" max="3020" width="9.7109375" style="226" customWidth="1"/>
    <col min="3021" max="3021" width="10.85546875" style="226" customWidth="1"/>
    <col min="3022" max="3022" width="9.140625" style="226"/>
    <col min="3023" max="3023" width="9.7109375" style="226" customWidth="1"/>
    <col min="3024" max="3024" width="10.85546875" style="226" customWidth="1"/>
    <col min="3025" max="3025" width="9.140625" style="226"/>
    <col min="3026" max="3026" width="9.7109375" style="226" customWidth="1"/>
    <col min="3027" max="3027" width="10.85546875" style="226" customWidth="1"/>
    <col min="3028" max="3028" width="9.140625" style="226"/>
    <col min="3029" max="3029" width="9.7109375" style="226" customWidth="1"/>
    <col min="3030" max="3030" width="10.85546875" style="226" customWidth="1"/>
    <col min="3031" max="3031" width="9.140625" style="226"/>
    <col min="3032" max="3032" width="9.7109375" style="226" customWidth="1"/>
    <col min="3033" max="3033" width="10.85546875" style="226" customWidth="1"/>
    <col min="3034" max="3034" width="9.140625" style="226"/>
    <col min="3035" max="3035" width="9.7109375" style="226" customWidth="1"/>
    <col min="3036" max="3036" width="10.85546875" style="226" customWidth="1"/>
    <col min="3037" max="3037" width="9.140625" style="226"/>
    <col min="3038" max="3038" width="9.7109375" style="226" customWidth="1"/>
    <col min="3039" max="3039" width="10.85546875" style="226" customWidth="1"/>
    <col min="3040" max="3040" width="9.140625" style="226"/>
    <col min="3041" max="3041" width="9.7109375" style="226" customWidth="1"/>
    <col min="3042" max="3042" width="10.85546875" style="226" customWidth="1"/>
    <col min="3043" max="3043" width="9.140625" style="226"/>
    <col min="3044" max="3044" width="9.7109375" style="226" customWidth="1"/>
    <col min="3045" max="3045" width="10.85546875" style="226" customWidth="1"/>
    <col min="3046" max="3046" width="9.140625" style="226"/>
    <col min="3047" max="3047" width="9.7109375" style="226" customWidth="1"/>
    <col min="3048" max="3048" width="10.85546875" style="226" customWidth="1"/>
    <col min="3049" max="3049" width="9.140625" style="226"/>
    <col min="3050" max="3050" width="9.7109375" style="226" customWidth="1"/>
    <col min="3051" max="3051" width="10.85546875" style="226" customWidth="1"/>
    <col min="3052" max="3052" width="9.140625" style="226"/>
    <col min="3053" max="3053" width="9.7109375" style="226" customWidth="1"/>
    <col min="3054" max="3054" width="10.85546875" style="226" customWidth="1"/>
    <col min="3055" max="3055" width="9.140625" style="226"/>
    <col min="3056" max="3056" width="9.7109375" style="226" customWidth="1"/>
    <col min="3057" max="3057" width="10.85546875" style="226" customWidth="1"/>
    <col min="3058" max="3058" width="9.140625" style="226"/>
    <col min="3059" max="3059" width="9.7109375" style="226" customWidth="1"/>
    <col min="3060" max="3060" width="10.85546875" style="226" customWidth="1"/>
    <col min="3061" max="3061" width="9.140625" style="226"/>
    <col min="3062" max="3062" width="9.7109375" style="226" customWidth="1"/>
    <col min="3063" max="3063" width="10.85546875" style="226" customWidth="1"/>
    <col min="3064" max="3064" width="9.140625" style="226"/>
    <col min="3065" max="3065" width="9.7109375" style="226" customWidth="1"/>
    <col min="3066" max="3066" width="10.85546875" style="226" customWidth="1"/>
    <col min="3067" max="3067" width="9.140625" style="226"/>
    <col min="3068" max="3068" width="9.7109375" style="226" customWidth="1"/>
    <col min="3069" max="3069" width="10.85546875" style="226" customWidth="1"/>
    <col min="3070" max="3072" width="9.140625" style="226"/>
    <col min="3073" max="3073" width="3.85546875" style="226" customWidth="1"/>
    <col min="3074" max="3074" width="10.5703125" style="226" customWidth="1"/>
    <col min="3075" max="3075" width="11.42578125" style="226" customWidth="1"/>
    <col min="3076" max="3076" width="10.85546875" style="226" customWidth="1"/>
    <col min="3077" max="3077" width="11.42578125" style="226" customWidth="1"/>
    <col min="3078" max="3078" width="12.28515625" style="226" customWidth="1"/>
    <col min="3079" max="3079" width="10.85546875" style="226" customWidth="1"/>
    <col min="3080" max="3080" width="9.140625" style="226"/>
    <col min="3081" max="3081" width="11.140625" style="226" customWidth="1"/>
    <col min="3082" max="3083" width="10.85546875" style="226" customWidth="1"/>
    <col min="3084" max="3084" width="9.7109375" style="226" customWidth="1"/>
    <col min="3085" max="3085" width="10.85546875" style="226" customWidth="1"/>
    <col min="3086" max="3086" width="9.140625" style="226"/>
    <col min="3087" max="3087" width="9.7109375" style="226" customWidth="1"/>
    <col min="3088" max="3088" width="10.85546875" style="226" customWidth="1"/>
    <col min="3089" max="3089" width="9.140625" style="226"/>
    <col min="3090" max="3090" width="9.7109375" style="226" customWidth="1"/>
    <col min="3091" max="3091" width="10.85546875" style="226" customWidth="1"/>
    <col min="3092" max="3092" width="9.140625" style="226"/>
    <col min="3093" max="3093" width="9.7109375" style="226" customWidth="1"/>
    <col min="3094" max="3094" width="10.85546875" style="226" customWidth="1"/>
    <col min="3095" max="3095" width="9.140625" style="226"/>
    <col min="3096" max="3096" width="9.7109375" style="226" customWidth="1"/>
    <col min="3097" max="3097" width="10.85546875" style="226" customWidth="1"/>
    <col min="3098" max="3098" width="9.140625" style="226"/>
    <col min="3099" max="3099" width="9.7109375" style="226" customWidth="1"/>
    <col min="3100" max="3100" width="10.85546875" style="226" customWidth="1"/>
    <col min="3101" max="3101" width="9.140625" style="226"/>
    <col min="3102" max="3102" width="9.7109375" style="226" customWidth="1"/>
    <col min="3103" max="3103" width="10.85546875" style="226" customWidth="1"/>
    <col min="3104" max="3104" width="9.140625" style="226"/>
    <col min="3105" max="3105" width="9.7109375" style="226" customWidth="1"/>
    <col min="3106" max="3106" width="10.85546875" style="226" customWidth="1"/>
    <col min="3107" max="3107" width="9.140625" style="226"/>
    <col min="3108" max="3108" width="9.7109375" style="226" customWidth="1"/>
    <col min="3109" max="3109" width="10.85546875" style="226" customWidth="1"/>
    <col min="3110" max="3110" width="9.140625" style="226"/>
    <col min="3111" max="3111" width="9.7109375" style="226" customWidth="1"/>
    <col min="3112" max="3112" width="10.85546875" style="226" customWidth="1"/>
    <col min="3113" max="3113" width="9.140625" style="226"/>
    <col min="3114" max="3114" width="9.7109375" style="226" customWidth="1"/>
    <col min="3115" max="3115" width="10.85546875" style="226" customWidth="1"/>
    <col min="3116" max="3116" width="9.140625" style="226"/>
    <col min="3117" max="3117" width="9.7109375" style="226" customWidth="1"/>
    <col min="3118" max="3118" width="10.85546875" style="226" customWidth="1"/>
    <col min="3119" max="3119" width="9.140625" style="226"/>
    <col min="3120" max="3120" width="9.7109375" style="226" customWidth="1"/>
    <col min="3121" max="3121" width="10.85546875" style="226" customWidth="1"/>
    <col min="3122" max="3122" width="9.140625" style="226"/>
    <col min="3123" max="3123" width="9.7109375" style="226" customWidth="1"/>
    <col min="3124" max="3124" width="10.85546875" style="226" customWidth="1"/>
    <col min="3125" max="3125" width="9.140625" style="226"/>
    <col min="3126" max="3126" width="9.7109375" style="226" customWidth="1"/>
    <col min="3127" max="3127" width="10.85546875" style="226" customWidth="1"/>
    <col min="3128" max="3128" width="9.140625" style="226"/>
    <col min="3129" max="3129" width="9.7109375" style="226" customWidth="1"/>
    <col min="3130" max="3130" width="10.85546875" style="226" customWidth="1"/>
    <col min="3131" max="3131" width="9.140625" style="226"/>
    <col min="3132" max="3132" width="9.7109375" style="226" customWidth="1"/>
    <col min="3133" max="3133" width="10.85546875" style="226" customWidth="1"/>
    <col min="3134" max="3134" width="9.140625" style="226"/>
    <col min="3135" max="3135" width="9.7109375" style="226" customWidth="1"/>
    <col min="3136" max="3136" width="10.85546875" style="226" customWidth="1"/>
    <col min="3137" max="3137" width="9.140625" style="226"/>
    <col min="3138" max="3138" width="9.7109375" style="226" customWidth="1"/>
    <col min="3139" max="3139" width="10.85546875" style="226" customWidth="1"/>
    <col min="3140" max="3140" width="9.140625" style="226"/>
    <col min="3141" max="3141" width="9.7109375" style="226" customWidth="1"/>
    <col min="3142" max="3142" width="10.85546875" style="226" customWidth="1"/>
    <col min="3143" max="3143" width="9.140625" style="226"/>
    <col min="3144" max="3144" width="9.7109375" style="226" customWidth="1"/>
    <col min="3145" max="3145" width="10.85546875" style="226" customWidth="1"/>
    <col min="3146" max="3146" width="9.140625" style="226"/>
    <col min="3147" max="3147" width="9.7109375" style="226" customWidth="1"/>
    <col min="3148" max="3148" width="10.85546875" style="226" customWidth="1"/>
    <col min="3149" max="3149" width="9.140625" style="226"/>
    <col min="3150" max="3150" width="9.7109375" style="226" customWidth="1"/>
    <col min="3151" max="3151" width="10.85546875" style="226" customWidth="1"/>
    <col min="3152" max="3152" width="9.140625" style="226"/>
    <col min="3153" max="3153" width="9.7109375" style="226" customWidth="1"/>
    <col min="3154" max="3154" width="10.85546875" style="226" customWidth="1"/>
    <col min="3155" max="3155" width="9.140625" style="226"/>
    <col min="3156" max="3156" width="9.7109375" style="226" customWidth="1"/>
    <col min="3157" max="3157" width="10.85546875" style="226" customWidth="1"/>
    <col min="3158" max="3158" width="9.140625" style="226"/>
    <col min="3159" max="3159" width="9.7109375" style="226" customWidth="1"/>
    <col min="3160" max="3160" width="10.85546875" style="226" customWidth="1"/>
    <col min="3161" max="3161" width="9.140625" style="226"/>
    <col min="3162" max="3162" width="9.7109375" style="226" customWidth="1"/>
    <col min="3163" max="3163" width="10.85546875" style="226" customWidth="1"/>
    <col min="3164" max="3164" width="9.140625" style="226"/>
    <col min="3165" max="3165" width="9.7109375" style="226" customWidth="1"/>
    <col min="3166" max="3166" width="10.85546875" style="226" customWidth="1"/>
    <col min="3167" max="3167" width="9.140625" style="226"/>
    <col min="3168" max="3168" width="9.7109375" style="226" customWidth="1"/>
    <col min="3169" max="3169" width="10.85546875" style="226" customWidth="1"/>
    <col min="3170" max="3170" width="9.140625" style="226"/>
    <col min="3171" max="3171" width="9.7109375" style="226" customWidth="1"/>
    <col min="3172" max="3172" width="10.85546875" style="226" customWidth="1"/>
    <col min="3173" max="3173" width="9.140625" style="226"/>
    <col min="3174" max="3174" width="9.7109375" style="226" customWidth="1"/>
    <col min="3175" max="3175" width="10.85546875" style="226" customWidth="1"/>
    <col min="3176" max="3176" width="9.140625" style="226"/>
    <col min="3177" max="3177" width="9.7109375" style="226" customWidth="1"/>
    <col min="3178" max="3178" width="10.85546875" style="226" customWidth="1"/>
    <col min="3179" max="3179" width="9.140625" style="226"/>
    <col min="3180" max="3180" width="9.7109375" style="226" customWidth="1"/>
    <col min="3181" max="3181" width="10.85546875" style="226" customWidth="1"/>
    <col min="3182" max="3182" width="9.140625" style="226"/>
    <col min="3183" max="3183" width="9.7109375" style="226" customWidth="1"/>
    <col min="3184" max="3184" width="10.85546875" style="226" customWidth="1"/>
    <col min="3185" max="3185" width="9.140625" style="226"/>
    <col min="3186" max="3186" width="9.7109375" style="226" customWidth="1"/>
    <col min="3187" max="3187" width="10.85546875" style="226" customWidth="1"/>
    <col min="3188" max="3188" width="9.140625" style="226"/>
    <col min="3189" max="3189" width="9.7109375" style="226" customWidth="1"/>
    <col min="3190" max="3190" width="10.85546875" style="226" customWidth="1"/>
    <col min="3191" max="3191" width="9.140625" style="226"/>
    <col min="3192" max="3192" width="9.7109375" style="226" customWidth="1"/>
    <col min="3193" max="3193" width="10.85546875" style="226" customWidth="1"/>
    <col min="3194" max="3194" width="9.140625" style="226"/>
    <col min="3195" max="3195" width="9.7109375" style="226" customWidth="1"/>
    <col min="3196" max="3196" width="10.85546875" style="226" customWidth="1"/>
    <col min="3197" max="3197" width="9.140625" style="226"/>
    <col min="3198" max="3198" width="9.7109375" style="226" customWidth="1"/>
    <col min="3199" max="3199" width="10.85546875" style="226" customWidth="1"/>
    <col min="3200" max="3200" width="9.140625" style="226"/>
    <col min="3201" max="3201" width="9.7109375" style="226" customWidth="1"/>
    <col min="3202" max="3202" width="10.85546875" style="226" customWidth="1"/>
    <col min="3203" max="3203" width="9.140625" style="226"/>
    <col min="3204" max="3204" width="9.7109375" style="226" customWidth="1"/>
    <col min="3205" max="3205" width="10.85546875" style="226" customWidth="1"/>
    <col min="3206" max="3206" width="9.140625" style="226"/>
    <col min="3207" max="3207" width="9.7109375" style="226" customWidth="1"/>
    <col min="3208" max="3208" width="10.85546875" style="226" customWidth="1"/>
    <col min="3209" max="3209" width="9.140625" style="226"/>
    <col min="3210" max="3210" width="9.7109375" style="226" customWidth="1"/>
    <col min="3211" max="3211" width="10.85546875" style="226" customWidth="1"/>
    <col min="3212" max="3212" width="9.140625" style="226"/>
    <col min="3213" max="3213" width="9.7109375" style="226" customWidth="1"/>
    <col min="3214" max="3214" width="10.85546875" style="226" customWidth="1"/>
    <col min="3215" max="3215" width="9.140625" style="226"/>
    <col min="3216" max="3216" width="9.7109375" style="226" customWidth="1"/>
    <col min="3217" max="3217" width="10.85546875" style="226" customWidth="1"/>
    <col min="3218" max="3218" width="9.140625" style="226"/>
    <col min="3219" max="3219" width="9.7109375" style="226" customWidth="1"/>
    <col min="3220" max="3220" width="10.85546875" style="226" customWidth="1"/>
    <col min="3221" max="3221" width="9.140625" style="226"/>
    <col min="3222" max="3222" width="9.7109375" style="226" customWidth="1"/>
    <col min="3223" max="3223" width="10.85546875" style="226" customWidth="1"/>
    <col min="3224" max="3224" width="9.140625" style="226"/>
    <col min="3225" max="3225" width="9.7109375" style="226" customWidth="1"/>
    <col min="3226" max="3226" width="10.85546875" style="226" customWidth="1"/>
    <col min="3227" max="3227" width="9.140625" style="226"/>
    <col min="3228" max="3228" width="9.7109375" style="226" customWidth="1"/>
    <col min="3229" max="3229" width="10.85546875" style="226" customWidth="1"/>
    <col min="3230" max="3230" width="9.140625" style="226"/>
    <col min="3231" max="3231" width="9.7109375" style="226" customWidth="1"/>
    <col min="3232" max="3232" width="10.85546875" style="226" customWidth="1"/>
    <col min="3233" max="3233" width="9.140625" style="226"/>
    <col min="3234" max="3234" width="9.7109375" style="226" customWidth="1"/>
    <col min="3235" max="3235" width="10.85546875" style="226" customWidth="1"/>
    <col min="3236" max="3236" width="9.140625" style="226"/>
    <col min="3237" max="3237" width="9.7109375" style="226" customWidth="1"/>
    <col min="3238" max="3238" width="10.85546875" style="226" customWidth="1"/>
    <col min="3239" max="3239" width="9.140625" style="226"/>
    <col min="3240" max="3240" width="9.7109375" style="226" customWidth="1"/>
    <col min="3241" max="3241" width="10.85546875" style="226" customWidth="1"/>
    <col min="3242" max="3242" width="9.140625" style="226"/>
    <col min="3243" max="3243" width="9.7109375" style="226" customWidth="1"/>
    <col min="3244" max="3244" width="10.85546875" style="226" customWidth="1"/>
    <col min="3245" max="3245" width="9.140625" style="226"/>
    <col min="3246" max="3246" width="9.7109375" style="226" customWidth="1"/>
    <col min="3247" max="3247" width="10.85546875" style="226" customWidth="1"/>
    <col min="3248" max="3248" width="9.140625" style="226"/>
    <col min="3249" max="3249" width="9.7109375" style="226" customWidth="1"/>
    <col min="3250" max="3250" width="10.85546875" style="226" customWidth="1"/>
    <col min="3251" max="3251" width="9.140625" style="226"/>
    <col min="3252" max="3252" width="9.7109375" style="226" customWidth="1"/>
    <col min="3253" max="3253" width="10.85546875" style="226" customWidth="1"/>
    <col min="3254" max="3254" width="9.140625" style="226"/>
    <col min="3255" max="3255" width="9.7109375" style="226" customWidth="1"/>
    <col min="3256" max="3256" width="10.85546875" style="226" customWidth="1"/>
    <col min="3257" max="3257" width="9.140625" style="226"/>
    <col min="3258" max="3258" width="9.7109375" style="226" customWidth="1"/>
    <col min="3259" max="3259" width="10.85546875" style="226" customWidth="1"/>
    <col min="3260" max="3260" width="9.140625" style="226"/>
    <col min="3261" max="3261" width="9.7109375" style="226" customWidth="1"/>
    <col min="3262" max="3262" width="10.85546875" style="226" customWidth="1"/>
    <col min="3263" max="3263" width="9.140625" style="226"/>
    <col min="3264" max="3264" width="9.7109375" style="226" customWidth="1"/>
    <col min="3265" max="3265" width="10.85546875" style="226" customWidth="1"/>
    <col min="3266" max="3266" width="9.140625" style="226"/>
    <col min="3267" max="3267" width="9.7109375" style="226" customWidth="1"/>
    <col min="3268" max="3268" width="10.85546875" style="226" customWidth="1"/>
    <col min="3269" max="3269" width="9.140625" style="226"/>
    <col min="3270" max="3270" width="9.7109375" style="226" customWidth="1"/>
    <col min="3271" max="3271" width="10.85546875" style="226" customWidth="1"/>
    <col min="3272" max="3272" width="9.140625" style="226"/>
    <col min="3273" max="3273" width="9.7109375" style="226" customWidth="1"/>
    <col min="3274" max="3274" width="10.85546875" style="226" customWidth="1"/>
    <col min="3275" max="3275" width="9.140625" style="226"/>
    <col min="3276" max="3276" width="9.7109375" style="226" customWidth="1"/>
    <col min="3277" max="3277" width="10.85546875" style="226" customWidth="1"/>
    <col min="3278" max="3278" width="9.140625" style="226"/>
    <col min="3279" max="3279" width="9.7109375" style="226" customWidth="1"/>
    <col min="3280" max="3280" width="10.85546875" style="226" customWidth="1"/>
    <col min="3281" max="3281" width="9.140625" style="226"/>
    <col min="3282" max="3282" width="9.7109375" style="226" customWidth="1"/>
    <col min="3283" max="3283" width="10.85546875" style="226" customWidth="1"/>
    <col min="3284" max="3284" width="9.140625" style="226"/>
    <col min="3285" max="3285" width="9.7109375" style="226" customWidth="1"/>
    <col min="3286" max="3286" width="10.85546875" style="226" customWidth="1"/>
    <col min="3287" max="3287" width="9.140625" style="226"/>
    <col min="3288" max="3288" width="9.7109375" style="226" customWidth="1"/>
    <col min="3289" max="3289" width="10.85546875" style="226" customWidth="1"/>
    <col min="3290" max="3290" width="9.140625" style="226"/>
    <col min="3291" max="3291" width="9.7109375" style="226" customWidth="1"/>
    <col min="3292" max="3292" width="10.85546875" style="226" customWidth="1"/>
    <col min="3293" max="3293" width="9.140625" style="226"/>
    <col min="3294" max="3294" width="9.7109375" style="226" customWidth="1"/>
    <col min="3295" max="3295" width="10.85546875" style="226" customWidth="1"/>
    <col min="3296" max="3296" width="9.140625" style="226"/>
    <col min="3297" max="3297" width="9.7109375" style="226" customWidth="1"/>
    <col min="3298" max="3298" width="10.85546875" style="226" customWidth="1"/>
    <col min="3299" max="3299" width="9.140625" style="226"/>
    <col min="3300" max="3300" width="9.7109375" style="226" customWidth="1"/>
    <col min="3301" max="3301" width="10.85546875" style="226" customWidth="1"/>
    <col min="3302" max="3302" width="9.140625" style="226"/>
    <col min="3303" max="3303" width="9.7109375" style="226" customWidth="1"/>
    <col min="3304" max="3304" width="10.85546875" style="226" customWidth="1"/>
    <col min="3305" max="3305" width="9.140625" style="226"/>
    <col min="3306" max="3306" width="9.7109375" style="226" customWidth="1"/>
    <col min="3307" max="3307" width="10.85546875" style="226" customWidth="1"/>
    <col min="3308" max="3308" width="9.140625" style="226"/>
    <col min="3309" max="3309" width="9.7109375" style="226" customWidth="1"/>
    <col min="3310" max="3310" width="10.85546875" style="226" customWidth="1"/>
    <col min="3311" max="3311" width="9.140625" style="226"/>
    <col min="3312" max="3312" width="9.7109375" style="226" customWidth="1"/>
    <col min="3313" max="3313" width="10.85546875" style="226" customWidth="1"/>
    <col min="3314" max="3314" width="9.140625" style="226"/>
    <col min="3315" max="3315" width="9.7109375" style="226" customWidth="1"/>
    <col min="3316" max="3316" width="10.85546875" style="226" customWidth="1"/>
    <col min="3317" max="3317" width="9.140625" style="226"/>
    <col min="3318" max="3318" width="9.7109375" style="226" customWidth="1"/>
    <col min="3319" max="3319" width="10.85546875" style="226" customWidth="1"/>
    <col min="3320" max="3320" width="9.140625" style="226"/>
    <col min="3321" max="3321" width="9.7109375" style="226" customWidth="1"/>
    <col min="3322" max="3322" width="10.85546875" style="226" customWidth="1"/>
    <col min="3323" max="3323" width="9.140625" style="226"/>
    <col min="3324" max="3324" width="9.7109375" style="226" customWidth="1"/>
    <col min="3325" max="3325" width="10.85546875" style="226" customWidth="1"/>
    <col min="3326" max="3328" width="9.140625" style="226"/>
    <col min="3329" max="3329" width="3.85546875" style="226" customWidth="1"/>
    <col min="3330" max="3330" width="10.5703125" style="226" customWidth="1"/>
    <col min="3331" max="3331" width="11.42578125" style="226" customWidth="1"/>
    <col min="3332" max="3332" width="10.85546875" style="226" customWidth="1"/>
    <col min="3333" max="3333" width="11.42578125" style="226" customWidth="1"/>
    <col min="3334" max="3334" width="12.28515625" style="226" customWidth="1"/>
    <col min="3335" max="3335" width="10.85546875" style="226" customWidth="1"/>
    <col min="3336" max="3336" width="9.140625" style="226"/>
    <col min="3337" max="3337" width="11.140625" style="226" customWidth="1"/>
    <col min="3338" max="3339" width="10.85546875" style="226" customWidth="1"/>
    <col min="3340" max="3340" width="9.7109375" style="226" customWidth="1"/>
    <col min="3341" max="3341" width="10.85546875" style="226" customWidth="1"/>
    <col min="3342" max="3342" width="9.140625" style="226"/>
    <col min="3343" max="3343" width="9.7109375" style="226" customWidth="1"/>
    <col min="3344" max="3344" width="10.85546875" style="226" customWidth="1"/>
    <col min="3345" max="3345" width="9.140625" style="226"/>
    <col min="3346" max="3346" width="9.7109375" style="226" customWidth="1"/>
    <col min="3347" max="3347" width="10.85546875" style="226" customWidth="1"/>
    <col min="3348" max="3348" width="9.140625" style="226"/>
    <col min="3349" max="3349" width="9.7109375" style="226" customWidth="1"/>
    <col min="3350" max="3350" width="10.85546875" style="226" customWidth="1"/>
    <col min="3351" max="3351" width="9.140625" style="226"/>
    <col min="3352" max="3352" width="9.7109375" style="226" customWidth="1"/>
    <col min="3353" max="3353" width="10.85546875" style="226" customWidth="1"/>
    <col min="3354" max="3354" width="9.140625" style="226"/>
    <col min="3355" max="3355" width="9.7109375" style="226" customWidth="1"/>
    <col min="3356" max="3356" width="10.85546875" style="226" customWidth="1"/>
    <col min="3357" max="3357" width="9.140625" style="226"/>
    <col min="3358" max="3358" width="9.7109375" style="226" customWidth="1"/>
    <col min="3359" max="3359" width="10.85546875" style="226" customWidth="1"/>
    <col min="3360" max="3360" width="9.140625" style="226"/>
    <col min="3361" max="3361" width="9.7109375" style="226" customWidth="1"/>
    <col min="3362" max="3362" width="10.85546875" style="226" customWidth="1"/>
    <col min="3363" max="3363" width="9.140625" style="226"/>
    <col min="3364" max="3364" width="9.7109375" style="226" customWidth="1"/>
    <col min="3365" max="3365" width="10.85546875" style="226" customWidth="1"/>
    <col min="3366" max="3366" width="9.140625" style="226"/>
    <col min="3367" max="3367" width="9.7109375" style="226" customWidth="1"/>
    <col min="3368" max="3368" width="10.85546875" style="226" customWidth="1"/>
    <col min="3369" max="3369" width="9.140625" style="226"/>
    <col min="3370" max="3370" width="9.7109375" style="226" customWidth="1"/>
    <col min="3371" max="3371" width="10.85546875" style="226" customWidth="1"/>
    <col min="3372" max="3372" width="9.140625" style="226"/>
    <col min="3373" max="3373" width="9.7109375" style="226" customWidth="1"/>
    <col min="3374" max="3374" width="10.85546875" style="226" customWidth="1"/>
    <col min="3375" max="3375" width="9.140625" style="226"/>
    <col min="3376" max="3376" width="9.7109375" style="226" customWidth="1"/>
    <col min="3377" max="3377" width="10.85546875" style="226" customWidth="1"/>
    <col min="3378" max="3378" width="9.140625" style="226"/>
    <col min="3379" max="3379" width="9.7109375" style="226" customWidth="1"/>
    <col min="3380" max="3380" width="10.85546875" style="226" customWidth="1"/>
    <col min="3381" max="3381" width="9.140625" style="226"/>
    <col min="3382" max="3382" width="9.7109375" style="226" customWidth="1"/>
    <col min="3383" max="3383" width="10.85546875" style="226" customWidth="1"/>
    <col min="3384" max="3384" width="9.140625" style="226"/>
    <col min="3385" max="3385" width="9.7109375" style="226" customWidth="1"/>
    <col min="3386" max="3386" width="10.85546875" style="226" customWidth="1"/>
    <col min="3387" max="3387" width="9.140625" style="226"/>
    <col min="3388" max="3388" width="9.7109375" style="226" customWidth="1"/>
    <col min="3389" max="3389" width="10.85546875" style="226" customWidth="1"/>
    <col min="3390" max="3390" width="9.140625" style="226"/>
    <col min="3391" max="3391" width="9.7109375" style="226" customWidth="1"/>
    <col min="3392" max="3392" width="10.85546875" style="226" customWidth="1"/>
    <col min="3393" max="3393" width="9.140625" style="226"/>
    <col min="3394" max="3394" width="9.7109375" style="226" customWidth="1"/>
    <col min="3395" max="3395" width="10.85546875" style="226" customWidth="1"/>
    <col min="3396" max="3396" width="9.140625" style="226"/>
    <col min="3397" max="3397" width="9.7109375" style="226" customWidth="1"/>
    <col min="3398" max="3398" width="10.85546875" style="226" customWidth="1"/>
    <col min="3399" max="3399" width="9.140625" style="226"/>
    <col min="3400" max="3400" width="9.7109375" style="226" customWidth="1"/>
    <col min="3401" max="3401" width="10.85546875" style="226" customWidth="1"/>
    <col min="3402" max="3402" width="9.140625" style="226"/>
    <col min="3403" max="3403" width="9.7109375" style="226" customWidth="1"/>
    <col min="3404" max="3404" width="10.85546875" style="226" customWidth="1"/>
    <col min="3405" max="3405" width="9.140625" style="226"/>
    <col min="3406" max="3406" width="9.7109375" style="226" customWidth="1"/>
    <col min="3407" max="3407" width="10.85546875" style="226" customWidth="1"/>
    <col min="3408" max="3408" width="9.140625" style="226"/>
    <col min="3409" max="3409" width="9.7109375" style="226" customWidth="1"/>
    <col min="3410" max="3410" width="10.85546875" style="226" customWidth="1"/>
    <col min="3411" max="3411" width="9.140625" style="226"/>
    <col min="3412" max="3412" width="9.7109375" style="226" customWidth="1"/>
    <col min="3413" max="3413" width="10.85546875" style="226" customWidth="1"/>
    <col min="3414" max="3414" width="9.140625" style="226"/>
    <col min="3415" max="3415" width="9.7109375" style="226" customWidth="1"/>
    <col min="3416" max="3416" width="10.85546875" style="226" customWidth="1"/>
    <col min="3417" max="3417" width="9.140625" style="226"/>
    <col min="3418" max="3418" width="9.7109375" style="226" customWidth="1"/>
    <col min="3419" max="3419" width="10.85546875" style="226" customWidth="1"/>
    <col min="3420" max="3420" width="9.140625" style="226"/>
    <col min="3421" max="3421" width="9.7109375" style="226" customWidth="1"/>
    <col min="3422" max="3422" width="10.85546875" style="226" customWidth="1"/>
    <col min="3423" max="3423" width="9.140625" style="226"/>
    <col min="3424" max="3424" width="9.7109375" style="226" customWidth="1"/>
    <col min="3425" max="3425" width="10.85546875" style="226" customWidth="1"/>
    <col min="3426" max="3426" width="9.140625" style="226"/>
    <col min="3427" max="3427" width="9.7109375" style="226" customWidth="1"/>
    <col min="3428" max="3428" width="10.85546875" style="226" customWidth="1"/>
    <col min="3429" max="3429" width="9.140625" style="226"/>
    <col min="3430" max="3430" width="9.7109375" style="226" customWidth="1"/>
    <col min="3431" max="3431" width="10.85546875" style="226" customWidth="1"/>
    <col min="3432" max="3432" width="9.140625" style="226"/>
    <col min="3433" max="3433" width="9.7109375" style="226" customWidth="1"/>
    <col min="3434" max="3434" width="10.85546875" style="226" customWidth="1"/>
    <col min="3435" max="3435" width="9.140625" style="226"/>
    <col min="3436" max="3436" width="9.7109375" style="226" customWidth="1"/>
    <col min="3437" max="3437" width="10.85546875" style="226" customWidth="1"/>
    <col min="3438" max="3438" width="9.140625" style="226"/>
    <col min="3439" max="3439" width="9.7109375" style="226" customWidth="1"/>
    <col min="3440" max="3440" width="10.85546875" style="226" customWidth="1"/>
    <col min="3441" max="3441" width="9.140625" style="226"/>
    <col min="3442" max="3442" width="9.7109375" style="226" customWidth="1"/>
    <col min="3443" max="3443" width="10.85546875" style="226" customWidth="1"/>
    <col min="3444" max="3444" width="9.140625" style="226"/>
    <col min="3445" max="3445" width="9.7109375" style="226" customWidth="1"/>
    <col min="3446" max="3446" width="10.85546875" style="226" customWidth="1"/>
    <col min="3447" max="3447" width="9.140625" style="226"/>
    <col min="3448" max="3448" width="9.7109375" style="226" customWidth="1"/>
    <col min="3449" max="3449" width="10.85546875" style="226" customWidth="1"/>
    <col min="3450" max="3450" width="9.140625" style="226"/>
    <col min="3451" max="3451" width="9.7109375" style="226" customWidth="1"/>
    <col min="3452" max="3452" width="10.85546875" style="226" customWidth="1"/>
    <col min="3453" max="3453" width="9.140625" style="226"/>
    <col min="3454" max="3454" width="9.7109375" style="226" customWidth="1"/>
    <col min="3455" max="3455" width="10.85546875" style="226" customWidth="1"/>
    <col min="3456" max="3456" width="9.140625" style="226"/>
    <col min="3457" max="3457" width="9.7109375" style="226" customWidth="1"/>
    <col min="3458" max="3458" width="10.85546875" style="226" customWidth="1"/>
    <col min="3459" max="3459" width="9.140625" style="226"/>
    <col min="3460" max="3460" width="9.7109375" style="226" customWidth="1"/>
    <col min="3461" max="3461" width="10.85546875" style="226" customWidth="1"/>
    <col min="3462" max="3462" width="9.140625" style="226"/>
    <col min="3463" max="3463" width="9.7109375" style="226" customWidth="1"/>
    <col min="3464" max="3464" width="10.85546875" style="226" customWidth="1"/>
    <col min="3465" max="3465" width="9.140625" style="226"/>
    <col min="3466" max="3466" width="9.7109375" style="226" customWidth="1"/>
    <col min="3467" max="3467" width="10.85546875" style="226" customWidth="1"/>
    <col min="3468" max="3468" width="9.140625" style="226"/>
    <col min="3469" max="3469" width="9.7109375" style="226" customWidth="1"/>
    <col min="3470" max="3470" width="10.85546875" style="226" customWidth="1"/>
    <col min="3471" max="3471" width="9.140625" style="226"/>
    <col min="3472" max="3472" width="9.7109375" style="226" customWidth="1"/>
    <col min="3473" max="3473" width="10.85546875" style="226" customWidth="1"/>
    <col min="3474" max="3474" width="9.140625" style="226"/>
    <col min="3475" max="3475" width="9.7109375" style="226" customWidth="1"/>
    <col min="3476" max="3476" width="10.85546875" style="226" customWidth="1"/>
    <col min="3477" max="3477" width="9.140625" style="226"/>
    <col min="3478" max="3478" width="9.7109375" style="226" customWidth="1"/>
    <col min="3479" max="3479" width="10.85546875" style="226" customWidth="1"/>
    <col min="3480" max="3480" width="9.140625" style="226"/>
    <col min="3481" max="3481" width="9.7109375" style="226" customWidth="1"/>
    <col min="3482" max="3482" width="10.85546875" style="226" customWidth="1"/>
    <col min="3483" max="3483" width="9.140625" style="226"/>
    <col min="3484" max="3484" width="9.7109375" style="226" customWidth="1"/>
    <col min="3485" max="3485" width="10.85546875" style="226" customWidth="1"/>
    <col min="3486" max="3486" width="9.140625" style="226"/>
    <col min="3487" max="3487" width="9.7109375" style="226" customWidth="1"/>
    <col min="3488" max="3488" width="10.85546875" style="226" customWidth="1"/>
    <col min="3489" max="3489" width="9.140625" style="226"/>
    <col min="3490" max="3490" width="9.7109375" style="226" customWidth="1"/>
    <col min="3491" max="3491" width="10.85546875" style="226" customWidth="1"/>
    <col min="3492" max="3492" width="9.140625" style="226"/>
    <col min="3493" max="3493" width="9.7109375" style="226" customWidth="1"/>
    <col min="3494" max="3494" width="10.85546875" style="226" customWidth="1"/>
    <col min="3495" max="3495" width="9.140625" style="226"/>
    <col min="3496" max="3496" width="9.7109375" style="226" customWidth="1"/>
    <col min="3497" max="3497" width="10.85546875" style="226" customWidth="1"/>
    <col min="3498" max="3498" width="9.140625" style="226"/>
    <col min="3499" max="3499" width="9.7109375" style="226" customWidth="1"/>
    <col min="3500" max="3500" width="10.85546875" style="226" customWidth="1"/>
    <col min="3501" max="3501" width="9.140625" style="226"/>
    <col min="3502" max="3502" width="9.7109375" style="226" customWidth="1"/>
    <col min="3503" max="3503" width="10.85546875" style="226" customWidth="1"/>
    <col min="3504" max="3504" width="9.140625" style="226"/>
    <col min="3505" max="3505" width="9.7109375" style="226" customWidth="1"/>
    <col min="3506" max="3506" width="10.85546875" style="226" customWidth="1"/>
    <col min="3507" max="3507" width="9.140625" style="226"/>
    <col min="3508" max="3508" width="9.7109375" style="226" customWidth="1"/>
    <col min="3509" max="3509" width="10.85546875" style="226" customWidth="1"/>
    <col min="3510" max="3510" width="9.140625" style="226"/>
    <col min="3511" max="3511" width="9.7109375" style="226" customWidth="1"/>
    <col min="3512" max="3512" width="10.85546875" style="226" customWidth="1"/>
    <col min="3513" max="3513" width="9.140625" style="226"/>
    <col min="3514" max="3514" width="9.7109375" style="226" customWidth="1"/>
    <col min="3515" max="3515" width="10.85546875" style="226" customWidth="1"/>
    <col min="3516" max="3516" width="9.140625" style="226"/>
    <col min="3517" max="3517" width="9.7109375" style="226" customWidth="1"/>
    <col min="3518" max="3518" width="10.85546875" style="226" customWidth="1"/>
    <col min="3519" max="3519" width="9.140625" style="226"/>
    <col min="3520" max="3520" width="9.7109375" style="226" customWidth="1"/>
    <col min="3521" max="3521" width="10.85546875" style="226" customWidth="1"/>
    <col min="3522" max="3522" width="9.140625" style="226"/>
    <col min="3523" max="3523" width="9.7109375" style="226" customWidth="1"/>
    <col min="3524" max="3524" width="10.85546875" style="226" customWidth="1"/>
    <col min="3525" max="3525" width="9.140625" style="226"/>
    <col min="3526" max="3526" width="9.7109375" style="226" customWidth="1"/>
    <col min="3527" max="3527" width="10.85546875" style="226" customWidth="1"/>
    <col min="3528" max="3528" width="9.140625" style="226"/>
    <col min="3529" max="3529" width="9.7109375" style="226" customWidth="1"/>
    <col min="3530" max="3530" width="10.85546875" style="226" customWidth="1"/>
    <col min="3531" max="3531" width="9.140625" style="226"/>
    <col min="3532" max="3532" width="9.7109375" style="226" customWidth="1"/>
    <col min="3533" max="3533" width="10.85546875" style="226" customWidth="1"/>
    <col min="3534" max="3534" width="9.140625" style="226"/>
    <col min="3535" max="3535" width="9.7109375" style="226" customWidth="1"/>
    <col min="3536" max="3536" width="10.85546875" style="226" customWidth="1"/>
    <col min="3537" max="3537" width="9.140625" style="226"/>
    <col min="3538" max="3538" width="9.7109375" style="226" customWidth="1"/>
    <col min="3539" max="3539" width="10.85546875" style="226" customWidth="1"/>
    <col min="3540" max="3540" width="9.140625" style="226"/>
    <col min="3541" max="3541" width="9.7109375" style="226" customWidth="1"/>
    <col min="3542" max="3542" width="10.85546875" style="226" customWidth="1"/>
    <col min="3543" max="3543" width="9.140625" style="226"/>
    <col min="3544" max="3544" width="9.7109375" style="226" customWidth="1"/>
    <col min="3545" max="3545" width="10.85546875" style="226" customWidth="1"/>
    <col min="3546" max="3546" width="9.140625" style="226"/>
    <col min="3547" max="3547" width="9.7109375" style="226" customWidth="1"/>
    <col min="3548" max="3548" width="10.85546875" style="226" customWidth="1"/>
    <col min="3549" max="3549" width="9.140625" style="226"/>
    <col min="3550" max="3550" width="9.7109375" style="226" customWidth="1"/>
    <col min="3551" max="3551" width="10.85546875" style="226" customWidth="1"/>
    <col min="3552" max="3552" width="9.140625" style="226"/>
    <col min="3553" max="3553" width="9.7109375" style="226" customWidth="1"/>
    <col min="3554" max="3554" width="10.85546875" style="226" customWidth="1"/>
    <col min="3555" max="3555" width="9.140625" style="226"/>
    <col min="3556" max="3556" width="9.7109375" style="226" customWidth="1"/>
    <col min="3557" max="3557" width="10.85546875" style="226" customWidth="1"/>
    <col min="3558" max="3558" width="9.140625" style="226"/>
    <col min="3559" max="3559" width="9.7109375" style="226" customWidth="1"/>
    <col min="3560" max="3560" width="10.85546875" style="226" customWidth="1"/>
    <col min="3561" max="3561" width="9.140625" style="226"/>
    <col min="3562" max="3562" width="9.7109375" style="226" customWidth="1"/>
    <col min="3563" max="3563" width="10.85546875" style="226" customWidth="1"/>
    <col min="3564" max="3564" width="9.140625" style="226"/>
    <col min="3565" max="3565" width="9.7109375" style="226" customWidth="1"/>
    <col min="3566" max="3566" width="10.85546875" style="226" customWidth="1"/>
    <col min="3567" max="3567" width="9.140625" style="226"/>
    <col min="3568" max="3568" width="9.7109375" style="226" customWidth="1"/>
    <col min="3569" max="3569" width="10.85546875" style="226" customWidth="1"/>
    <col min="3570" max="3570" width="9.140625" style="226"/>
    <col min="3571" max="3571" width="9.7109375" style="226" customWidth="1"/>
    <col min="3572" max="3572" width="10.85546875" style="226" customWidth="1"/>
    <col min="3573" max="3573" width="9.140625" style="226"/>
    <col min="3574" max="3574" width="9.7109375" style="226" customWidth="1"/>
    <col min="3575" max="3575" width="10.85546875" style="226" customWidth="1"/>
    <col min="3576" max="3576" width="9.140625" style="226"/>
    <col min="3577" max="3577" width="9.7109375" style="226" customWidth="1"/>
    <col min="3578" max="3578" width="10.85546875" style="226" customWidth="1"/>
    <col min="3579" max="3579" width="9.140625" style="226"/>
    <col min="3580" max="3580" width="9.7109375" style="226" customWidth="1"/>
    <col min="3581" max="3581" width="10.85546875" style="226" customWidth="1"/>
    <col min="3582" max="3584" width="9.140625" style="226"/>
    <col min="3585" max="3585" width="3.85546875" style="226" customWidth="1"/>
    <col min="3586" max="3586" width="10.5703125" style="226" customWidth="1"/>
    <col min="3587" max="3587" width="11.42578125" style="226" customWidth="1"/>
    <col min="3588" max="3588" width="10.85546875" style="226" customWidth="1"/>
    <col min="3589" max="3589" width="11.42578125" style="226" customWidth="1"/>
    <col min="3590" max="3590" width="12.28515625" style="226" customWidth="1"/>
    <col min="3591" max="3591" width="10.85546875" style="226" customWidth="1"/>
    <col min="3592" max="3592" width="9.140625" style="226"/>
    <col min="3593" max="3593" width="11.140625" style="226" customWidth="1"/>
    <col min="3594" max="3595" width="10.85546875" style="226" customWidth="1"/>
    <col min="3596" max="3596" width="9.7109375" style="226" customWidth="1"/>
    <col min="3597" max="3597" width="10.85546875" style="226" customWidth="1"/>
    <col min="3598" max="3598" width="9.140625" style="226"/>
    <col min="3599" max="3599" width="9.7109375" style="226" customWidth="1"/>
    <col min="3600" max="3600" width="10.85546875" style="226" customWidth="1"/>
    <col min="3601" max="3601" width="9.140625" style="226"/>
    <col min="3602" max="3602" width="9.7109375" style="226" customWidth="1"/>
    <col min="3603" max="3603" width="10.85546875" style="226" customWidth="1"/>
    <col min="3604" max="3604" width="9.140625" style="226"/>
    <col min="3605" max="3605" width="9.7109375" style="226" customWidth="1"/>
    <col min="3606" max="3606" width="10.85546875" style="226" customWidth="1"/>
    <col min="3607" max="3607" width="9.140625" style="226"/>
    <col min="3608" max="3608" width="9.7109375" style="226" customWidth="1"/>
    <col min="3609" max="3609" width="10.85546875" style="226" customWidth="1"/>
    <col min="3610" max="3610" width="9.140625" style="226"/>
    <col min="3611" max="3611" width="9.7109375" style="226" customWidth="1"/>
    <col min="3612" max="3612" width="10.85546875" style="226" customWidth="1"/>
    <col min="3613" max="3613" width="9.140625" style="226"/>
    <col min="3614" max="3614" width="9.7109375" style="226" customWidth="1"/>
    <col min="3615" max="3615" width="10.85546875" style="226" customWidth="1"/>
    <col min="3616" max="3616" width="9.140625" style="226"/>
    <col min="3617" max="3617" width="9.7109375" style="226" customWidth="1"/>
    <col min="3618" max="3618" width="10.85546875" style="226" customWidth="1"/>
    <col min="3619" max="3619" width="9.140625" style="226"/>
    <col min="3620" max="3620" width="9.7109375" style="226" customWidth="1"/>
    <col min="3621" max="3621" width="10.85546875" style="226" customWidth="1"/>
    <col min="3622" max="3622" width="9.140625" style="226"/>
    <col min="3623" max="3623" width="9.7109375" style="226" customWidth="1"/>
    <col min="3624" max="3624" width="10.85546875" style="226" customWidth="1"/>
    <col min="3625" max="3625" width="9.140625" style="226"/>
    <col min="3626" max="3626" width="9.7109375" style="226" customWidth="1"/>
    <col min="3627" max="3627" width="10.85546875" style="226" customWidth="1"/>
    <col min="3628" max="3628" width="9.140625" style="226"/>
    <col min="3629" max="3629" width="9.7109375" style="226" customWidth="1"/>
    <col min="3630" max="3630" width="10.85546875" style="226" customWidth="1"/>
    <col min="3631" max="3631" width="9.140625" style="226"/>
    <col min="3632" max="3632" width="9.7109375" style="226" customWidth="1"/>
    <col min="3633" max="3633" width="10.85546875" style="226" customWidth="1"/>
    <col min="3634" max="3634" width="9.140625" style="226"/>
    <col min="3635" max="3635" width="9.7109375" style="226" customWidth="1"/>
    <col min="3636" max="3636" width="10.85546875" style="226" customWidth="1"/>
    <col min="3637" max="3637" width="9.140625" style="226"/>
    <col min="3638" max="3638" width="9.7109375" style="226" customWidth="1"/>
    <col min="3639" max="3639" width="10.85546875" style="226" customWidth="1"/>
    <col min="3640" max="3640" width="9.140625" style="226"/>
    <col min="3641" max="3641" width="9.7109375" style="226" customWidth="1"/>
    <col min="3642" max="3642" width="10.85546875" style="226" customWidth="1"/>
    <col min="3643" max="3643" width="9.140625" style="226"/>
    <col min="3644" max="3644" width="9.7109375" style="226" customWidth="1"/>
    <col min="3645" max="3645" width="10.85546875" style="226" customWidth="1"/>
    <col min="3646" max="3646" width="9.140625" style="226"/>
    <col min="3647" max="3647" width="9.7109375" style="226" customWidth="1"/>
    <col min="3648" max="3648" width="10.85546875" style="226" customWidth="1"/>
    <col min="3649" max="3649" width="9.140625" style="226"/>
    <col min="3650" max="3650" width="9.7109375" style="226" customWidth="1"/>
    <col min="3651" max="3651" width="10.85546875" style="226" customWidth="1"/>
    <col min="3652" max="3652" width="9.140625" style="226"/>
    <col min="3653" max="3653" width="9.7109375" style="226" customWidth="1"/>
    <col min="3654" max="3654" width="10.85546875" style="226" customWidth="1"/>
    <col min="3655" max="3655" width="9.140625" style="226"/>
    <col min="3656" max="3656" width="9.7109375" style="226" customWidth="1"/>
    <col min="3657" max="3657" width="10.85546875" style="226" customWidth="1"/>
    <col min="3658" max="3658" width="9.140625" style="226"/>
    <col min="3659" max="3659" width="9.7109375" style="226" customWidth="1"/>
    <col min="3660" max="3660" width="10.85546875" style="226" customWidth="1"/>
    <col min="3661" max="3661" width="9.140625" style="226"/>
    <col min="3662" max="3662" width="9.7109375" style="226" customWidth="1"/>
    <col min="3663" max="3663" width="10.85546875" style="226" customWidth="1"/>
    <col min="3664" max="3664" width="9.140625" style="226"/>
    <col min="3665" max="3665" width="9.7109375" style="226" customWidth="1"/>
    <col min="3666" max="3666" width="10.85546875" style="226" customWidth="1"/>
    <col min="3667" max="3667" width="9.140625" style="226"/>
    <col min="3668" max="3668" width="9.7109375" style="226" customWidth="1"/>
    <col min="3669" max="3669" width="10.85546875" style="226" customWidth="1"/>
    <col min="3670" max="3670" width="9.140625" style="226"/>
    <col min="3671" max="3671" width="9.7109375" style="226" customWidth="1"/>
    <col min="3672" max="3672" width="10.85546875" style="226" customWidth="1"/>
    <col min="3673" max="3673" width="9.140625" style="226"/>
    <col min="3674" max="3674" width="9.7109375" style="226" customWidth="1"/>
    <col min="3675" max="3675" width="10.85546875" style="226" customWidth="1"/>
    <col min="3676" max="3676" width="9.140625" style="226"/>
    <col min="3677" max="3677" width="9.7109375" style="226" customWidth="1"/>
    <col min="3678" max="3678" width="10.85546875" style="226" customWidth="1"/>
    <col min="3679" max="3679" width="9.140625" style="226"/>
    <col min="3680" max="3680" width="9.7109375" style="226" customWidth="1"/>
    <col min="3681" max="3681" width="10.85546875" style="226" customWidth="1"/>
    <col min="3682" max="3682" width="9.140625" style="226"/>
    <col min="3683" max="3683" width="9.7109375" style="226" customWidth="1"/>
    <col min="3684" max="3684" width="10.85546875" style="226" customWidth="1"/>
    <col min="3685" max="3685" width="9.140625" style="226"/>
    <col min="3686" max="3686" width="9.7109375" style="226" customWidth="1"/>
    <col min="3687" max="3687" width="10.85546875" style="226" customWidth="1"/>
    <col min="3688" max="3688" width="9.140625" style="226"/>
    <col min="3689" max="3689" width="9.7109375" style="226" customWidth="1"/>
    <col min="3690" max="3690" width="10.85546875" style="226" customWidth="1"/>
    <col min="3691" max="3691" width="9.140625" style="226"/>
    <col min="3692" max="3692" width="9.7109375" style="226" customWidth="1"/>
    <col min="3693" max="3693" width="10.85546875" style="226" customWidth="1"/>
    <col min="3694" max="3694" width="9.140625" style="226"/>
    <col min="3695" max="3695" width="9.7109375" style="226" customWidth="1"/>
    <col min="3696" max="3696" width="10.85546875" style="226" customWidth="1"/>
    <col min="3697" max="3697" width="9.140625" style="226"/>
    <col min="3698" max="3698" width="9.7109375" style="226" customWidth="1"/>
    <col min="3699" max="3699" width="10.85546875" style="226" customWidth="1"/>
    <col min="3700" max="3700" width="9.140625" style="226"/>
    <col min="3701" max="3701" width="9.7109375" style="226" customWidth="1"/>
    <col min="3702" max="3702" width="10.85546875" style="226" customWidth="1"/>
    <col min="3703" max="3703" width="9.140625" style="226"/>
    <col min="3704" max="3704" width="9.7109375" style="226" customWidth="1"/>
    <col min="3705" max="3705" width="10.85546875" style="226" customWidth="1"/>
    <col min="3706" max="3706" width="9.140625" style="226"/>
    <col min="3707" max="3707" width="9.7109375" style="226" customWidth="1"/>
    <col min="3708" max="3708" width="10.85546875" style="226" customWidth="1"/>
    <col min="3709" max="3709" width="9.140625" style="226"/>
    <col min="3710" max="3710" width="9.7109375" style="226" customWidth="1"/>
    <col min="3711" max="3711" width="10.85546875" style="226" customWidth="1"/>
    <col min="3712" max="3712" width="9.140625" style="226"/>
    <col min="3713" max="3713" width="9.7109375" style="226" customWidth="1"/>
    <col min="3714" max="3714" width="10.85546875" style="226" customWidth="1"/>
    <col min="3715" max="3715" width="9.140625" style="226"/>
    <col min="3716" max="3716" width="9.7109375" style="226" customWidth="1"/>
    <col min="3717" max="3717" width="10.85546875" style="226" customWidth="1"/>
    <col min="3718" max="3718" width="9.140625" style="226"/>
    <col min="3719" max="3719" width="9.7109375" style="226" customWidth="1"/>
    <col min="3720" max="3720" width="10.85546875" style="226" customWidth="1"/>
    <col min="3721" max="3721" width="9.140625" style="226"/>
    <col min="3722" max="3722" width="9.7109375" style="226" customWidth="1"/>
    <col min="3723" max="3723" width="10.85546875" style="226" customWidth="1"/>
    <col min="3724" max="3724" width="9.140625" style="226"/>
    <col min="3725" max="3725" width="9.7109375" style="226" customWidth="1"/>
    <col min="3726" max="3726" width="10.85546875" style="226" customWidth="1"/>
    <col min="3727" max="3727" width="9.140625" style="226"/>
    <col min="3728" max="3728" width="9.7109375" style="226" customWidth="1"/>
    <col min="3729" max="3729" width="10.85546875" style="226" customWidth="1"/>
    <col min="3730" max="3730" width="9.140625" style="226"/>
    <col min="3731" max="3731" width="9.7109375" style="226" customWidth="1"/>
    <col min="3732" max="3732" width="10.85546875" style="226" customWidth="1"/>
    <col min="3733" max="3733" width="9.140625" style="226"/>
    <col min="3734" max="3734" width="9.7109375" style="226" customWidth="1"/>
    <col min="3735" max="3735" width="10.85546875" style="226" customWidth="1"/>
    <col min="3736" max="3736" width="9.140625" style="226"/>
    <col min="3737" max="3737" width="9.7109375" style="226" customWidth="1"/>
    <col min="3738" max="3738" width="10.85546875" style="226" customWidth="1"/>
    <col min="3739" max="3739" width="9.140625" style="226"/>
    <col min="3740" max="3740" width="9.7109375" style="226" customWidth="1"/>
    <col min="3741" max="3741" width="10.85546875" style="226" customWidth="1"/>
    <col min="3742" max="3742" width="9.140625" style="226"/>
    <col min="3743" max="3743" width="9.7109375" style="226" customWidth="1"/>
    <col min="3744" max="3744" width="10.85546875" style="226" customWidth="1"/>
    <col min="3745" max="3745" width="9.140625" style="226"/>
    <col min="3746" max="3746" width="9.7109375" style="226" customWidth="1"/>
    <col min="3747" max="3747" width="10.85546875" style="226" customWidth="1"/>
    <col min="3748" max="3748" width="9.140625" style="226"/>
    <col min="3749" max="3749" width="9.7109375" style="226" customWidth="1"/>
    <col min="3750" max="3750" width="10.85546875" style="226" customWidth="1"/>
    <col min="3751" max="3751" width="9.140625" style="226"/>
    <col min="3752" max="3752" width="9.7109375" style="226" customWidth="1"/>
    <col min="3753" max="3753" width="10.85546875" style="226" customWidth="1"/>
    <col min="3754" max="3754" width="9.140625" style="226"/>
    <col min="3755" max="3755" width="9.7109375" style="226" customWidth="1"/>
    <col min="3756" max="3756" width="10.85546875" style="226" customWidth="1"/>
    <col min="3757" max="3757" width="9.140625" style="226"/>
    <col min="3758" max="3758" width="9.7109375" style="226" customWidth="1"/>
    <col min="3759" max="3759" width="10.85546875" style="226" customWidth="1"/>
    <col min="3760" max="3760" width="9.140625" style="226"/>
    <col min="3761" max="3761" width="9.7109375" style="226" customWidth="1"/>
    <col min="3762" max="3762" width="10.85546875" style="226" customWidth="1"/>
    <col min="3763" max="3763" width="9.140625" style="226"/>
    <col min="3764" max="3764" width="9.7109375" style="226" customWidth="1"/>
    <col min="3765" max="3765" width="10.85546875" style="226" customWidth="1"/>
    <col min="3766" max="3766" width="9.140625" style="226"/>
    <col min="3767" max="3767" width="9.7109375" style="226" customWidth="1"/>
    <col min="3768" max="3768" width="10.85546875" style="226" customWidth="1"/>
    <col min="3769" max="3769" width="9.140625" style="226"/>
    <col min="3770" max="3770" width="9.7109375" style="226" customWidth="1"/>
    <col min="3771" max="3771" width="10.85546875" style="226" customWidth="1"/>
    <col min="3772" max="3772" width="9.140625" style="226"/>
    <col min="3773" max="3773" width="9.7109375" style="226" customWidth="1"/>
    <col min="3774" max="3774" width="10.85546875" style="226" customWidth="1"/>
    <col min="3775" max="3775" width="9.140625" style="226"/>
    <col min="3776" max="3776" width="9.7109375" style="226" customWidth="1"/>
    <col min="3777" max="3777" width="10.85546875" style="226" customWidth="1"/>
    <col min="3778" max="3778" width="9.140625" style="226"/>
    <col min="3779" max="3779" width="9.7109375" style="226" customWidth="1"/>
    <col min="3780" max="3780" width="10.85546875" style="226" customWidth="1"/>
    <col min="3781" max="3781" width="9.140625" style="226"/>
    <col min="3782" max="3782" width="9.7109375" style="226" customWidth="1"/>
    <col min="3783" max="3783" width="10.85546875" style="226" customWidth="1"/>
    <col min="3784" max="3784" width="9.140625" style="226"/>
    <col min="3785" max="3785" width="9.7109375" style="226" customWidth="1"/>
    <col min="3786" max="3786" width="10.85546875" style="226" customWidth="1"/>
    <col min="3787" max="3787" width="9.140625" style="226"/>
    <col min="3788" max="3788" width="9.7109375" style="226" customWidth="1"/>
    <col min="3789" max="3789" width="10.85546875" style="226" customWidth="1"/>
    <col min="3790" max="3790" width="9.140625" style="226"/>
    <col min="3791" max="3791" width="9.7109375" style="226" customWidth="1"/>
    <col min="3792" max="3792" width="10.85546875" style="226" customWidth="1"/>
    <col min="3793" max="3793" width="9.140625" style="226"/>
    <col min="3794" max="3794" width="9.7109375" style="226" customWidth="1"/>
    <col min="3795" max="3795" width="10.85546875" style="226" customWidth="1"/>
    <col min="3796" max="3796" width="9.140625" style="226"/>
    <col min="3797" max="3797" width="9.7109375" style="226" customWidth="1"/>
    <col min="3798" max="3798" width="10.85546875" style="226" customWidth="1"/>
    <col min="3799" max="3799" width="9.140625" style="226"/>
    <col min="3800" max="3800" width="9.7109375" style="226" customWidth="1"/>
    <col min="3801" max="3801" width="10.85546875" style="226" customWidth="1"/>
    <col min="3802" max="3802" width="9.140625" style="226"/>
    <col min="3803" max="3803" width="9.7109375" style="226" customWidth="1"/>
    <col min="3804" max="3804" width="10.85546875" style="226" customWidth="1"/>
    <col min="3805" max="3805" width="9.140625" style="226"/>
    <col min="3806" max="3806" width="9.7109375" style="226" customWidth="1"/>
    <col min="3807" max="3807" width="10.85546875" style="226" customWidth="1"/>
    <col min="3808" max="3808" width="9.140625" style="226"/>
    <col min="3809" max="3809" width="9.7109375" style="226" customWidth="1"/>
    <col min="3810" max="3810" width="10.85546875" style="226" customWidth="1"/>
    <col min="3811" max="3811" width="9.140625" style="226"/>
    <col min="3812" max="3812" width="9.7109375" style="226" customWidth="1"/>
    <col min="3813" max="3813" width="10.85546875" style="226" customWidth="1"/>
    <col min="3814" max="3814" width="9.140625" style="226"/>
    <col min="3815" max="3815" width="9.7109375" style="226" customWidth="1"/>
    <col min="3816" max="3816" width="10.85546875" style="226" customWidth="1"/>
    <col min="3817" max="3817" width="9.140625" style="226"/>
    <col min="3818" max="3818" width="9.7109375" style="226" customWidth="1"/>
    <col min="3819" max="3819" width="10.85546875" style="226" customWidth="1"/>
    <col min="3820" max="3820" width="9.140625" style="226"/>
    <col min="3821" max="3821" width="9.7109375" style="226" customWidth="1"/>
    <col min="3822" max="3822" width="10.85546875" style="226" customWidth="1"/>
    <col min="3823" max="3823" width="9.140625" style="226"/>
    <col min="3824" max="3824" width="9.7109375" style="226" customWidth="1"/>
    <col min="3825" max="3825" width="10.85546875" style="226" customWidth="1"/>
    <col min="3826" max="3826" width="9.140625" style="226"/>
    <col min="3827" max="3827" width="9.7109375" style="226" customWidth="1"/>
    <col min="3828" max="3828" width="10.85546875" style="226" customWidth="1"/>
    <col min="3829" max="3829" width="9.140625" style="226"/>
    <col min="3830" max="3830" width="9.7109375" style="226" customWidth="1"/>
    <col min="3831" max="3831" width="10.85546875" style="226" customWidth="1"/>
    <col min="3832" max="3832" width="9.140625" style="226"/>
    <col min="3833" max="3833" width="9.7109375" style="226" customWidth="1"/>
    <col min="3834" max="3834" width="10.85546875" style="226" customWidth="1"/>
    <col min="3835" max="3835" width="9.140625" style="226"/>
    <col min="3836" max="3836" width="9.7109375" style="226" customWidth="1"/>
    <col min="3837" max="3837" width="10.85546875" style="226" customWidth="1"/>
    <col min="3838" max="3840" width="9.140625" style="226"/>
    <col min="3841" max="3841" width="3.85546875" style="226" customWidth="1"/>
    <col min="3842" max="3842" width="10.5703125" style="226" customWidth="1"/>
    <col min="3843" max="3843" width="11.42578125" style="226" customWidth="1"/>
    <col min="3844" max="3844" width="10.85546875" style="226" customWidth="1"/>
    <col min="3845" max="3845" width="11.42578125" style="226" customWidth="1"/>
    <col min="3846" max="3846" width="12.28515625" style="226" customWidth="1"/>
    <col min="3847" max="3847" width="10.85546875" style="226" customWidth="1"/>
    <col min="3848" max="3848" width="9.140625" style="226"/>
    <col min="3849" max="3849" width="11.140625" style="226" customWidth="1"/>
    <col min="3850" max="3851" width="10.85546875" style="226" customWidth="1"/>
    <col min="3852" max="3852" width="9.7109375" style="226" customWidth="1"/>
    <col min="3853" max="3853" width="10.85546875" style="226" customWidth="1"/>
    <col min="3854" max="3854" width="9.140625" style="226"/>
    <col min="3855" max="3855" width="9.7109375" style="226" customWidth="1"/>
    <col min="3856" max="3856" width="10.85546875" style="226" customWidth="1"/>
    <col min="3857" max="3857" width="9.140625" style="226"/>
    <col min="3858" max="3858" width="9.7109375" style="226" customWidth="1"/>
    <col min="3859" max="3859" width="10.85546875" style="226" customWidth="1"/>
    <col min="3860" max="3860" width="9.140625" style="226"/>
    <col min="3861" max="3861" width="9.7109375" style="226" customWidth="1"/>
    <col min="3862" max="3862" width="10.85546875" style="226" customWidth="1"/>
    <col min="3863" max="3863" width="9.140625" style="226"/>
    <col min="3864" max="3864" width="9.7109375" style="226" customWidth="1"/>
    <col min="3865" max="3865" width="10.85546875" style="226" customWidth="1"/>
    <col min="3866" max="3866" width="9.140625" style="226"/>
    <col min="3867" max="3867" width="9.7109375" style="226" customWidth="1"/>
    <col min="3868" max="3868" width="10.85546875" style="226" customWidth="1"/>
    <col min="3869" max="3869" width="9.140625" style="226"/>
    <col min="3870" max="3870" width="9.7109375" style="226" customWidth="1"/>
    <col min="3871" max="3871" width="10.85546875" style="226" customWidth="1"/>
    <col min="3872" max="3872" width="9.140625" style="226"/>
    <col min="3873" max="3873" width="9.7109375" style="226" customWidth="1"/>
    <col min="3874" max="3874" width="10.85546875" style="226" customWidth="1"/>
    <col min="3875" max="3875" width="9.140625" style="226"/>
    <col min="3876" max="3876" width="9.7109375" style="226" customWidth="1"/>
    <col min="3877" max="3877" width="10.85546875" style="226" customWidth="1"/>
    <col min="3878" max="3878" width="9.140625" style="226"/>
    <col min="3879" max="3879" width="9.7109375" style="226" customWidth="1"/>
    <col min="3880" max="3880" width="10.85546875" style="226" customWidth="1"/>
    <col min="3881" max="3881" width="9.140625" style="226"/>
    <col min="3882" max="3882" width="9.7109375" style="226" customWidth="1"/>
    <col min="3883" max="3883" width="10.85546875" style="226" customWidth="1"/>
    <col min="3884" max="3884" width="9.140625" style="226"/>
    <col min="3885" max="3885" width="9.7109375" style="226" customWidth="1"/>
    <col min="3886" max="3886" width="10.85546875" style="226" customWidth="1"/>
    <col min="3887" max="3887" width="9.140625" style="226"/>
    <col min="3888" max="3888" width="9.7109375" style="226" customWidth="1"/>
    <col min="3889" max="3889" width="10.85546875" style="226" customWidth="1"/>
    <col min="3890" max="3890" width="9.140625" style="226"/>
    <col min="3891" max="3891" width="9.7109375" style="226" customWidth="1"/>
    <col min="3892" max="3892" width="10.85546875" style="226" customWidth="1"/>
    <col min="3893" max="3893" width="9.140625" style="226"/>
    <col min="3894" max="3894" width="9.7109375" style="226" customWidth="1"/>
    <col min="3895" max="3895" width="10.85546875" style="226" customWidth="1"/>
    <col min="3896" max="3896" width="9.140625" style="226"/>
    <col min="3897" max="3897" width="9.7109375" style="226" customWidth="1"/>
    <col min="3898" max="3898" width="10.85546875" style="226" customWidth="1"/>
    <col min="3899" max="3899" width="9.140625" style="226"/>
    <col min="3900" max="3900" width="9.7109375" style="226" customWidth="1"/>
    <col min="3901" max="3901" width="10.85546875" style="226" customWidth="1"/>
    <col min="3902" max="3902" width="9.140625" style="226"/>
    <col min="3903" max="3903" width="9.7109375" style="226" customWidth="1"/>
    <col min="3904" max="3904" width="10.85546875" style="226" customWidth="1"/>
    <col min="3905" max="3905" width="9.140625" style="226"/>
    <col min="3906" max="3906" width="9.7109375" style="226" customWidth="1"/>
    <col min="3907" max="3907" width="10.85546875" style="226" customWidth="1"/>
    <col min="3908" max="3908" width="9.140625" style="226"/>
    <col min="3909" max="3909" width="9.7109375" style="226" customWidth="1"/>
    <col min="3910" max="3910" width="10.85546875" style="226" customWidth="1"/>
    <col min="3911" max="3911" width="9.140625" style="226"/>
    <col min="3912" max="3912" width="9.7109375" style="226" customWidth="1"/>
    <col min="3913" max="3913" width="10.85546875" style="226" customWidth="1"/>
    <col min="3914" max="3914" width="9.140625" style="226"/>
    <col min="3915" max="3915" width="9.7109375" style="226" customWidth="1"/>
    <col min="3916" max="3916" width="10.85546875" style="226" customWidth="1"/>
    <col min="3917" max="3917" width="9.140625" style="226"/>
    <col min="3918" max="3918" width="9.7109375" style="226" customWidth="1"/>
    <col min="3919" max="3919" width="10.85546875" style="226" customWidth="1"/>
    <col min="3920" max="3920" width="9.140625" style="226"/>
    <col min="3921" max="3921" width="9.7109375" style="226" customWidth="1"/>
    <col min="3922" max="3922" width="10.85546875" style="226" customWidth="1"/>
    <col min="3923" max="3923" width="9.140625" style="226"/>
    <col min="3924" max="3924" width="9.7109375" style="226" customWidth="1"/>
    <col min="3925" max="3925" width="10.85546875" style="226" customWidth="1"/>
    <col min="3926" max="3926" width="9.140625" style="226"/>
    <col min="3927" max="3927" width="9.7109375" style="226" customWidth="1"/>
    <col min="3928" max="3928" width="10.85546875" style="226" customWidth="1"/>
    <col min="3929" max="3929" width="9.140625" style="226"/>
    <col min="3930" max="3930" width="9.7109375" style="226" customWidth="1"/>
    <col min="3931" max="3931" width="10.85546875" style="226" customWidth="1"/>
    <col min="3932" max="3932" width="9.140625" style="226"/>
    <col min="3933" max="3933" width="9.7109375" style="226" customWidth="1"/>
    <col min="3934" max="3934" width="10.85546875" style="226" customWidth="1"/>
    <col min="3935" max="3935" width="9.140625" style="226"/>
    <col min="3936" max="3936" width="9.7109375" style="226" customWidth="1"/>
    <col min="3937" max="3937" width="10.85546875" style="226" customWidth="1"/>
    <col min="3938" max="3938" width="9.140625" style="226"/>
    <col min="3939" max="3939" width="9.7109375" style="226" customWidth="1"/>
    <col min="3940" max="3940" width="10.85546875" style="226" customWidth="1"/>
    <col min="3941" max="3941" width="9.140625" style="226"/>
    <col min="3942" max="3942" width="9.7109375" style="226" customWidth="1"/>
    <col min="3943" max="3943" width="10.85546875" style="226" customWidth="1"/>
    <col min="3944" max="3944" width="9.140625" style="226"/>
    <col min="3945" max="3945" width="9.7109375" style="226" customWidth="1"/>
    <col min="3946" max="3946" width="10.85546875" style="226" customWidth="1"/>
    <col min="3947" max="3947" width="9.140625" style="226"/>
    <col min="3948" max="3948" width="9.7109375" style="226" customWidth="1"/>
    <col min="3949" max="3949" width="10.85546875" style="226" customWidth="1"/>
    <col min="3950" max="3950" width="9.140625" style="226"/>
    <col min="3951" max="3951" width="9.7109375" style="226" customWidth="1"/>
    <col min="3952" max="3952" width="10.85546875" style="226" customWidth="1"/>
    <col min="3953" max="3953" width="9.140625" style="226"/>
    <col min="3954" max="3954" width="9.7109375" style="226" customWidth="1"/>
    <col min="3955" max="3955" width="10.85546875" style="226" customWidth="1"/>
    <col min="3956" max="3956" width="9.140625" style="226"/>
    <col min="3957" max="3957" width="9.7109375" style="226" customWidth="1"/>
    <col min="3958" max="3958" width="10.85546875" style="226" customWidth="1"/>
    <col min="3959" max="3959" width="9.140625" style="226"/>
    <col min="3960" max="3960" width="9.7109375" style="226" customWidth="1"/>
    <col min="3961" max="3961" width="10.85546875" style="226" customWidth="1"/>
    <col min="3962" max="3962" width="9.140625" style="226"/>
    <col min="3963" max="3963" width="9.7109375" style="226" customWidth="1"/>
    <col min="3964" max="3964" width="10.85546875" style="226" customWidth="1"/>
    <col min="3965" max="3965" width="9.140625" style="226"/>
    <col min="3966" max="3966" width="9.7109375" style="226" customWidth="1"/>
    <col min="3967" max="3967" width="10.85546875" style="226" customWidth="1"/>
    <col min="3968" max="3968" width="9.140625" style="226"/>
    <col min="3969" max="3969" width="9.7109375" style="226" customWidth="1"/>
    <col min="3970" max="3970" width="10.85546875" style="226" customWidth="1"/>
    <col min="3971" max="3971" width="9.140625" style="226"/>
    <col min="3972" max="3972" width="9.7109375" style="226" customWidth="1"/>
    <col min="3973" max="3973" width="10.85546875" style="226" customWidth="1"/>
    <col min="3974" max="3974" width="9.140625" style="226"/>
    <col min="3975" max="3975" width="9.7109375" style="226" customWidth="1"/>
    <col min="3976" max="3976" width="10.85546875" style="226" customWidth="1"/>
    <col min="3977" max="3977" width="9.140625" style="226"/>
    <col min="3978" max="3978" width="9.7109375" style="226" customWidth="1"/>
    <col min="3979" max="3979" width="10.85546875" style="226" customWidth="1"/>
    <col min="3980" max="3980" width="9.140625" style="226"/>
    <col min="3981" max="3981" width="9.7109375" style="226" customWidth="1"/>
    <col min="3982" max="3982" width="10.85546875" style="226" customWidth="1"/>
    <col min="3983" max="3983" width="9.140625" style="226"/>
    <col min="3984" max="3984" width="9.7109375" style="226" customWidth="1"/>
    <col min="3985" max="3985" width="10.85546875" style="226" customWidth="1"/>
    <col min="3986" max="3986" width="9.140625" style="226"/>
    <col min="3987" max="3987" width="9.7109375" style="226" customWidth="1"/>
    <col min="3988" max="3988" width="10.85546875" style="226" customWidth="1"/>
    <col min="3989" max="3989" width="9.140625" style="226"/>
    <col min="3990" max="3990" width="9.7109375" style="226" customWidth="1"/>
    <col min="3991" max="3991" width="10.85546875" style="226" customWidth="1"/>
    <col min="3992" max="3992" width="9.140625" style="226"/>
    <col min="3993" max="3993" width="9.7109375" style="226" customWidth="1"/>
    <col min="3994" max="3994" width="10.85546875" style="226" customWidth="1"/>
    <col min="3995" max="3995" width="9.140625" style="226"/>
    <col min="3996" max="3996" width="9.7109375" style="226" customWidth="1"/>
    <col min="3997" max="3997" width="10.85546875" style="226" customWidth="1"/>
    <col min="3998" max="3998" width="9.140625" style="226"/>
    <col min="3999" max="3999" width="9.7109375" style="226" customWidth="1"/>
    <col min="4000" max="4000" width="10.85546875" style="226" customWidth="1"/>
    <col min="4001" max="4001" width="9.140625" style="226"/>
    <col min="4002" max="4002" width="9.7109375" style="226" customWidth="1"/>
    <col min="4003" max="4003" width="10.85546875" style="226" customWidth="1"/>
    <col min="4004" max="4004" width="9.140625" style="226"/>
    <col min="4005" max="4005" width="9.7109375" style="226" customWidth="1"/>
    <col min="4006" max="4006" width="10.85546875" style="226" customWidth="1"/>
    <col min="4007" max="4007" width="9.140625" style="226"/>
    <col min="4008" max="4008" width="9.7109375" style="226" customWidth="1"/>
    <col min="4009" max="4009" width="10.85546875" style="226" customWidth="1"/>
    <col min="4010" max="4010" width="9.140625" style="226"/>
    <col min="4011" max="4011" width="9.7109375" style="226" customWidth="1"/>
    <col min="4012" max="4012" width="10.85546875" style="226" customWidth="1"/>
    <col min="4013" max="4013" width="9.140625" style="226"/>
    <col min="4014" max="4014" width="9.7109375" style="226" customWidth="1"/>
    <col min="4015" max="4015" width="10.85546875" style="226" customWidth="1"/>
    <col min="4016" max="4016" width="9.140625" style="226"/>
    <col min="4017" max="4017" width="9.7109375" style="226" customWidth="1"/>
    <col min="4018" max="4018" width="10.85546875" style="226" customWidth="1"/>
    <col min="4019" max="4019" width="9.140625" style="226"/>
    <col min="4020" max="4020" width="9.7109375" style="226" customWidth="1"/>
    <col min="4021" max="4021" width="10.85546875" style="226" customWidth="1"/>
    <col min="4022" max="4022" width="9.140625" style="226"/>
    <col min="4023" max="4023" width="9.7109375" style="226" customWidth="1"/>
    <col min="4024" max="4024" width="10.85546875" style="226" customWidth="1"/>
    <col min="4025" max="4025" width="9.140625" style="226"/>
    <col min="4026" max="4026" width="9.7109375" style="226" customWidth="1"/>
    <col min="4027" max="4027" width="10.85546875" style="226" customWidth="1"/>
    <col min="4028" max="4028" width="9.140625" style="226"/>
    <col min="4029" max="4029" width="9.7109375" style="226" customWidth="1"/>
    <col min="4030" max="4030" width="10.85546875" style="226" customWidth="1"/>
    <col min="4031" max="4031" width="9.140625" style="226"/>
    <col min="4032" max="4032" width="9.7109375" style="226" customWidth="1"/>
    <col min="4033" max="4033" width="10.85546875" style="226" customWidth="1"/>
    <col min="4034" max="4034" width="9.140625" style="226"/>
    <col min="4035" max="4035" width="9.7109375" style="226" customWidth="1"/>
    <col min="4036" max="4036" width="10.85546875" style="226" customWidth="1"/>
    <col min="4037" max="4037" width="9.140625" style="226"/>
    <col min="4038" max="4038" width="9.7109375" style="226" customWidth="1"/>
    <col min="4039" max="4039" width="10.85546875" style="226" customWidth="1"/>
    <col min="4040" max="4040" width="9.140625" style="226"/>
    <col min="4041" max="4041" width="9.7109375" style="226" customWidth="1"/>
    <col min="4042" max="4042" width="10.85546875" style="226" customWidth="1"/>
    <col min="4043" max="4043" width="9.140625" style="226"/>
    <col min="4044" max="4044" width="9.7109375" style="226" customWidth="1"/>
    <col min="4045" max="4045" width="10.85546875" style="226" customWidth="1"/>
    <col min="4046" max="4046" width="9.140625" style="226"/>
    <col min="4047" max="4047" width="9.7109375" style="226" customWidth="1"/>
    <col min="4048" max="4048" width="10.85546875" style="226" customWidth="1"/>
    <col min="4049" max="4049" width="9.140625" style="226"/>
    <col min="4050" max="4050" width="9.7109375" style="226" customWidth="1"/>
    <col min="4051" max="4051" width="10.85546875" style="226" customWidth="1"/>
    <col min="4052" max="4052" width="9.140625" style="226"/>
    <col min="4053" max="4053" width="9.7109375" style="226" customWidth="1"/>
    <col min="4054" max="4054" width="10.85546875" style="226" customWidth="1"/>
    <col min="4055" max="4055" width="9.140625" style="226"/>
    <col min="4056" max="4056" width="9.7109375" style="226" customWidth="1"/>
    <col min="4057" max="4057" width="10.85546875" style="226" customWidth="1"/>
    <col min="4058" max="4058" width="9.140625" style="226"/>
    <col min="4059" max="4059" width="9.7109375" style="226" customWidth="1"/>
    <col min="4060" max="4060" width="10.85546875" style="226" customWidth="1"/>
    <col min="4061" max="4061" width="9.140625" style="226"/>
    <col min="4062" max="4062" width="9.7109375" style="226" customWidth="1"/>
    <col min="4063" max="4063" width="10.85546875" style="226" customWidth="1"/>
    <col min="4064" max="4064" width="9.140625" style="226"/>
    <col min="4065" max="4065" width="9.7109375" style="226" customWidth="1"/>
    <col min="4066" max="4066" width="10.85546875" style="226" customWidth="1"/>
    <col min="4067" max="4067" width="9.140625" style="226"/>
    <col min="4068" max="4068" width="9.7109375" style="226" customWidth="1"/>
    <col min="4069" max="4069" width="10.85546875" style="226" customWidth="1"/>
    <col min="4070" max="4070" width="9.140625" style="226"/>
    <col min="4071" max="4071" width="9.7109375" style="226" customWidth="1"/>
    <col min="4072" max="4072" width="10.85546875" style="226" customWidth="1"/>
    <col min="4073" max="4073" width="9.140625" style="226"/>
    <col min="4074" max="4074" width="9.7109375" style="226" customWidth="1"/>
    <col min="4075" max="4075" width="10.85546875" style="226" customWidth="1"/>
    <col min="4076" max="4076" width="9.140625" style="226"/>
    <col min="4077" max="4077" width="9.7109375" style="226" customWidth="1"/>
    <col min="4078" max="4078" width="10.85546875" style="226" customWidth="1"/>
    <col min="4079" max="4079" width="9.140625" style="226"/>
    <col min="4080" max="4080" width="9.7109375" style="226" customWidth="1"/>
    <col min="4081" max="4081" width="10.85546875" style="226" customWidth="1"/>
    <col min="4082" max="4082" width="9.140625" style="226"/>
    <col min="4083" max="4083" width="9.7109375" style="226" customWidth="1"/>
    <col min="4084" max="4084" width="10.85546875" style="226" customWidth="1"/>
    <col min="4085" max="4085" width="9.140625" style="226"/>
    <col min="4086" max="4086" width="9.7109375" style="226" customWidth="1"/>
    <col min="4087" max="4087" width="10.85546875" style="226" customWidth="1"/>
    <col min="4088" max="4088" width="9.140625" style="226"/>
    <col min="4089" max="4089" width="9.7109375" style="226" customWidth="1"/>
    <col min="4090" max="4090" width="10.85546875" style="226" customWidth="1"/>
    <col min="4091" max="4091" width="9.140625" style="226"/>
    <col min="4092" max="4092" width="9.7109375" style="226" customWidth="1"/>
    <col min="4093" max="4093" width="10.85546875" style="226" customWidth="1"/>
    <col min="4094" max="4096" width="9.140625" style="226"/>
    <col min="4097" max="4097" width="3.85546875" style="226" customWidth="1"/>
    <col min="4098" max="4098" width="10.5703125" style="226" customWidth="1"/>
    <col min="4099" max="4099" width="11.42578125" style="226" customWidth="1"/>
    <col min="4100" max="4100" width="10.85546875" style="226" customWidth="1"/>
    <col min="4101" max="4101" width="11.42578125" style="226" customWidth="1"/>
    <col min="4102" max="4102" width="12.28515625" style="226" customWidth="1"/>
    <col min="4103" max="4103" width="10.85546875" style="226" customWidth="1"/>
    <col min="4104" max="4104" width="9.140625" style="226"/>
    <col min="4105" max="4105" width="11.140625" style="226" customWidth="1"/>
    <col min="4106" max="4107" width="10.85546875" style="226" customWidth="1"/>
    <col min="4108" max="4108" width="9.7109375" style="226" customWidth="1"/>
    <col min="4109" max="4109" width="10.85546875" style="226" customWidth="1"/>
    <col min="4110" max="4110" width="9.140625" style="226"/>
    <col min="4111" max="4111" width="9.7109375" style="226" customWidth="1"/>
    <col min="4112" max="4112" width="10.85546875" style="226" customWidth="1"/>
    <col min="4113" max="4113" width="9.140625" style="226"/>
    <col min="4114" max="4114" width="9.7109375" style="226" customWidth="1"/>
    <col min="4115" max="4115" width="10.85546875" style="226" customWidth="1"/>
    <col min="4116" max="4116" width="9.140625" style="226"/>
    <col min="4117" max="4117" width="9.7109375" style="226" customWidth="1"/>
    <col min="4118" max="4118" width="10.85546875" style="226" customWidth="1"/>
    <col min="4119" max="4119" width="9.140625" style="226"/>
    <col min="4120" max="4120" width="9.7109375" style="226" customWidth="1"/>
    <col min="4121" max="4121" width="10.85546875" style="226" customWidth="1"/>
    <col min="4122" max="4122" width="9.140625" style="226"/>
    <col min="4123" max="4123" width="9.7109375" style="226" customWidth="1"/>
    <col min="4124" max="4124" width="10.85546875" style="226" customWidth="1"/>
    <col min="4125" max="4125" width="9.140625" style="226"/>
    <col min="4126" max="4126" width="9.7109375" style="226" customWidth="1"/>
    <col min="4127" max="4127" width="10.85546875" style="226" customWidth="1"/>
    <col min="4128" max="4128" width="9.140625" style="226"/>
    <col min="4129" max="4129" width="9.7109375" style="226" customWidth="1"/>
    <col min="4130" max="4130" width="10.85546875" style="226" customWidth="1"/>
    <col min="4131" max="4131" width="9.140625" style="226"/>
    <col min="4132" max="4132" width="9.7109375" style="226" customWidth="1"/>
    <col min="4133" max="4133" width="10.85546875" style="226" customWidth="1"/>
    <col min="4134" max="4134" width="9.140625" style="226"/>
    <col min="4135" max="4135" width="9.7109375" style="226" customWidth="1"/>
    <col min="4136" max="4136" width="10.85546875" style="226" customWidth="1"/>
    <col min="4137" max="4137" width="9.140625" style="226"/>
    <col min="4138" max="4138" width="9.7109375" style="226" customWidth="1"/>
    <col min="4139" max="4139" width="10.85546875" style="226" customWidth="1"/>
    <col min="4140" max="4140" width="9.140625" style="226"/>
    <col min="4141" max="4141" width="9.7109375" style="226" customWidth="1"/>
    <col min="4142" max="4142" width="10.85546875" style="226" customWidth="1"/>
    <col min="4143" max="4143" width="9.140625" style="226"/>
    <col min="4144" max="4144" width="9.7109375" style="226" customWidth="1"/>
    <col min="4145" max="4145" width="10.85546875" style="226" customWidth="1"/>
    <col min="4146" max="4146" width="9.140625" style="226"/>
    <col min="4147" max="4147" width="9.7109375" style="226" customWidth="1"/>
    <col min="4148" max="4148" width="10.85546875" style="226" customWidth="1"/>
    <col min="4149" max="4149" width="9.140625" style="226"/>
    <col min="4150" max="4150" width="9.7109375" style="226" customWidth="1"/>
    <col min="4151" max="4151" width="10.85546875" style="226" customWidth="1"/>
    <col min="4152" max="4152" width="9.140625" style="226"/>
    <col min="4153" max="4153" width="9.7109375" style="226" customWidth="1"/>
    <col min="4154" max="4154" width="10.85546875" style="226" customWidth="1"/>
    <col min="4155" max="4155" width="9.140625" style="226"/>
    <col min="4156" max="4156" width="9.7109375" style="226" customWidth="1"/>
    <col min="4157" max="4157" width="10.85546875" style="226" customWidth="1"/>
    <col min="4158" max="4158" width="9.140625" style="226"/>
    <col min="4159" max="4159" width="9.7109375" style="226" customWidth="1"/>
    <col min="4160" max="4160" width="10.85546875" style="226" customWidth="1"/>
    <col min="4161" max="4161" width="9.140625" style="226"/>
    <col min="4162" max="4162" width="9.7109375" style="226" customWidth="1"/>
    <col min="4163" max="4163" width="10.85546875" style="226" customWidth="1"/>
    <col min="4164" max="4164" width="9.140625" style="226"/>
    <col min="4165" max="4165" width="9.7109375" style="226" customWidth="1"/>
    <col min="4166" max="4166" width="10.85546875" style="226" customWidth="1"/>
    <col min="4167" max="4167" width="9.140625" style="226"/>
    <col min="4168" max="4168" width="9.7109375" style="226" customWidth="1"/>
    <col min="4169" max="4169" width="10.85546875" style="226" customWidth="1"/>
    <col min="4170" max="4170" width="9.140625" style="226"/>
    <col min="4171" max="4171" width="9.7109375" style="226" customWidth="1"/>
    <col min="4172" max="4172" width="10.85546875" style="226" customWidth="1"/>
    <col min="4173" max="4173" width="9.140625" style="226"/>
    <col min="4174" max="4174" width="9.7109375" style="226" customWidth="1"/>
    <col min="4175" max="4175" width="10.85546875" style="226" customWidth="1"/>
    <col min="4176" max="4176" width="9.140625" style="226"/>
    <col min="4177" max="4177" width="9.7109375" style="226" customWidth="1"/>
    <col min="4178" max="4178" width="10.85546875" style="226" customWidth="1"/>
    <col min="4179" max="4179" width="9.140625" style="226"/>
    <col min="4180" max="4180" width="9.7109375" style="226" customWidth="1"/>
    <col min="4181" max="4181" width="10.85546875" style="226" customWidth="1"/>
    <col min="4182" max="4182" width="9.140625" style="226"/>
    <col min="4183" max="4183" width="9.7109375" style="226" customWidth="1"/>
    <col min="4184" max="4184" width="10.85546875" style="226" customWidth="1"/>
    <col min="4185" max="4185" width="9.140625" style="226"/>
    <col min="4186" max="4186" width="9.7109375" style="226" customWidth="1"/>
    <col min="4187" max="4187" width="10.85546875" style="226" customWidth="1"/>
    <col min="4188" max="4188" width="9.140625" style="226"/>
    <col min="4189" max="4189" width="9.7109375" style="226" customWidth="1"/>
    <col min="4190" max="4190" width="10.85546875" style="226" customWidth="1"/>
    <col min="4191" max="4191" width="9.140625" style="226"/>
    <col min="4192" max="4192" width="9.7109375" style="226" customWidth="1"/>
    <col min="4193" max="4193" width="10.85546875" style="226" customWidth="1"/>
    <col min="4194" max="4194" width="9.140625" style="226"/>
    <col min="4195" max="4195" width="9.7109375" style="226" customWidth="1"/>
    <col min="4196" max="4196" width="10.85546875" style="226" customWidth="1"/>
    <col min="4197" max="4197" width="9.140625" style="226"/>
    <col min="4198" max="4198" width="9.7109375" style="226" customWidth="1"/>
    <col min="4199" max="4199" width="10.85546875" style="226" customWidth="1"/>
    <col min="4200" max="4200" width="9.140625" style="226"/>
    <col min="4201" max="4201" width="9.7109375" style="226" customWidth="1"/>
    <col min="4202" max="4202" width="10.85546875" style="226" customWidth="1"/>
    <col min="4203" max="4203" width="9.140625" style="226"/>
    <col min="4204" max="4204" width="9.7109375" style="226" customWidth="1"/>
    <col min="4205" max="4205" width="10.85546875" style="226" customWidth="1"/>
    <col min="4206" max="4206" width="9.140625" style="226"/>
    <col min="4207" max="4207" width="9.7109375" style="226" customWidth="1"/>
    <col min="4208" max="4208" width="10.85546875" style="226" customWidth="1"/>
    <col min="4209" max="4209" width="9.140625" style="226"/>
    <col min="4210" max="4210" width="9.7109375" style="226" customWidth="1"/>
    <col min="4211" max="4211" width="10.85546875" style="226" customWidth="1"/>
    <col min="4212" max="4212" width="9.140625" style="226"/>
    <col min="4213" max="4213" width="9.7109375" style="226" customWidth="1"/>
    <col min="4214" max="4214" width="10.85546875" style="226" customWidth="1"/>
    <col min="4215" max="4215" width="9.140625" style="226"/>
    <col min="4216" max="4216" width="9.7109375" style="226" customWidth="1"/>
    <col min="4217" max="4217" width="10.85546875" style="226" customWidth="1"/>
    <col min="4218" max="4218" width="9.140625" style="226"/>
    <col min="4219" max="4219" width="9.7109375" style="226" customWidth="1"/>
    <col min="4220" max="4220" width="10.85546875" style="226" customWidth="1"/>
    <col min="4221" max="4221" width="9.140625" style="226"/>
    <col min="4222" max="4222" width="9.7109375" style="226" customWidth="1"/>
    <col min="4223" max="4223" width="10.85546875" style="226" customWidth="1"/>
    <col min="4224" max="4224" width="9.140625" style="226"/>
    <col min="4225" max="4225" width="9.7109375" style="226" customWidth="1"/>
    <col min="4226" max="4226" width="10.85546875" style="226" customWidth="1"/>
    <col min="4227" max="4227" width="9.140625" style="226"/>
    <col min="4228" max="4228" width="9.7109375" style="226" customWidth="1"/>
    <col min="4229" max="4229" width="10.85546875" style="226" customWidth="1"/>
    <col min="4230" max="4230" width="9.140625" style="226"/>
    <col min="4231" max="4231" width="9.7109375" style="226" customWidth="1"/>
    <col min="4232" max="4232" width="10.85546875" style="226" customWidth="1"/>
    <col min="4233" max="4233" width="9.140625" style="226"/>
    <col min="4234" max="4234" width="9.7109375" style="226" customWidth="1"/>
    <col min="4235" max="4235" width="10.85546875" style="226" customWidth="1"/>
    <col min="4236" max="4236" width="9.140625" style="226"/>
    <col min="4237" max="4237" width="9.7109375" style="226" customWidth="1"/>
    <col min="4238" max="4238" width="10.85546875" style="226" customWidth="1"/>
    <col min="4239" max="4239" width="9.140625" style="226"/>
    <col min="4240" max="4240" width="9.7109375" style="226" customWidth="1"/>
    <col min="4241" max="4241" width="10.85546875" style="226" customWidth="1"/>
    <col min="4242" max="4242" width="9.140625" style="226"/>
    <col min="4243" max="4243" width="9.7109375" style="226" customWidth="1"/>
    <col min="4244" max="4244" width="10.85546875" style="226" customWidth="1"/>
    <col min="4245" max="4245" width="9.140625" style="226"/>
    <col min="4246" max="4246" width="9.7109375" style="226" customWidth="1"/>
    <col min="4247" max="4247" width="10.85546875" style="226" customWidth="1"/>
    <col min="4248" max="4248" width="9.140625" style="226"/>
    <col min="4249" max="4249" width="9.7109375" style="226" customWidth="1"/>
    <col min="4250" max="4250" width="10.85546875" style="226" customWidth="1"/>
    <col min="4251" max="4251" width="9.140625" style="226"/>
    <col min="4252" max="4252" width="9.7109375" style="226" customWidth="1"/>
    <col min="4253" max="4253" width="10.85546875" style="226" customWidth="1"/>
    <col min="4254" max="4254" width="9.140625" style="226"/>
    <col min="4255" max="4255" width="9.7109375" style="226" customWidth="1"/>
    <col min="4256" max="4256" width="10.85546875" style="226" customWidth="1"/>
    <col min="4257" max="4257" width="9.140625" style="226"/>
    <col min="4258" max="4258" width="9.7109375" style="226" customWidth="1"/>
    <col min="4259" max="4259" width="10.85546875" style="226" customWidth="1"/>
    <col min="4260" max="4260" width="9.140625" style="226"/>
    <col min="4261" max="4261" width="9.7109375" style="226" customWidth="1"/>
    <col min="4262" max="4262" width="10.85546875" style="226" customWidth="1"/>
    <col min="4263" max="4263" width="9.140625" style="226"/>
    <col min="4264" max="4264" width="9.7109375" style="226" customWidth="1"/>
    <col min="4265" max="4265" width="10.85546875" style="226" customWidth="1"/>
    <col min="4266" max="4266" width="9.140625" style="226"/>
    <col min="4267" max="4267" width="9.7109375" style="226" customWidth="1"/>
    <col min="4268" max="4268" width="10.85546875" style="226" customWidth="1"/>
    <col min="4269" max="4269" width="9.140625" style="226"/>
    <col min="4270" max="4270" width="9.7109375" style="226" customWidth="1"/>
    <col min="4271" max="4271" width="10.85546875" style="226" customWidth="1"/>
    <col min="4272" max="4272" width="9.140625" style="226"/>
    <col min="4273" max="4273" width="9.7109375" style="226" customWidth="1"/>
    <col min="4274" max="4274" width="10.85546875" style="226" customWidth="1"/>
    <col min="4275" max="4275" width="9.140625" style="226"/>
    <col min="4276" max="4276" width="9.7109375" style="226" customWidth="1"/>
    <col min="4277" max="4277" width="10.85546875" style="226" customWidth="1"/>
    <col min="4278" max="4278" width="9.140625" style="226"/>
    <col min="4279" max="4279" width="9.7109375" style="226" customWidth="1"/>
    <col min="4280" max="4280" width="10.85546875" style="226" customWidth="1"/>
    <col min="4281" max="4281" width="9.140625" style="226"/>
    <col min="4282" max="4282" width="9.7109375" style="226" customWidth="1"/>
    <col min="4283" max="4283" width="10.85546875" style="226" customWidth="1"/>
    <col min="4284" max="4284" width="9.140625" style="226"/>
    <col min="4285" max="4285" width="9.7109375" style="226" customWidth="1"/>
    <col min="4286" max="4286" width="10.85546875" style="226" customWidth="1"/>
    <col min="4287" max="4287" width="9.140625" style="226"/>
    <col min="4288" max="4288" width="9.7109375" style="226" customWidth="1"/>
    <col min="4289" max="4289" width="10.85546875" style="226" customWidth="1"/>
    <col min="4290" max="4290" width="9.140625" style="226"/>
    <col min="4291" max="4291" width="9.7109375" style="226" customWidth="1"/>
    <col min="4292" max="4292" width="10.85546875" style="226" customWidth="1"/>
    <col min="4293" max="4293" width="9.140625" style="226"/>
    <col min="4294" max="4294" width="9.7109375" style="226" customWidth="1"/>
    <col min="4295" max="4295" width="10.85546875" style="226" customWidth="1"/>
    <col min="4296" max="4296" width="9.140625" style="226"/>
    <col min="4297" max="4297" width="9.7109375" style="226" customWidth="1"/>
    <col min="4298" max="4298" width="10.85546875" style="226" customWidth="1"/>
    <col min="4299" max="4299" width="9.140625" style="226"/>
    <col min="4300" max="4300" width="9.7109375" style="226" customWidth="1"/>
    <col min="4301" max="4301" width="10.85546875" style="226" customWidth="1"/>
    <col min="4302" max="4302" width="9.140625" style="226"/>
    <col min="4303" max="4303" width="9.7109375" style="226" customWidth="1"/>
    <col min="4304" max="4304" width="10.85546875" style="226" customWidth="1"/>
    <col min="4305" max="4305" width="9.140625" style="226"/>
    <col min="4306" max="4306" width="9.7109375" style="226" customWidth="1"/>
    <col min="4307" max="4307" width="10.85546875" style="226" customWidth="1"/>
    <col min="4308" max="4308" width="9.140625" style="226"/>
    <col min="4309" max="4309" width="9.7109375" style="226" customWidth="1"/>
    <col min="4310" max="4310" width="10.85546875" style="226" customWidth="1"/>
    <col min="4311" max="4311" width="9.140625" style="226"/>
    <col min="4312" max="4312" width="9.7109375" style="226" customWidth="1"/>
    <col min="4313" max="4313" width="10.85546875" style="226" customWidth="1"/>
    <col min="4314" max="4314" width="9.140625" style="226"/>
    <col min="4315" max="4315" width="9.7109375" style="226" customWidth="1"/>
    <col min="4316" max="4316" width="10.85546875" style="226" customWidth="1"/>
    <col min="4317" max="4317" width="9.140625" style="226"/>
    <col min="4318" max="4318" width="9.7109375" style="226" customWidth="1"/>
    <col min="4319" max="4319" width="10.85546875" style="226" customWidth="1"/>
    <col min="4320" max="4320" width="9.140625" style="226"/>
    <col min="4321" max="4321" width="9.7109375" style="226" customWidth="1"/>
    <col min="4322" max="4322" width="10.85546875" style="226" customWidth="1"/>
    <col min="4323" max="4323" width="9.140625" style="226"/>
    <col min="4324" max="4324" width="9.7109375" style="226" customWidth="1"/>
    <col min="4325" max="4325" width="10.85546875" style="226" customWidth="1"/>
    <col min="4326" max="4326" width="9.140625" style="226"/>
    <col min="4327" max="4327" width="9.7109375" style="226" customWidth="1"/>
    <col min="4328" max="4328" width="10.85546875" style="226" customWidth="1"/>
    <col min="4329" max="4329" width="9.140625" style="226"/>
    <col min="4330" max="4330" width="9.7109375" style="226" customWidth="1"/>
    <col min="4331" max="4331" width="10.85546875" style="226" customWidth="1"/>
    <col min="4332" max="4332" width="9.140625" style="226"/>
    <col min="4333" max="4333" width="9.7109375" style="226" customWidth="1"/>
    <col min="4334" max="4334" width="10.85546875" style="226" customWidth="1"/>
    <col min="4335" max="4335" width="9.140625" style="226"/>
    <col min="4336" max="4336" width="9.7109375" style="226" customWidth="1"/>
    <col min="4337" max="4337" width="10.85546875" style="226" customWidth="1"/>
    <col min="4338" max="4338" width="9.140625" style="226"/>
    <col min="4339" max="4339" width="9.7109375" style="226" customWidth="1"/>
    <col min="4340" max="4340" width="10.85546875" style="226" customWidth="1"/>
    <col min="4341" max="4341" width="9.140625" style="226"/>
    <col min="4342" max="4342" width="9.7109375" style="226" customWidth="1"/>
    <col min="4343" max="4343" width="10.85546875" style="226" customWidth="1"/>
    <col min="4344" max="4344" width="9.140625" style="226"/>
    <col min="4345" max="4345" width="9.7109375" style="226" customWidth="1"/>
    <col min="4346" max="4346" width="10.85546875" style="226" customWidth="1"/>
    <col min="4347" max="4347" width="9.140625" style="226"/>
    <col min="4348" max="4348" width="9.7109375" style="226" customWidth="1"/>
    <col min="4349" max="4349" width="10.85546875" style="226" customWidth="1"/>
    <col min="4350" max="4352" width="9.140625" style="226"/>
    <col min="4353" max="4353" width="3.85546875" style="226" customWidth="1"/>
    <col min="4354" max="4354" width="10.5703125" style="226" customWidth="1"/>
    <col min="4355" max="4355" width="11.42578125" style="226" customWidth="1"/>
    <col min="4356" max="4356" width="10.85546875" style="226" customWidth="1"/>
    <col min="4357" max="4357" width="11.42578125" style="226" customWidth="1"/>
    <col min="4358" max="4358" width="12.28515625" style="226" customWidth="1"/>
    <col min="4359" max="4359" width="10.85546875" style="226" customWidth="1"/>
    <col min="4360" max="4360" width="9.140625" style="226"/>
    <col min="4361" max="4361" width="11.140625" style="226" customWidth="1"/>
    <col min="4362" max="4363" width="10.85546875" style="226" customWidth="1"/>
    <col min="4364" max="4364" width="9.7109375" style="226" customWidth="1"/>
    <col min="4365" max="4365" width="10.85546875" style="226" customWidth="1"/>
    <col min="4366" max="4366" width="9.140625" style="226"/>
    <col min="4367" max="4367" width="9.7109375" style="226" customWidth="1"/>
    <col min="4368" max="4368" width="10.85546875" style="226" customWidth="1"/>
    <col min="4369" max="4369" width="9.140625" style="226"/>
    <col min="4370" max="4370" width="9.7109375" style="226" customWidth="1"/>
    <col min="4371" max="4371" width="10.85546875" style="226" customWidth="1"/>
    <col min="4372" max="4372" width="9.140625" style="226"/>
    <col min="4373" max="4373" width="9.7109375" style="226" customWidth="1"/>
    <col min="4374" max="4374" width="10.85546875" style="226" customWidth="1"/>
    <col min="4375" max="4375" width="9.140625" style="226"/>
    <col min="4376" max="4376" width="9.7109375" style="226" customWidth="1"/>
    <col min="4377" max="4377" width="10.85546875" style="226" customWidth="1"/>
    <col min="4378" max="4378" width="9.140625" style="226"/>
    <col min="4379" max="4379" width="9.7109375" style="226" customWidth="1"/>
    <col min="4380" max="4380" width="10.85546875" style="226" customWidth="1"/>
    <col min="4381" max="4381" width="9.140625" style="226"/>
    <col min="4382" max="4382" width="9.7109375" style="226" customWidth="1"/>
    <col min="4383" max="4383" width="10.85546875" style="226" customWidth="1"/>
    <col min="4384" max="4384" width="9.140625" style="226"/>
    <col min="4385" max="4385" width="9.7109375" style="226" customWidth="1"/>
    <col min="4386" max="4386" width="10.85546875" style="226" customWidth="1"/>
    <col min="4387" max="4387" width="9.140625" style="226"/>
    <col min="4388" max="4388" width="9.7109375" style="226" customWidth="1"/>
    <col min="4389" max="4389" width="10.85546875" style="226" customWidth="1"/>
    <col min="4390" max="4390" width="9.140625" style="226"/>
    <col min="4391" max="4391" width="9.7109375" style="226" customWidth="1"/>
    <col min="4392" max="4392" width="10.85546875" style="226" customWidth="1"/>
    <col min="4393" max="4393" width="9.140625" style="226"/>
    <col min="4394" max="4394" width="9.7109375" style="226" customWidth="1"/>
    <col min="4395" max="4395" width="10.85546875" style="226" customWidth="1"/>
    <col min="4396" max="4396" width="9.140625" style="226"/>
    <col min="4397" max="4397" width="9.7109375" style="226" customWidth="1"/>
    <col min="4398" max="4398" width="10.85546875" style="226" customWidth="1"/>
    <col min="4399" max="4399" width="9.140625" style="226"/>
    <col min="4400" max="4400" width="9.7109375" style="226" customWidth="1"/>
    <col min="4401" max="4401" width="10.85546875" style="226" customWidth="1"/>
    <col min="4402" max="4402" width="9.140625" style="226"/>
    <col min="4403" max="4403" width="9.7109375" style="226" customWidth="1"/>
    <col min="4404" max="4404" width="10.85546875" style="226" customWidth="1"/>
    <col min="4405" max="4405" width="9.140625" style="226"/>
    <col min="4406" max="4406" width="9.7109375" style="226" customWidth="1"/>
    <col min="4407" max="4407" width="10.85546875" style="226" customWidth="1"/>
    <col min="4408" max="4408" width="9.140625" style="226"/>
    <col min="4409" max="4409" width="9.7109375" style="226" customWidth="1"/>
    <col min="4410" max="4410" width="10.85546875" style="226" customWidth="1"/>
    <col min="4411" max="4411" width="9.140625" style="226"/>
    <col min="4412" max="4412" width="9.7109375" style="226" customWidth="1"/>
    <col min="4413" max="4413" width="10.85546875" style="226" customWidth="1"/>
    <col min="4414" max="4414" width="9.140625" style="226"/>
    <col min="4415" max="4415" width="9.7109375" style="226" customWidth="1"/>
    <col min="4416" max="4416" width="10.85546875" style="226" customWidth="1"/>
    <col min="4417" max="4417" width="9.140625" style="226"/>
    <col min="4418" max="4418" width="9.7109375" style="226" customWidth="1"/>
    <col min="4419" max="4419" width="10.85546875" style="226" customWidth="1"/>
    <col min="4420" max="4420" width="9.140625" style="226"/>
    <col min="4421" max="4421" width="9.7109375" style="226" customWidth="1"/>
    <col min="4422" max="4422" width="10.85546875" style="226" customWidth="1"/>
    <col min="4423" max="4423" width="9.140625" style="226"/>
    <col min="4424" max="4424" width="9.7109375" style="226" customWidth="1"/>
    <col min="4425" max="4425" width="10.85546875" style="226" customWidth="1"/>
    <col min="4426" max="4426" width="9.140625" style="226"/>
    <col min="4427" max="4427" width="9.7109375" style="226" customWidth="1"/>
    <col min="4428" max="4428" width="10.85546875" style="226" customWidth="1"/>
    <col min="4429" max="4429" width="9.140625" style="226"/>
    <col min="4430" max="4430" width="9.7109375" style="226" customWidth="1"/>
    <col min="4431" max="4431" width="10.85546875" style="226" customWidth="1"/>
    <col min="4432" max="4432" width="9.140625" style="226"/>
    <col min="4433" max="4433" width="9.7109375" style="226" customWidth="1"/>
    <col min="4434" max="4434" width="10.85546875" style="226" customWidth="1"/>
    <col min="4435" max="4435" width="9.140625" style="226"/>
    <col min="4436" max="4436" width="9.7109375" style="226" customWidth="1"/>
    <col min="4437" max="4437" width="10.85546875" style="226" customWidth="1"/>
    <col min="4438" max="4438" width="9.140625" style="226"/>
    <col min="4439" max="4439" width="9.7109375" style="226" customWidth="1"/>
    <col min="4440" max="4440" width="10.85546875" style="226" customWidth="1"/>
    <col min="4441" max="4441" width="9.140625" style="226"/>
    <col min="4442" max="4442" width="9.7109375" style="226" customWidth="1"/>
    <col min="4443" max="4443" width="10.85546875" style="226" customWidth="1"/>
    <col min="4444" max="4444" width="9.140625" style="226"/>
    <col min="4445" max="4445" width="9.7109375" style="226" customWidth="1"/>
    <col min="4446" max="4446" width="10.85546875" style="226" customWidth="1"/>
    <col min="4447" max="4447" width="9.140625" style="226"/>
    <col min="4448" max="4448" width="9.7109375" style="226" customWidth="1"/>
    <col min="4449" max="4449" width="10.85546875" style="226" customWidth="1"/>
    <col min="4450" max="4450" width="9.140625" style="226"/>
    <col min="4451" max="4451" width="9.7109375" style="226" customWidth="1"/>
    <col min="4452" max="4452" width="10.85546875" style="226" customWidth="1"/>
    <col min="4453" max="4453" width="9.140625" style="226"/>
    <col min="4454" max="4454" width="9.7109375" style="226" customWidth="1"/>
    <col min="4455" max="4455" width="10.85546875" style="226" customWidth="1"/>
    <col min="4456" max="4456" width="9.140625" style="226"/>
    <col min="4457" max="4457" width="9.7109375" style="226" customWidth="1"/>
    <col min="4458" max="4458" width="10.85546875" style="226" customWidth="1"/>
    <col min="4459" max="4459" width="9.140625" style="226"/>
    <col min="4460" max="4460" width="9.7109375" style="226" customWidth="1"/>
    <col min="4461" max="4461" width="10.85546875" style="226" customWidth="1"/>
    <col min="4462" max="4462" width="9.140625" style="226"/>
    <col min="4463" max="4463" width="9.7109375" style="226" customWidth="1"/>
    <col min="4464" max="4464" width="10.85546875" style="226" customWidth="1"/>
    <col min="4465" max="4465" width="9.140625" style="226"/>
    <col min="4466" max="4466" width="9.7109375" style="226" customWidth="1"/>
    <col min="4467" max="4467" width="10.85546875" style="226" customWidth="1"/>
    <col min="4468" max="4468" width="9.140625" style="226"/>
    <col min="4469" max="4469" width="9.7109375" style="226" customWidth="1"/>
    <col min="4470" max="4470" width="10.85546875" style="226" customWidth="1"/>
    <col min="4471" max="4471" width="9.140625" style="226"/>
    <col min="4472" max="4472" width="9.7109375" style="226" customWidth="1"/>
    <col min="4473" max="4473" width="10.85546875" style="226" customWidth="1"/>
    <col min="4474" max="4474" width="9.140625" style="226"/>
    <col min="4475" max="4475" width="9.7109375" style="226" customWidth="1"/>
    <col min="4476" max="4476" width="10.85546875" style="226" customWidth="1"/>
    <col min="4477" max="4477" width="9.140625" style="226"/>
    <col min="4478" max="4478" width="9.7109375" style="226" customWidth="1"/>
    <col min="4479" max="4479" width="10.85546875" style="226" customWidth="1"/>
    <col min="4480" max="4480" width="9.140625" style="226"/>
    <col min="4481" max="4481" width="9.7109375" style="226" customWidth="1"/>
    <col min="4482" max="4482" width="10.85546875" style="226" customWidth="1"/>
    <col min="4483" max="4483" width="9.140625" style="226"/>
    <col min="4484" max="4484" width="9.7109375" style="226" customWidth="1"/>
    <col min="4485" max="4485" width="10.85546875" style="226" customWidth="1"/>
    <col min="4486" max="4486" width="9.140625" style="226"/>
    <col min="4487" max="4487" width="9.7109375" style="226" customWidth="1"/>
    <col min="4488" max="4488" width="10.85546875" style="226" customWidth="1"/>
    <col min="4489" max="4489" width="9.140625" style="226"/>
    <col min="4490" max="4490" width="9.7109375" style="226" customWidth="1"/>
    <col min="4491" max="4491" width="10.85546875" style="226" customWidth="1"/>
    <col min="4492" max="4492" width="9.140625" style="226"/>
    <col min="4493" max="4493" width="9.7109375" style="226" customWidth="1"/>
    <col min="4494" max="4494" width="10.85546875" style="226" customWidth="1"/>
    <col min="4495" max="4495" width="9.140625" style="226"/>
    <col min="4496" max="4496" width="9.7109375" style="226" customWidth="1"/>
    <col min="4497" max="4497" width="10.85546875" style="226" customWidth="1"/>
    <col min="4498" max="4498" width="9.140625" style="226"/>
    <col min="4499" max="4499" width="9.7109375" style="226" customWidth="1"/>
    <col min="4500" max="4500" width="10.85546875" style="226" customWidth="1"/>
    <col min="4501" max="4501" width="9.140625" style="226"/>
    <col min="4502" max="4502" width="9.7109375" style="226" customWidth="1"/>
    <col min="4503" max="4503" width="10.85546875" style="226" customWidth="1"/>
    <col min="4504" max="4504" width="9.140625" style="226"/>
    <col min="4505" max="4505" width="9.7109375" style="226" customWidth="1"/>
    <col min="4506" max="4506" width="10.85546875" style="226" customWidth="1"/>
    <col min="4507" max="4507" width="9.140625" style="226"/>
    <col min="4508" max="4508" width="9.7109375" style="226" customWidth="1"/>
    <col min="4509" max="4509" width="10.85546875" style="226" customWidth="1"/>
    <col min="4510" max="4510" width="9.140625" style="226"/>
    <col min="4511" max="4511" width="9.7109375" style="226" customWidth="1"/>
    <col min="4512" max="4512" width="10.85546875" style="226" customWidth="1"/>
    <col min="4513" max="4513" width="9.140625" style="226"/>
    <col min="4514" max="4514" width="9.7109375" style="226" customWidth="1"/>
    <col min="4515" max="4515" width="10.85546875" style="226" customWidth="1"/>
    <col min="4516" max="4516" width="9.140625" style="226"/>
    <col min="4517" max="4517" width="9.7109375" style="226" customWidth="1"/>
    <col min="4518" max="4518" width="10.85546875" style="226" customWidth="1"/>
    <col min="4519" max="4519" width="9.140625" style="226"/>
    <col min="4520" max="4520" width="9.7109375" style="226" customWidth="1"/>
    <col min="4521" max="4521" width="10.85546875" style="226" customWidth="1"/>
    <col min="4522" max="4522" width="9.140625" style="226"/>
    <col min="4523" max="4523" width="9.7109375" style="226" customWidth="1"/>
    <col min="4524" max="4524" width="10.85546875" style="226" customWidth="1"/>
    <col min="4525" max="4525" width="9.140625" style="226"/>
    <col min="4526" max="4526" width="9.7109375" style="226" customWidth="1"/>
    <col min="4527" max="4527" width="10.85546875" style="226" customWidth="1"/>
    <col min="4528" max="4528" width="9.140625" style="226"/>
    <col min="4529" max="4529" width="9.7109375" style="226" customWidth="1"/>
    <col min="4530" max="4530" width="10.85546875" style="226" customWidth="1"/>
    <col min="4531" max="4531" width="9.140625" style="226"/>
    <col min="4532" max="4532" width="9.7109375" style="226" customWidth="1"/>
    <col min="4533" max="4533" width="10.85546875" style="226" customWidth="1"/>
    <col min="4534" max="4534" width="9.140625" style="226"/>
    <col min="4535" max="4535" width="9.7109375" style="226" customWidth="1"/>
    <col min="4536" max="4536" width="10.85546875" style="226" customWidth="1"/>
    <col min="4537" max="4537" width="9.140625" style="226"/>
    <col min="4538" max="4538" width="9.7109375" style="226" customWidth="1"/>
    <col min="4539" max="4539" width="10.85546875" style="226" customWidth="1"/>
    <col min="4540" max="4540" width="9.140625" style="226"/>
    <col min="4541" max="4541" width="9.7109375" style="226" customWidth="1"/>
    <col min="4542" max="4542" width="10.85546875" style="226" customWidth="1"/>
    <col min="4543" max="4543" width="9.140625" style="226"/>
    <col min="4544" max="4544" width="9.7109375" style="226" customWidth="1"/>
    <col min="4545" max="4545" width="10.85546875" style="226" customWidth="1"/>
    <col min="4546" max="4546" width="9.140625" style="226"/>
    <col min="4547" max="4547" width="9.7109375" style="226" customWidth="1"/>
    <col min="4548" max="4548" width="10.85546875" style="226" customWidth="1"/>
    <col min="4549" max="4549" width="9.140625" style="226"/>
    <col min="4550" max="4550" width="9.7109375" style="226" customWidth="1"/>
    <col min="4551" max="4551" width="10.85546875" style="226" customWidth="1"/>
    <col min="4552" max="4552" width="9.140625" style="226"/>
    <col min="4553" max="4553" width="9.7109375" style="226" customWidth="1"/>
    <col min="4554" max="4554" width="10.85546875" style="226" customWidth="1"/>
    <col min="4555" max="4555" width="9.140625" style="226"/>
    <col min="4556" max="4556" width="9.7109375" style="226" customWidth="1"/>
    <col min="4557" max="4557" width="10.85546875" style="226" customWidth="1"/>
    <col min="4558" max="4558" width="9.140625" style="226"/>
    <col min="4559" max="4559" width="9.7109375" style="226" customWidth="1"/>
    <col min="4560" max="4560" width="10.85546875" style="226" customWidth="1"/>
    <col min="4561" max="4561" width="9.140625" style="226"/>
    <col min="4562" max="4562" width="9.7109375" style="226" customWidth="1"/>
    <col min="4563" max="4563" width="10.85546875" style="226" customWidth="1"/>
    <col min="4564" max="4564" width="9.140625" style="226"/>
    <col min="4565" max="4565" width="9.7109375" style="226" customWidth="1"/>
    <col min="4566" max="4566" width="10.85546875" style="226" customWidth="1"/>
    <col min="4567" max="4567" width="9.140625" style="226"/>
    <col min="4568" max="4568" width="9.7109375" style="226" customWidth="1"/>
    <col min="4569" max="4569" width="10.85546875" style="226" customWidth="1"/>
    <col min="4570" max="4570" width="9.140625" style="226"/>
    <col min="4571" max="4571" width="9.7109375" style="226" customWidth="1"/>
    <col min="4572" max="4572" width="10.85546875" style="226" customWidth="1"/>
    <col min="4573" max="4573" width="9.140625" style="226"/>
    <col min="4574" max="4574" width="9.7109375" style="226" customWidth="1"/>
    <col min="4575" max="4575" width="10.85546875" style="226" customWidth="1"/>
    <col min="4576" max="4576" width="9.140625" style="226"/>
    <col min="4577" max="4577" width="9.7109375" style="226" customWidth="1"/>
    <col min="4578" max="4578" width="10.85546875" style="226" customWidth="1"/>
    <col min="4579" max="4579" width="9.140625" style="226"/>
    <col min="4580" max="4580" width="9.7109375" style="226" customWidth="1"/>
    <col min="4581" max="4581" width="10.85546875" style="226" customWidth="1"/>
    <col min="4582" max="4582" width="9.140625" style="226"/>
    <col min="4583" max="4583" width="9.7109375" style="226" customWidth="1"/>
    <col min="4584" max="4584" width="10.85546875" style="226" customWidth="1"/>
    <col min="4585" max="4585" width="9.140625" style="226"/>
    <col min="4586" max="4586" width="9.7109375" style="226" customWidth="1"/>
    <col min="4587" max="4587" width="10.85546875" style="226" customWidth="1"/>
    <col min="4588" max="4588" width="9.140625" style="226"/>
    <col min="4589" max="4589" width="9.7109375" style="226" customWidth="1"/>
    <col min="4590" max="4590" width="10.85546875" style="226" customWidth="1"/>
    <col min="4591" max="4591" width="9.140625" style="226"/>
    <col min="4592" max="4592" width="9.7109375" style="226" customWidth="1"/>
    <col min="4593" max="4593" width="10.85546875" style="226" customWidth="1"/>
    <col min="4594" max="4594" width="9.140625" style="226"/>
    <col min="4595" max="4595" width="9.7109375" style="226" customWidth="1"/>
    <col min="4596" max="4596" width="10.85546875" style="226" customWidth="1"/>
    <col min="4597" max="4597" width="9.140625" style="226"/>
    <col min="4598" max="4598" width="9.7109375" style="226" customWidth="1"/>
    <col min="4599" max="4599" width="10.85546875" style="226" customWidth="1"/>
    <col min="4600" max="4600" width="9.140625" style="226"/>
    <col min="4601" max="4601" width="9.7109375" style="226" customWidth="1"/>
    <col min="4602" max="4602" width="10.85546875" style="226" customWidth="1"/>
    <col min="4603" max="4603" width="9.140625" style="226"/>
    <col min="4604" max="4604" width="9.7109375" style="226" customWidth="1"/>
    <col min="4605" max="4605" width="10.85546875" style="226" customWidth="1"/>
    <col min="4606" max="4608" width="9.140625" style="226"/>
    <col min="4609" max="4609" width="3.85546875" style="226" customWidth="1"/>
    <col min="4610" max="4610" width="10.5703125" style="226" customWidth="1"/>
    <col min="4611" max="4611" width="11.42578125" style="226" customWidth="1"/>
    <col min="4612" max="4612" width="10.85546875" style="226" customWidth="1"/>
    <col min="4613" max="4613" width="11.42578125" style="226" customWidth="1"/>
    <col min="4614" max="4614" width="12.28515625" style="226" customWidth="1"/>
    <col min="4615" max="4615" width="10.85546875" style="226" customWidth="1"/>
    <col min="4616" max="4616" width="9.140625" style="226"/>
    <col min="4617" max="4617" width="11.140625" style="226" customWidth="1"/>
    <col min="4618" max="4619" width="10.85546875" style="226" customWidth="1"/>
    <col min="4620" max="4620" width="9.7109375" style="226" customWidth="1"/>
    <col min="4621" max="4621" width="10.85546875" style="226" customWidth="1"/>
    <col min="4622" max="4622" width="9.140625" style="226"/>
    <col min="4623" max="4623" width="9.7109375" style="226" customWidth="1"/>
    <col min="4624" max="4624" width="10.85546875" style="226" customWidth="1"/>
    <col min="4625" max="4625" width="9.140625" style="226"/>
    <col min="4626" max="4626" width="9.7109375" style="226" customWidth="1"/>
    <col min="4627" max="4627" width="10.85546875" style="226" customWidth="1"/>
    <col min="4628" max="4628" width="9.140625" style="226"/>
    <col min="4629" max="4629" width="9.7109375" style="226" customWidth="1"/>
    <col min="4630" max="4630" width="10.85546875" style="226" customWidth="1"/>
    <col min="4631" max="4631" width="9.140625" style="226"/>
    <col min="4632" max="4632" width="9.7109375" style="226" customWidth="1"/>
    <col min="4633" max="4633" width="10.85546875" style="226" customWidth="1"/>
    <col min="4634" max="4634" width="9.140625" style="226"/>
    <col min="4635" max="4635" width="9.7109375" style="226" customWidth="1"/>
    <col min="4636" max="4636" width="10.85546875" style="226" customWidth="1"/>
    <col min="4637" max="4637" width="9.140625" style="226"/>
    <col min="4638" max="4638" width="9.7109375" style="226" customWidth="1"/>
    <col min="4639" max="4639" width="10.85546875" style="226" customWidth="1"/>
    <col min="4640" max="4640" width="9.140625" style="226"/>
    <col min="4641" max="4641" width="9.7109375" style="226" customWidth="1"/>
    <col min="4642" max="4642" width="10.85546875" style="226" customWidth="1"/>
    <col min="4643" max="4643" width="9.140625" style="226"/>
    <col min="4644" max="4644" width="9.7109375" style="226" customWidth="1"/>
    <col min="4645" max="4645" width="10.85546875" style="226" customWidth="1"/>
    <col min="4646" max="4646" width="9.140625" style="226"/>
    <col min="4647" max="4647" width="9.7109375" style="226" customWidth="1"/>
    <col min="4648" max="4648" width="10.85546875" style="226" customWidth="1"/>
    <col min="4649" max="4649" width="9.140625" style="226"/>
    <col min="4650" max="4650" width="9.7109375" style="226" customWidth="1"/>
    <col min="4651" max="4651" width="10.85546875" style="226" customWidth="1"/>
    <col min="4652" max="4652" width="9.140625" style="226"/>
    <col min="4653" max="4653" width="9.7109375" style="226" customWidth="1"/>
    <col min="4654" max="4654" width="10.85546875" style="226" customWidth="1"/>
    <col min="4655" max="4655" width="9.140625" style="226"/>
    <col min="4656" max="4656" width="9.7109375" style="226" customWidth="1"/>
    <col min="4657" max="4657" width="10.85546875" style="226" customWidth="1"/>
    <col min="4658" max="4658" width="9.140625" style="226"/>
    <col min="4659" max="4659" width="9.7109375" style="226" customWidth="1"/>
    <col min="4660" max="4660" width="10.85546875" style="226" customWidth="1"/>
    <col min="4661" max="4661" width="9.140625" style="226"/>
    <col min="4662" max="4662" width="9.7109375" style="226" customWidth="1"/>
    <col min="4663" max="4663" width="10.85546875" style="226" customWidth="1"/>
    <col min="4664" max="4664" width="9.140625" style="226"/>
    <col min="4665" max="4665" width="9.7109375" style="226" customWidth="1"/>
    <col min="4666" max="4666" width="10.85546875" style="226" customWidth="1"/>
    <col min="4667" max="4667" width="9.140625" style="226"/>
    <col min="4668" max="4668" width="9.7109375" style="226" customWidth="1"/>
    <col min="4669" max="4669" width="10.85546875" style="226" customWidth="1"/>
    <col min="4670" max="4670" width="9.140625" style="226"/>
    <col min="4671" max="4671" width="9.7109375" style="226" customWidth="1"/>
    <col min="4672" max="4672" width="10.85546875" style="226" customWidth="1"/>
    <col min="4673" max="4673" width="9.140625" style="226"/>
    <col min="4674" max="4674" width="9.7109375" style="226" customWidth="1"/>
    <col min="4675" max="4675" width="10.85546875" style="226" customWidth="1"/>
    <col min="4676" max="4676" width="9.140625" style="226"/>
    <col min="4677" max="4677" width="9.7109375" style="226" customWidth="1"/>
    <col min="4678" max="4678" width="10.85546875" style="226" customWidth="1"/>
    <col min="4679" max="4679" width="9.140625" style="226"/>
    <col min="4680" max="4680" width="9.7109375" style="226" customWidth="1"/>
    <col min="4681" max="4681" width="10.85546875" style="226" customWidth="1"/>
    <col min="4682" max="4682" width="9.140625" style="226"/>
    <col min="4683" max="4683" width="9.7109375" style="226" customWidth="1"/>
    <col min="4684" max="4684" width="10.85546875" style="226" customWidth="1"/>
    <col min="4685" max="4685" width="9.140625" style="226"/>
    <col min="4686" max="4686" width="9.7109375" style="226" customWidth="1"/>
    <col min="4687" max="4687" width="10.85546875" style="226" customWidth="1"/>
    <col min="4688" max="4688" width="9.140625" style="226"/>
    <col min="4689" max="4689" width="9.7109375" style="226" customWidth="1"/>
    <col min="4690" max="4690" width="10.85546875" style="226" customWidth="1"/>
    <col min="4691" max="4691" width="9.140625" style="226"/>
    <col min="4692" max="4692" width="9.7109375" style="226" customWidth="1"/>
    <col min="4693" max="4693" width="10.85546875" style="226" customWidth="1"/>
    <col min="4694" max="4694" width="9.140625" style="226"/>
    <col min="4695" max="4695" width="9.7109375" style="226" customWidth="1"/>
    <col min="4696" max="4696" width="10.85546875" style="226" customWidth="1"/>
    <col min="4697" max="4697" width="9.140625" style="226"/>
    <col min="4698" max="4698" width="9.7109375" style="226" customWidth="1"/>
    <col min="4699" max="4699" width="10.85546875" style="226" customWidth="1"/>
    <col min="4700" max="4700" width="9.140625" style="226"/>
    <col min="4701" max="4701" width="9.7109375" style="226" customWidth="1"/>
    <col min="4702" max="4702" width="10.85546875" style="226" customWidth="1"/>
    <col min="4703" max="4703" width="9.140625" style="226"/>
    <col min="4704" max="4704" width="9.7109375" style="226" customWidth="1"/>
    <col min="4705" max="4705" width="10.85546875" style="226" customWidth="1"/>
    <col min="4706" max="4706" width="9.140625" style="226"/>
    <col min="4707" max="4707" width="9.7109375" style="226" customWidth="1"/>
    <col min="4708" max="4708" width="10.85546875" style="226" customWidth="1"/>
    <col min="4709" max="4709" width="9.140625" style="226"/>
    <col min="4710" max="4710" width="9.7109375" style="226" customWidth="1"/>
    <col min="4711" max="4711" width="10.85546875" style="226" customWidth="1"/>
    <col min="4712" max="4712" width="9.140625" style="226"/>
    <col min="4713" max="4713" width="9.7109375" style="226" customWidth="1"/>
    <col min="4714" max="4714" width="10.85546875" style="226" customWidth="1"/>
    <col min="4715" max="4715" width="9.140625" style="226"/>
    <col min="4716" max="4716" width="9.7109375" style="226" customWidth="1"/>
    <col min="4717" max="4717" width="10.85546875" style="226" customWidth="1"/>
    <col min="4718" max="4718" width="9.140625" style="226"/>
    <col min="4719" max="4719" width="9.7109375" style="226" customWidth="1"/>
    <col min="4720" max="4720" width="10.85546875" style="226" customWidth="1"/>
    <col min="4721" max="4721" width="9.140625" style="226"/>
    <col min="4722" max="4722" width="9.7109375" style="226" customWidth="1"/>
    <col min="4723" max="4723" width="10.85546875" style="226" customWidth="1"/>
    <col min="4724" max="4724" width="9.140625" style="226"/>
    <col min="4725" max="4725" width="9.7109375" style="226" customWidth="1"/>
    <col min="4726" max="4726" width="10.85546875" style="226" customWidth="1"/>
    <col min="4727" max="4727" width="9.140625" style="226"/>
    <col min="4728" max="4728" width="9.7109375" style="226" customWidth="1"/>
    <col min="4729" max="4729" width="10.85546875" style="226" customWidth="1"/>
    <col min="4730" max="4730" width="9.140625" style="226"/>
    <col min="4731" max="4731" width="9.7109375" style="226" customWidth="1"/>
    <col min="4732" max="4732" width="10.85546875" style="226" customWidth="1"/>
    <col min="4733" max="4733" width="9.140625" style="226"/>
    <col min="4734" max="4734" width="9.7109375" style="226" customWidth="1"/>
    <col min="4735" max="4735" width="10.85546875" style="226" customWidth="1"/>
    <col min="4736" max="4736" width="9.140625" style="226"/>
    <col min="4737" max="4737" width="9.7109375" style="226" customWidth="1"/>
    <col min="4738" max="4738" width="10.85546875" style="226" customWidth="1"/>
    <col min="4739" max="4739" width="9.140625" style="226"/>
    <col min="4740" max="4740" width="9.7109375" style="226" customWidth="1"/>
    <col min="4741" max="4741" width="10.85546875" style="226" customWidth="1"/>
    <col min="4742" max="4742" width="9.140625" style="226"/>
    <col min="4743" max="4743" width="9.7109375" style="226" customWidth="1"/>
    <col min="4744" max="4744" width="10.85546875" style="226" customWidth="1"/>
    <col min="4745" max="4745" width="9.140625" style="226"/>
    <col min="4746" max="4746" width="9.7109375" style="226" customWidth="1"/>
    <col min="4747" max="4747" width="10.85546875" style="226" customWidth="1"/>
    <col min="4748" max="4748" width="9.140625" style="226"/>
    <col min="4749" max="4749" width="9.7109375" style="226" customWidth="1"/>
    <col min="4750" max="4750" width="10.85546875" style="226" customWidth="1"/>
    <col min="4751" max="4751" width="9.140625" style="226"/>
    <col min="4752" max="4752" width="9.7109375" style="226" customWidth="1"/>
    <col min="4753" max="4753" width="10.85546875" style="226" customWidth="1"/>
    <col min="4754" max="4754" width="9.140625" style="226"/>
    <col min="4755" max="4755" width="9.7109375" style="226" customWidth="1"/>
    <col min="4756" max="4756" width="10.85546875" style="226" customWidth="1"/>
    <col min="4757" max="4757" width="9.140625" style="226"/>
    <col min="4758" max="4758" width="9.7109375" style="226" customWidth="1"/>
    <col min="4759" max="4759" width="10.85546875" style="226" customWidth="1"/>
    <col min="4760" max="4760" width="9.140625" style="226"/>
    <col min="4761" max="4761" width="9.7109375" style="226" customWidth="1"/>
    <col min="4762" max="4762" width="10.85546875" style="226" customWidth="1"/>
    <col min="4763" max="4763" width="9.140625" style="226"/>
    <col min="4764" max="4764" width="9.7109375" style="226" customWidth="1"/>
    <col min="4765" max="4765" width="10.85546875" style="226" customWidth="1"/>
    <col min="4766" max="4766" width="9.140625" style="226"/>
    <col min="4767" max="4767" width="9.7109375" style="226" customWidth="1"/>
    <col min="4768" max="4768" width="10.85546875" style="226" customWidth="1"/>
    <col min="4769" max="4769" width="9.140625" style="226"/>
    <col min="4770" max="4770" width="9.7109375" style="226" customWidth="1"/>
    <col min="4771" max="4771" width="10.85546875" style="226" customWidth="1"/>
    <col min="4772" max="4772" width="9.140625" style="226"/>
    <col min="4773" max="4773" width="9.7109375" style="226" customWidth="1"/>
    <col min="4774" max="4774" width="10.85546875" style="226" customWidth="1"/>
    <col min="4775" max="4775" width="9.140625" style="226"/>
    <col min="4776" max="4776" width="9.7109375" style="226" customWidth="1"/>
    <col min="4777" max="4777" width="10.85546875" style="226" customWidth="1"/>
    <col min="4778" max="4778" width="9.140625" style="226"/>
    <col min="4779" max="4779" width="9.7109375" style="226" customWidth="1"/>
    <col min="4780" max="4780" width="10.85546875" style="226" customWidth="1"/>
    <col min="4781" max="4781" width="9.140625" style="226"/>
    <col min="4782" max="4782" width="9.7109375" style="226" customWidth="1"/>
    <col min="4783" max="4783" width="10.85546875" style="226" customWidth="1"/>
    <col min="4784" max="4784" width="9.140625" style="226"/>
    <col min="4785" max="4785" width="9.7109375" style="226" customWidth="1"/>
    <col min="4786" max="4786" width="10.85546875" style="226" customWidth="1"/>
    <col min="4787" max="4787" width="9.140625" style="226"/>
    <col min="4788" max="4788" width="9.7109375" style="226" customWidth="1"/>
    <col min="4789" max="4789" width="10.85546875" style="226" customWidth="1"/>
    <col min="4790" max="4790" width="9.140625" style="226"/>
    <col min="4791" max="4791" width="9.7109375" style="226" customWidth="1"/>
    <col min="4792" max="4792" width="10.85546875" style="226" customWidth="1"/>
    <col min="4793" max="4793" width="9.140625" style="226"/>
    <col min="4794" max="4794" width="9.7109375" style="226" customWidth="1"/>
    <col min="4795" max="4795" width="10.85546875" style="226" customWidth="1"/>
    <col min="4796" max="4796" width="9.140625" style="226"/>
    <col min="4797" max="4797" width="9.7109375" style="226" customWidth="1"/>
    <col min="4798" max="4798" width="10.85546875" style="226" customWidth="1"/>
    <col min="4799" max="4799" width="9.140625" style="226"/>
    <col min="4800" max="4800" width="9.7109375" style="226" customWidth="1"/>
    <col min="4801" max="4801" width="10.85546875" style="226" customWidth="1"/>
    <col min="4802" max="4802" width="9.140625" style="226"/>
    <col min="4803" max="4803" width="9.7109375" style="226" customWidth="1"/>
    <col min="4804" max="4804" width="10.85546875" style="226" customWidth="1"/>
    <col min="4805" max="4805" width="9.140625" style="226"/>
    <col min="4806" max="4806" width="9.7109375" style="226" customWidth="1"/>
    <col min="4807" max="4807" width="10.85546875" style="226" customWidth="1"/>
    <col min="4808" max="4808" width="9.140625" style="226"/>
    <col min="4809" max="4809" width="9.7109375" style="226" customWidth="1"/>
    <col min="4810" max="4810" width="10.85546875" style="226" customWidth="1"/>
    <col min="4811" max="4811" width="9.140625" style="226"/>
    <col min="4812" max="4812" width="9.7109375" style="226" customWidth="1"/>
    <col min="4813" max="4813" width="10.85546875" style="226" customWidth="1"/>
    <col min="4814" max="4814" width="9.140625" style="226"/>
    <col min="4815" max="4815" width="9.7109375" style="226" customWidth="1"/>
    <col min="4816" max="4816" width="10.85546875" style="226" customWidth="1"/>
    <col min="4817" max="4817" width="9.140625" style="226"/>
    <col min="4818" max="4818" width="9.7109375" style="226" customWidth="1"/>
    <col min="4819" max="4819" width="10.85546875" style="226" customWidth="1"/>
    <col min="4820" max="4820" width="9.140625" style="226"/>
    <col min="4821" max="4821" width="9.7109375" style="226" customWidth="1"/>
    <col min="4822" max="4822" width="10.85546875" style="226" customWidth="1"/>
    <col min="4823" max="4823" width="9.140625" style="226"/>
    <col min="4824" max="4824" width="9.7109375" style="226" customWidth="1"/>
    <col min="4825" max="4825" width="10.85546875" style="226" customWidth="1"/>
    <col min="4826" max="4826" width="9.140625" style="226"/>
    <col min="4827" max="4827" width="9.7109375" style="226" customWidth="1"/>
    <col min="4828" max="4828" width="10.85546875" style="226" customWidth="1"/>
    <col min="4829" max="4829" width="9.140625" style="226"/>
    <col min="4830" max="4830" width="9.7109375" style="226" customWidth="1"/>
    <col min="4831" max="4831" width="10.85546875" style="226" customWidth="1"/>
    <col min="4832" max="4832" width="9.140625" style="226"/>
    <col min="4833" max="4833" width="9.7109375" style="226" customWidth="1"/>
    <col min="4834" max="4834" width="10.85546875" style="226" customWidth="1"/>
    <col min="4835" max="4835" width="9.140625" style="226"/>
    <col min="4836" max="4836" width="9.7109375" style="226" customWidth="1"/>
    <col min="4837" max="4837" width="10.85546875" style="226" customWidth="1"/>
    <col min="4838" max="4838" width="9.140625" style="226"/>
    <col min="4839" max="4839" width="9.7109375" style="226" customWidth="1"/>
    <col min="4840" max="4840" width="10.85546875" style="226" customWidth="1"/>
    <col min="4841" max="4841" width="9.140625" style="226"/>
    <col min="4842" max="4842" width="9.7109375" style="226" customWidth="1"/>
    <col min="4843" max="4843" width="10.85546875" style="226" customWidth="1"/>
    <col min="4844" max="4844" width="9.140625" style="226"/>
    <col min="4845" max="4845" width="9.7109375" style="226" customWidth="1"/>
    <col min="4846" max="4846" width="10.85546875" style="226" customWidth="1"/>
    <col min="4847" max="4847" width="9.140625" style="226"/>
    <col min="4848" max="4848" width="9.7109375" style="226" customWidth="1"/>
    <col min="4849" max="4849" width="10.85546875" style="226" customWidth="1"/>
    <col min="4850" max="4850" width="9.140625" style="226"/>
    <col min="4851" max="4851" width="9.7109375" style="226" customWidth="1"/>
    <col min="4852" max="4852" width="10.85546875" style="226" customWidth="1"/>
    <col min="4853" max="4853" width="9.140625" style="226"/>
    <col min="4854" max="4854" width="9.7109375" style="226" customWidth="1"/>
    <col min="4855" max="4855" width="10.85546875" style="226" customWidth="1"/>
    <col min="4856" max="4856" width="9.140625" style="226"/>
    <col min="4857" max="4857" width="9.7109375" style="226" customWidth="1"/>
    <col min="4858" max="4858" width="10.85546875" style="226" customWidth="1"/>
    <col min="4859" max="4859" width="9.140625" style="226"/>
    <col min="4860" max="4860" width="9.7109375" style="226" customWidth="1"/>
    <col min="4861" max="4861" width="10.85546875" style="226" customWidth="1"/>
    <col min="4862" max="4864" width="9.140625" style="226"/>
    <col min="4865" max="4865" width="3.85546875" style="226" customWidth="1"/>
    <col min="4866" max="4866" width="10.5703125" style="226" customWidth="1"/>
    <col min="4867" max="4867" width="11.42578125" style="226" customWidth="1"/>
    <col min="4868" max="4868" width="10.85546875" style="226" customWidth="1"/>
    <col min="4869" max="4869" width="11.42578125" style="226" customWidth="1"/>
    <col min="4870" max="4870" width="12.28515625" style="226" customWidth="1"/>
    <col min="4871" max="4871" width="10.85546875" style="226" customWidth="1"/>
    <col min="4872" max="4872" width="9.140625" style="226"/>
    <col min="4873" max="4873" width="11.140625" style="226" customWidth="1"/>
    <col min="4874" max="4875" width="10.85546875" style="226" customWidth="1"/>
    <col min="4876" max="4876" width="9.7109375" style="226" customWidth="1"/>
    <col min="4877" max="4877" width="10.85546875" style="226" customWidth="1"/>
    <col min="4878" max="4878" width="9.140625" style="226"/>
    <col min="4879" max="4879" width="9.7109375" style="226" customWidth="1"/>
    <col min="4880" max="4880" width="10.85546875" style="226" customWidth="1"/>
    <col min="4881" max="4881" width="9.140625" style="226"/>
    <col min="4882" max="4882" width="9.7109375" style="226" customWidth="1"/>
    <col min="4883" max="4883" width="10.85546875" style="226" customWidth="1"/>
    <col min="4884" max="4884" width="9.140625" style="226"/>
    <col min="4885" max="4885" width="9.7109375" style="226" customWidth="1"/>
    <col min="4886" max="4886" width="10.85546875" style="226" customWidth="1"/>
    <col min="4887" max="4887" width="9.140625" style="226"/>
    <col min="4888" max="4888" width="9.7109375" style="226" customWidth="1"/>
    <col min="4889" max="4889" width="10.85546875" style="226" customWidth="1"/>
    <col min="4890" max="4890" width="9.140625" style="226"/>
    <col min="4891" max="4891" width="9.7109375" style="226" customWidth="1"/>
    <col min="4892" max="4892" width="10.85546875" style="226" customWidth="1"/>
    <col min="4893" max="4893" width="9.140625" style="226"/>
    <col min="4894" max="4894" width="9.7109375" style="226" customWidth="1"/>
    <col min="4895" max="4895" width="10.85546875" style="226" customWidth="1"/>
    <col min="4896" max="4896" width="9.140625" style="226"/>
    <col min="4897" max="4897" width="9.7109375" style="226" customWidth="1"/>
    <col min="4898" max="4898" width="10.85546875" style="226" customWidth="1"/>
    <col min="4899" max="4899" width="9.140625" style="226"/>
    <col min="4900" max="4900" width="9.7109375" style="226" customWidth="1"/>
    <col min="4901" max="4901" width="10.85546875" style="226" customWidth="1"/>
    <col min="4902" max="4902" width="9.140625" style="226"/>
    <col min="4903" max="4903" width="9.7109375" style="226" customWidth="1"/>
    <col min="4904" max="4904" width="10.85546875" style="226" customWidth="1"/>
    <col min="4905" max="4905" width="9.140625" style="226"/>
    <col min="4906" max="4906" width="9.7109375" style="226" customWidth="1"/>
    <col min="4907" max="4907" width="10.85546875" style="226" customWidth="1"/>
    <col min="4908" max="4908" width="9.140625" style="226"/>
    <col min="4909" max="4909" width="9.7109375" style="226" customWidth="1"/>
    <col min="4910" max="4910" width="10.85546875" style="226" customWidth="1"/>
    <col min="4911" max="4911" width="9.140625" style="226"/>
    <col min="4912" max="4912" width="9.7109375" style="226" customWidth="1"/>
    <col min="4913" max="4913" width="10.85546875" style="226" customWidth="1"/>
    <col min="4914" max="4914" width="9.140625" style="226"/>
    <col min="4915" max="4915" width="9.7109375" style="226" customWidth="1"/>
    <col min="4916" max="4916" width="10.85546875" style="226" customWidth="1"/>
    <col min="4917" max="4917" width="9.140625" style="226"/>
    <col min="4918" max="4918" width="9.7109375" style="226" customWidth="1"/>
    <col min="4919" max="4919" width="10.85546875" style="226" customWidth="1"/>
    <col min="4920" max="4920" width="9.140625" style="226"/>
    <col min="4921" max="4921" width="9.7109375" style="226" customWidth="1"/>
    <col min="4922" max="4922" width="10.85546875" style="226" customWidth="1"/>
    <col min="4923" max="4923" width="9.140625" style="226"/>
    <col min="4924" max="4924" width="9.7109375" style="226" customWidth="1"/>
    <col min="4925" max="4925" width="10.85546875" style="226" customWidth="1"/>
    <col min="4926" max="4926" width="9.140625" style="226"/>
    <col min="4927" max="4927" width="9.7109375" style="226" customWidth="1"/>
    <col min="4928" max="4928" width="10.85546875" style="226" customWidth="1"/>
    <col min="4929" max="4929" width="9.140625" style="226"/>
    <col min="4930" max="4930" width="9.7109375" style="226" customWidth="1"/>
    <col min="4931" max="4931" width="10.85546875" style="226" customWidth="1"/>
    <col min="4932" max="4932" width="9.140625" style="226"/>
    <col min="4933" max="4933" width="9.7109375" style="226" customWidth="1"/>
    <col min="4934" max="4934" width="10.85546875" style="226" customWidth="1"/>
    <col min="4935" max="4935" width="9.140625" style="226"/>
    <col min="4936" max="4936" width="9.7109375" style="226" customWidth="1"/>
    <col min="4937" max="4937" width="10.85546875" style="226" customWidth="1"/>
    <col min="4938" max="4938" width="9.140625" style="226"/>
    <col min="4939" max="4939" width="9.7109375" style="226" customWidth="1"/>
    <col min="4940" max="4940" width="10.85546875" style="226" customWidth="1"/>
    <col min="4941" max="4941" width="9.140625" style="226"/>
    <col min="4942" max="4942" width="9.7109375" style="226" customWidth="1"/>
    <col min="4943" max="4943" width="10.85546875" style="226" customWidth="1"/>
    <col min="4944" max="4944" width="9.140625" style="226"/>
    <col min="4945" max="4945" width="9.7109375" style="226" customWidth="1"/>
    <col min="4946" max="4946" width="10.85546875" style="226" customWidth="1"/>
    <col min="4947" max="4947" width="9.140625" style="226"/>
    <col min="4948" max="4948" width="9.7109375" style="226" customWidth="1"/>
    <col min="4949" max="4949" width="10.85546875" style="226" customWidth="1"/>
    <col min="4950" max="4950" width="9.140625" style="226"/>
    <col min="4951" max="4951" width="9.7109375" style="226" customWidth="1"/>
    <col min="4952" max="4952" width="10.85546875" style="226" customWidth="1"/>
    <col min="4953" max="4953" width="9.140625" style="226"/>
    <col min="4954" max="4954" width="9.7109375" style="226" customWidth="1"/>
    <col min="4955" max="4955" width="10.85546875" style="226" customWidth="1"/>
    <col min="4956" max="4956" width="9.140625" style="226"/>
    <col min="4957" max="4957" width="9.7109375" style="226" customWidth="1"/>
    <col min="4958" max="4958" width="10.85546875" style="226" customWidth="1"/>
    <col min="4959" max="4959" width="9.140625" style="226"/>
    <col min="4960" max="4960" width="9.7109375" style="226" customWidth="1"/>
    <col min="4961" max="4961" width="10.85546875" style="226" customWidth="1"/>
    <col min="4962" max="4962" width="9.140625" style="226"/>
    <col min="4963" max="4963" width="9.7109375" style="226" customWidth="1"/>
    <col min="4964" max="4964" width="10.85546875" style="226" customWidth="1"/>
    <col min="4965" max="4965" width="9.140625" style="226"/>
    <col min="4966" max="4966" width="9.7109375" style="226" customWidth="1"/>
    <col min="4967" max="4967" width="10.85546875" style="226" customWidth="1"/>
    <col min="4968" max="4968" width="9.140625" style="226"/>
    <col min="4969" max="4969" width="9.7109375" style="226" customWidth="1"/>
    <col min="4970" max="4970" width="10.85546875" style="226" customWidth="1"/>
    <col min="4971" max="4971" width="9.140625" style="226"/>
    <col min="4972" max="4972" width="9.7109375" style="226" customWidth="1"/>
    <col min="4973" max="4973" width="10.85546875" style="226" customWidth="1"/>
    <col min="4974" max="4974" width="9.140625" style="226"/>
    <col min="4975" max="4975" width="9.7109375" style="226" customWidth="1"/>
    <col min="4976" max="4976" width="10.85546875" style="226" customWidth="1"/>
    <col min="4977" max="4977" width="9.140625" style="226"/>
    <col min="4978" max="4978" width="9.7109375" style="226" customWidth="1"/>
    <col min="4979" max="4979" width="10.85546875" style="226" customWidth="1"/>
    <col min="4980" max="4980" width="9.140625" style="226"/>
    <col min="4981" max="4981" width="9.7109375" style="226" customWidth="1"/>
    <col min="4982" max="4982" width="10.85546875" style="226" customWidth="1"/>
    <col min="4983" max="4983" width="9.140625" style="226"/>
    <col min="4984" max="4984" width="9.7109375" style="226" customWidth="1"/>
    <col min="4985" max="4985" width="10.85546875" style="226" customWidth="1"/>
    <col min="4986" max="4986" width="9.140625" style="226"/>
    <col min="4987" max="4987" width="9.7109375" style="226" customWidth="1"/>
    <col min="4988" max="4988" width="10.85546875" style="226" customWidth="1"/>
    <col min="4989" max="4989" width="9.140625" style="226"/>
    <col min="4990" max="4990" width="9.7109375" style="226" customWidth="1"/>
    <col min="4991" max="4991" width="10.85546875" style="226" customWidth="1"/>
    <col min="4992" max="4992" width="9.140625" style="226"/>
    <col min="4993" max="4993" width="9.7109375" style="226" customWidth="1"/>
    <col min="4994" max="4994" width="10.85546875" style="226" customWidth="1"/>
    <col min="4995" max="4995" width="9.140625" style="226"/>
    <col min="4996" max="4996" width="9.7109375" style="226" customWidth="1"/>
    <col min="4997" max="4997" width="10.85546875" style="226" customWidth="1"/>
    <col min="4998" max="4998" width="9.140625" style="226"/>
    <col min="4999" max="4999" width="9.7109375" style="226" customWidth="1"/>
    <col min="5000" max="5000" width="10.85546875" style="226" customWidth="1"/>
    <col min="5001" max="5001" width="9.140625" style="226"/>
    <col min="5002" max="5002" width="9.7109375" style="226" customWidth="1"/>
    <col min="5003" max="5003" width="10.85546875" style="226" customWidth="1"/>
    <col min="5004" max="5004" width="9.140625" style="226"/>
    <col min="5005" max="5005" width="9.7109375" style="226" customWidth="1"/>
    <col min="5006" max="5006" width="10.85546875" style="226" customWidth="1"/>
    <col min="5007" max="5007" width="9.140625" style="226"/>
    <col min="5008" max="5008" width="9.7109375" style="226" customWidth="1"/>
    <col min="5009" max="5009" width="10.85546875" style="226" customWidth="1"/>
    <col min="5010" max="5010" width="9.140625" style="226"/>
    <col min="5011" max="5011" width="9.7109375" style="226" customWidth="1"/>
    <col min="5012" max="5012" width="10.85546875" style="226" customWidth="1"/>
    <col min="5013" max="5013" width="9.140625" style="226"/>
    <col min="5014" max="5014" width="9.7109375" style="226" customWidth="1"/>
    <col min="5015" max="5015" width="10.85546875" style="226" customWidth="1"/>
    <col min="5016" max="5016" width="9.140625" style="226"/>
    <col min="5017" max="5017" width="9.7109375" style="226" customWidth="1"/>
    <col min="5018" max="5018" width="10.85546875" style="226" customWidth="1"/>
    <col min="5019" max="5019" width="9.140625" style="226"/>
    <col min="5020" max="5020" width="9.7109375" style="226" customWidth="1"/>
    <col min="5021" max="5021" width="10.85546875" style="226" customWidth="1"/>
    <col min="5022" max="5022" width="9.140625" style="226"/>
    <col min="5023" max="5023" width="9.7109375" style="226" customWidth="1"/>
    <col min="5024" max="5024" width="10.85546875" style="226" customWidth="1"/>
    <col min="5025" max="5025" width="9.140625" style="226"/>
    <col min="5026" max="5026" width="9.7109375" style="226" customWidth="1"/>
    <col min="5027" max="5027" width="10.85546875" style="226" customWidth="1"/>
    <col min="5028" max="5028" width="9.140625" style="226"/>
    <col min="5029" max="5029" width="9.7109375" style="226" customWidth="1"/>
    <col min="5030" max="5030" width="10.85546875" style="226" customWidth="1"/>
    <col min="5031" max="5031" width="9.140625" style="226"/>
    <col min="5032" max="5032" width="9.7109375" style="226" customWidth="1"/>
    <col min="5033" max="5033" width="10.85546875" style="226" customWidth="1"/>
    <col min="5034" max="5034" width="9.140625" style="226"/>
    <col min="5035" max="5035" width="9.7109375" style="226" customWidth="1"/>
    <col min="5036" max="5036" width="10.85546875" style="226" customWidth="1"/>
    <col min="5037" max="5037" width="9.140625" style="226"/>
    <col min="5038" max="5038" width="9.7109375" style="226" customWidth="1"/>
    <col min="5039" max="5039" width="10.85546875" style="226" customWidth="1"/>
    <col min="5040" max="5040" width="9.140625" style="226"/>
    <col min="5041" max="5041" width="9.7109375" style="226" customWidth="1"/>
    <col min="5042" max="5042" width="10.85546875" style="226" customWidth="1"/>
    <col min="5043" max="5043" width="9.140625" style="226"/>
    <col min="5044" max="5044" width="9.7109375" style="226" customWidth="1"/>
    <col min="5045" max="5045" width="10.85546875" style="226" customWidth="1"/>
    <col min="5046" max="5046" width="9.140625" style="226"/>
    <col min="5047" max="5047" width="9.7109375" style="226" customWidth="1"/>
    <col min="5048" max="5048" width="10.85546875" style="226" customWidth="1"/>
    <col min="5049" max="5049" width="9.140625" style="226"/>
    <col min="5050" max="5050" width="9.7109375" style="226" customWidth="1"/>
    <col min="5051" max="5051" width="10.85546875" style="226" customWidth="1"/>
    <col min="5052" max="5052" width="9.140625" style="226"/>
    <col min="5053" max="5053" width="9.7109375" style="226" customWidth="1"/>
    <col min="5054" max="5054" width="10.85546875" style="226" customWidth="1"/>
    <col min="5055" max="5055" width="9.140625" style="226"/>
    <col min="5056" max="5056" width="9.7109375" style="226" customWidth="1"/>
    <col min="5057" max="5057" width="10.85546875" style="226" customWidth="1"/>
    <col min="5058" max="5058" width="9.140625" style="226"/>
    <col min="5059" max="5059" width="9.7109375" style="226" customWidth="1"/>
    <col min="5060" max="5060" width="10.85546875" style="226" customWidth="1"/>
    <col min="5061" max="5061" width="9.140625" style="226"/>
    <col min="5062" max="5062" width="9.7109375" style="226" customWidth="1"/>
    <col min="5063" max="5063" width="10.85546875" style="226" customWidth="1"/>
    <col min="5064" max="5064" width="9.140625" style="226"/>
    <col min="5065" max="5065" width="9.7109375" style="226" customWidth="1"/>
    <col min="5066" max="5066" width="10.85546875" style="226" customWidth="1"/>
    <col min="5067" max="5067" width="9.140625" style="226"/>
    <col min="5068" max="5068" width="9.7109375" style="226" customWidth="1"/>
    <col min="5069" max="5069" width="10.85546875" style="226" customWidth="1"/>
    <col min="5070" max="5070" width="9.140625" style="226"/>
    <col min="5071" max="5071" width="9.7109375" style="226" customWidth="1"/>
    <col min="5072" max="5072" width="10.85546875" style="226" customWidth="1"/>
    <col min="5073" max="5073" width="9.140625" style="226"/>
    <col min="5074" max="5074" width="9.7109375" style="226" customWidth="1"/>
    <col min="5075" max="5075" width="10.85546875" style="226" customWidth="1"/>
    <col min="5076" max="5076" width="9.140625" style="226"/>
    <col min="5077" max="5077" width="9.7109375" style="226" customWidth="1"/>
    <col min="5078" max="5078" width="10.85546875" style="226" customWidth="1"/>
    <col min="5079" max="5079" width="9.140625" style="226"/>
    <col min="5080" max="5080" width="9.7109375" style="226" customWidth="1"/>
    <col min="5081" max="5081" width="10.85546875" style="226" customWidth="1"/>
    <col min="5082" max="5082" width="9.140625" style="226"/>
    <col min="5083" max="5083" width="9.7109375" style="226" customWidth="1"/>
    <col min="5084" max="5084" width="10.85546875" style="226" customWidth="1"/>
    <col min="5085" max="5085" width="9.140625" style="226"/>
    <col min="5086" max="5086" width="9.7109375" style="226" customWidth="1"/>
    <col min="5087" max="5087" width="10.85546875" style="226" customWidth="1"/>
    <col min="5088" max="5088" width="9.140625" style="226"/>
    <col min="5089" max="5089" width="9.7109375" style="226" customWidth="1"/>
    <col min="5090" max="5090" width="10.85546875" style="226" customWidth="1"/>
    <col min="5091" max="5091" width="9.140625" style="226"/>
    <col min="5092" max="5092" width="9.7109375" style="226" customWidth="1"/>
    <col min="5093" max="5093" width="10.85546875" style="226" customWidth="1"/>
    <col min="5094" max="5094" width="9.140625" style="226"/>
    <col min="5095" max="5095" width="9.7109375" style="226" customWidth="1"/>
    <col min="5096" max="5096" width="10.85546875" style="226" customWidth="1"/>
    <col min="5097" max="5097" width="9.140625" style="226"/>
    <col min="5098" max="5098" width="9.7109375" style="226" customWidth="1"/>
    <col min="5099" max="5099" width="10.85546875" style="226" customWidth="1"/>
    <col min="5100" max="5100" width="9.140625" style="226"/>
    <col min="5101" max="5101" width="9.7109375" style="226" customWidth="1"/>
    <col min="5102" max="5102" width="10.85546875" style="226" customWidth="1"/>
    <col min="5103" max="5103" width="9.140625" style="226"/>
    <col min="5104" max="5104" width="9.7109375" style="226" customWidth="1"/>
    <col min="5105" max="5105" width="10.85546875" style="226" customWidth="1"/>
    <col min="5106" max="5106" width="9.140625" style="226"/>
    <col min="5107" max="5107" width="9.7109375" style="226" customWidth="1"/>
    <col min="5108" max="5108" width="10.85546875" style="226" customWidth="1"/>
    <col min="5109" max="5109" width="9.140625" style="226"/>
    <col min="5110" max="5110" width="9.7109375" style="226" customWidth="1"/>
    <col min="5111" max="5111" width="10.85546875" style="226" customWidth="1"/>
    <col min="5112" max="5112" width="9.140625" style="226"/>
    <col min="5113" max="5113" width="9.7109375" style="226" customWidth="1"/>
    <col min="5114" max="5114" width="10.85546875" style="226" customWidth="1"/>
    <col min="5115" max="5115" width="9.140625" style="226"/>
    <col min="5116" max="5116" width="9.7109375" style="226" customWidth="1"/>
    <col min="5117" max="5117" width="10.85546875" style="226" customWidth="1"/>
    <col min="5118" max="5120" width="9.140625" style="226"/>
    <col min="5121" max="5121" width="3.85546875" style="226" customWidth="1"/>
    <col min="5122" max="5122" width="10.5703125" style="226" customWidth="1"/>
    <col min="5123" max="5123" width="11.42578125" style="226" customWidth="1"/>
    <col min="5124" max="5124" width="10.85546875" style="226" customWidth="1"/>
    <col min="5125" max="5125" width="11.42578125" style="226" customWidth="1"/>
    <col min="5126" max="5126" width="12.28515625" style="226" customWidth="1"/>
    <col min="5127" max="5127" width="10.85546875" style="226" customWidth="1"/>
    <col min="5128" max="5128" width="9.140625" style="226"/>
    <col min="5129" max="5129" width="11.140625" style="226" customWidth="1"/>
    <col min="5130" max="5131" width="10.85546875" style="226" customWidth="1"/>
    <col min="5132" max="5132" width="9.7109375" style="226" customWidth="1"/>
    <col min="5133" max="5133" width="10.85546875" style="226" customWidth="1"/>
    <col min="5134" max="5134" width="9.140625" style="226"/>
    <col min="5135" max="5135" width="9.7109375" style="226" customWidth="1"/>
    <col min="5136" max="5136" width="10.85546875" style="226" customWidth="1"/>
    <col min="5137" max="5137" width="9.140625" style="226"/>
    <col min="5138" max="5138" width="9.7109375" style="226" customWidth="1"/>
    <col min="5139" max="5139" width="10.85546875" style="226" customWidth="1"/>
    <col min="5140" max="5140" width="9.140625" style="226"/>
    <col min="5141" max="5141" width="9.7109375" style="226" customWidth="1"/>
    <col min="5142" max="5142" width="10.85546875" style="226" customWidth="1"/>
    <col min="5143" max="5143" width="9.140625" style="226"/>
    <col min="5144" max="5144" width="9.7109375" style="226" customWidth="1"/>
    <col min="5145" max="5145" width="10.85546875" style="226" customWidth="1"/>
    <col min="5146" max="5146" width="9.140625" style="226"/>
    <col min="5147" max="5147" width="9.7109375" style="226" customWidth="1"/>
    <col min="5148" max="5148" width="10.85546875" style="226" customWidth="1"/>
    <col min="5149" max="5149" width="9.140625" style="226"/>
    <col min="5150" max="5150" width="9.7109375" style="226" customWidth="1"/>
    <col min="5151" max="5151" width="10.85546875" style="226" customWidth="1"/>
    <col min="5152" max="5152" width="9.140625" style="226"/>
    <col min="5153" max="5153" width="9.7109375" style="226" customWidth="1"/>
    <col min="5154" max="5154" width="10.85546875" style="226" customWidth="1"/>
    <col min="5155" max="5155" width="9.140625" style="226"/>
    <col min="5156" max="5156" width="9.7109375" style="226" customWidth="1"/>
    <col min="5157" max="5157" width="10.85546875" style="226" customWidth="1"/>
    <col min="5158" max="5158" width="9.140625" style="226"/>
    <col min="5159" max="5159" width="9.7109375" style="226" customWidth="1"/>
    <col min="5160" max="5160" width="10.85546875" style="226" customWidth="1"/>
    <col min="5161" max="5161" width="9.140625" style="226"/>
    <col min="5162" max="5162" width="9.7109375" style="226" customWidth="1"/>
    <col min="5163" max="5163" width="10.85546875" style="226" customWidth="1"/>
    <col min="5164" max="5164" width="9.140625" style="226"/>
    <col min="5165" max="5165" width="9.7109375" style="226" customWidth="1"/>
    <col min="5166" max="5166" width="10.85546875" style="226" customWidth="1"/>
    <col min="5167" max="5167" width="9.140625" style="226"/>
    <col min="5168" max="5168" width="9.7109375" style="226" customWidth="1"/>
    <col min="5169" max="5169" width="10.85546875" style="226" customWidth="1"/>
    <col min="5170" max="5170" width="9.140625" style="226"/>
    <col min="5171" max="5171" width="9.7109375" style="226" customWidth="1"/>
    <col min="5172" max="5172" width="10.85546875" style="226" customWidth="1"/>
    <col min="5173" max="5173" width="9.140625" style="226"/>
    <col min="5174" max="5174" width="9.7109375" style="226" customWidth="1"/>
    <col min="5175" max="5175" width="10.85546875" style="226" customWidth="1"/>
    <col min="5176" max="5176" width="9.140625" style="226"/>
    <col min="5177" max="5177" width="9.7109375" style="226" customWidth="1"/>
    <col min="5178" max="5178" width="10.85546875" style="226" customWidth="1"/>
    <col min="5179" max="5179" width="9.140625" style="226"/>
    <col min="5180" max="5180" width="9.7109375" style="226" customWidth="1"/>
    <col min="5181" max="5181" width="10.85546875" style="226" customWidth="1"/>
    <col min="5182" max="5182" width="9.140625" style="226"/>
    <col min="5183" max="5183" width="9.7109375" style="226" customWidth="1"/>
    <col min="5184" max="5184" width="10.85546875" style="226" customWidth="1"/>
    <col min="5185" max="5185" width="9.140625" style="226"/>
    <col min="5186" max="5186" width="9.7109375" style="226" customWidth="1"/>
    <col min="5187" max="5187" width="10.85546875" style="226" customWidth="1"/>
    <col min="5188" max="5188" width="9.140625" style="226"/>
    <col min="5189" max="5189" width="9.7109375" style="226" customWidth="1"/>
    <col min="5190" max="5190" width="10.85546875" style="226" customWidth="1"/>
    <col min="5191" max="5191" width="9.140625" style="226"/>
    <col min="5192" max="5192" width="9.7109375" style="226" customWidth="1"/>
    <col min="5193" max="5193" width="10.85546875" style="226" customWidth="1"/>
    <col min="5194" max="5194" width="9.140625" style="226"/>
    <col min="5195" max="5195" width="9.7109375" style="226" customWidth="1"/>
    <col min="5196" max="5196" width="10.85546875" style="226" customWidth="1"/>
    <col min="5197" max="5197" width="9.140625" style="226"/>
    <col min="5198" max="5198" width="9.7109375" style="226" customWidth="1"/>
    <col min="5199" max="5199" width="10.85546875" style="226" customWidth="1"/>
    <col min="5200" max="5200" width="9.140625" style="226"/>
    <col min="5201" max="5201" width="9.7109375" style="226" customWidth="1"/>
    <col min="5202" max="5202" width="10.85546875" style="226" customWidth="1"/>
    <col min="5203" max="5203" width="9.140625" style="226"/>
    <col min="5204" max="5204" width="9.7109375" style="226" customWidth="1"/>
    <col min="5205" max="5205" width="10.85546875" style="226" customWidth="1"/>
    <col min="5206" max="5206" width="9.140625" style="226"/>
    <col min="5207" max="5207" width="9.7109375" style="226" customWidth="1"/>
    <col min="5208" max="5208" width="10.85546875" style="226" customWidth="1"/>
    <col min="5209" max="5209" width="9.140625" style="226"/>
    <col min="5210" max="5210" width="9.7109375" style="226" customWidth="1"/>
    <col min="5211" max="5211" width="10.85546875" style="226" customWidth="1"/>
    <col min="5212" max="5212" width="9.140625" style="226"/>
    <col min="5213" max="5213" width="9.7109375" style="226" customWidth="1"/>
    <col min="5214" max="5214" width="10.85546875" style="226" customWidth="1"/>
    <col min="5215" max="5215" width="9.140625" style="226"/>
    <col min="5216" max="5216" width="9.7109375" style="226" customWidth="1"/>
    <col min="5217" max="5217" width="10.85546875" style="226" customWidth="1"/>
    <col min="5218" max="5218" width="9.140625" style="226"/>
    <col min="5219" max="5219" width="9.7109375" style="226" customWidth="1"/>
    <col min="5220" max="5220" width="10.85546875" style="226" customWidth="1"/>
    <col min="5221" max="5221" width="9.140625" style="226"/>
    <col min="5222" max="5222" width="9.7109375" style="226" customWidth="1"/>
    <col min="5223" max="5223" width="10.85546875" style="226" customWidth="1"/>
    <col min="5224" max="5224" width="9.140625" style="226"/>
    <col min="5225" max="5225" width="9.7109375" style="226" customWidth="1"/>
    <col min="5226" max="5226" width="10.85546875" style="226" customWidth="1"/>
    <col min="5227" max="5227" width="9.140625" style="226"/>
    <col min="5228" max="5228" width="9.7109375" style="226" customWidth="1"/>
    <col min="5229" max="5229" width="10.85546875" style="226" customWidth="1"/>
    <col min="5230" max="5230" width="9.140625" style="226"/>
    <col min="5231" max="5231" width="9.7109375" style="226" customWidth="1"/>
    <col min="5232" max="5232" width="10.85546875" style="226" customWidth="1"/>
    <col min="5233" max="5233" width="9.140625" style="226"/>
    <col min="5234" max="5234" width="9.7109375" style="226" customWidth="1"/>
    <col min="5235" max="5235" width="10.85546875" style="226" customWidth="1"/>
    <col min="5236" max="5236" width="9.140625" style="226"/>
    <col min="5237" max="5237" width="9.7109375" style="226" customWidth="1"/>
    <col min="5238" max="5238" width="10.85546875" style="226" customWidth="1"/>
    <col min="5239" max="5239" width="9.140625" style="226"/>
    <col min="5240" max="5240" width="9.7109375" style="226" customWidth="1"/>
    <col min="5241" max="5241" width="10.85546875" style="226" customWidth="1"/>
    <col min="5242" max="5242" width="9.140625" style="226"/>
    <col min="5243" max="5243" width="9.7109375" style="226" customWidth="1"/>
    <col min="5244" max="5244" width="10.85546875" style="226" customWidth="1"/>
    <col min="5245" max="5245" width="9.140625" style="226"/>
    <col min="5246" max="5246" width="9.7109375" style="226" customWidth="1"/>
    <col min="5247" max="5247" width="10.85546875" style="226" customWidth="1"/>
    <col min="5248" max="5248" width="9.140625" style="226"/>
    <col min="5249" max="5249" width="9.7109375" style="226" customWidth="1"/>
    <col min="5250" max="5250" width="10.85546875" style="226" customWidth="1"/>
    <col min="5251" max="5251" width="9.140625" style="226"/>
    <col min="5252" max="5252" width="9.7109375" style="226" customWidth="1"/>
    <col min="5253" max="5253" width="10.85546875" style="226" customWidth="1"/>
    <col min="5254" max="5254" width="9.140625" style="226"/>
    <col min="5255" max="5255" width="9.7109375" style="226" customWidth="1"/>
    <col min="5256" max="5256" width="10.85546875" style="226" customWidth="1"/>
    <col min="5257" max="5257" width="9.140625" style="226"/>
    <col min="5258" max="5258" width="9.7109375" style="226" customWidth="1"/>
    <col min="5259" max="5259" width="10.85546875" style="226" customWidth="1"/>
    <col min="5260" max="5260" width="9.140625" style="226"/>
    <col min="5261" max="5261" width="9.7109375" style="226" customWidth="1"/>
    <col min="5262" max="5262" width="10.85546875" style="226" customWidth="1"/>
    <col min="5263" max="5263" width="9.140625" style="226"/>
    <col min="5264" max="5264" width="9.7109375" style="226" customWidth="1"/>
    <col min="5265" max="5265" width="10.85546875" style="226" customWidth="1"/>
    <col min="5266" max="5266" width="9.140625" style="226"/>
    <col min="5267" max="5267" width="9.7109375" style="226" customWidth="1"/>
    <col min="5268" max="5268" width="10.85546875" style="226" customWidth="1"/>
    <col min="5269" max="5269" width="9.140625" style="226"/>
    <col min="5270" max="5270" width="9.7109375" style="226" customWidth="1"/>
    <col min="5271" max="5271" width="10.85546875" style="226" customWidth="1"/>
    <col min="5272" max="5272" width="9.140625" style="226"/>
    <col min="5273" max="5273" width="9.7109375" style="226" customWidth="1"/>
    <col min="5274" max="5274" width="10.85546875" style="226" customWidth="1"/>
    <col min="5275" max="5275" width="9.140625" style="226"/>
    <col min="5276" max="5276" width="9.7109375" style="226" customWidth="1"/>
    <col min="5277" max="5277" width="10.85546875" style="226" customWidth="1"/>
    <col min="5278" max="5278" width="9.140625" style="226"/>
    <col min="5279" max="5279" width="9.7109375" style="226" customWidth="1"/>
    <col min="5280" max="5280" width="10.85546875" style="226" customWidth="1"/>
    <col min="5281" max="5281" width="9.140625" style="226"/>
    <col min="5282" max="5282" width="9.7109375" style="226" customWidth="1"/>
    <col min="5283" max="5283" width="10.85546875" style="226" customWidth="1"/>
    <col min="5284" max="5284" width="9.140625" style="226"/>
    <col min="5285" max="5285" width="9.7109375" style="226" customWidth="1"/>
    <col min="5286" max="5286" width="10.85546875" style="226" customWidth="1"/>
    <col min="5287" max="5287" width="9.140625" style="226"/>
    <col min="5288" max="5288" width="9.7109375" style="226" customWidth="1"/>
    <col min="5289" max="5289" width="10.85546875" style="226" customWidth="1"/>
    <col min="5290" max="5290" width="9.140625" style="226"/>
    <col min="5291" max="5291" width="9.7109375" style="226" customWidth="1"/>
    <col min="5292" max="5292" width="10.85546875" style="226" customWidth="1"/>
    <col min="5293" max="5293" width="9.140625" style="226"/>
    <col min="5294" max="5294" width="9.7109375" style="226" customWidth="1"/>
    <col min="5295" max="5295" width="10.85546875" style="226" customWidth="1"/>
    <col min="5296" max="5296" width="9.140625" style="226"/>
    <col min="5297" max="5297" width="9.7109375" style="226" customWidth="1"/>
    <col min="5298" max="5298" width="10.85546875" style="226" customWidth="1"/>
    <col min="5299" max="5299" width="9.140625" style="226"/>
    <col min="5300" max="5300" width="9.7109375" style="226" customWidth="1"/>
    <col min="5301" max="5301" width="10.85546875" style="226" customWidth="1"/>
    <col min="5302" max="5302" width="9.140625" style="226"/>
    <col min="5303" max="5303" width="9.7109375" style="226" customWidth="1"/>
    <col min="5304" max="5304" width="10.85546875" style="226" customWidth="1"/>
    <col min="5305" max="5305" width="9.140625" style="226"/>
    <col min="5306" max="5306" width="9.7109375" style="226" customWidth="1"/>
    <col min="5307" max="5307" width="10.85546875" style="226" customWidth="1"/>
    <col min="5308" max="5308" width="9.140625" style="226"/>
    <col min="5309" max="5309" width="9.7109375" style="226" customWidth="1"/>
    <col min="5310" max="5310" width="10.85546875" style="226" customWidth="1"/>
    <col min="5311" max="5311" width="9.140625" style="226"/>
    <col min="5312" max="5312" width="9.7109375" style="226" customWidth="1"/>
    <col min="5313" max="5313" width="10.85546875" style="226" customWidth="1"/>
    <col min="5314" max="5314" width="9.140625" style="226"/>
    <col min="5315" max="5315" width="9.7109375" style="226" customWidth="1"/>
    <col min="5316" max="5316" width="10.85546875" style="226" customWidth="1"/>
    <col min="5317" max="5317" width="9.140625" style="226"/>
    <col min="5318" max="5318" width="9.7109375" style="226" customWidth="1"/>
    <col min="5319" max="5319" width="10.85546875" style="226" customWidth="1"/>
    <col min="5320" max="5320" width="9.140625" style="226"/>
    <col min="5321" max="5321" width="9.7109375" style="226" customWidth="1"/>
    <col min="5322" max="5322" width="10.85546875" style="226" customWidth="1"/>
    <col min="5323" max="5323" width="9.140625" style="226"/>
    <col min="5324" max="5324" width="9.7109375" style="226" customWidth="1"/>
    <col min="5325" max="5325" width="10.85546875" style="226" customWidth="1"/>
    <col min="5326" max="5326" width="9.140625" style="226"/>
    <col min="5327" max="5327" width="9.7109375" style="226" customWidth="1"/>
    <col min="5328" max="5328" width="10.85546875" style="226" customWidth="1"/>
    <col min="5329" max="5329" width="9.140625" style="226"/>
    <col min="5330" max="5330" width="9.7109375" style="226" customWidth="1"/>
    <col min="5331" max="5331" width="10.85546875" style="226" customWidth="1"/>
    <col min="5332" max="5332" width="9.140625" style="226"/>
    <col min="5333" max="5333" width="9.7109375" style="226" customWidth="1"/>
    <col min="5334" max="5334" width="10.85546875" style="226" customWidth="1"/>
    <col min="5335" max="5335" width="9.140625" style="226"/>
    <col min="5336" max="5336" width="9.7109375" style="226" customWidth="1"/>
    <col min="5337" max="5337" width="10.85546875" style="226" customWidth="1"/>
    <col min="5338" max="5338" width="9.140625" style="226"/>
    <col min="5339" max="5339" width="9.7109375" style="226" customWidth="1"/>
    <col min="5340" max="5340" width="10.85546875" style="226" customWidth="1"/>
    <col min="5341" max="5341" width="9.140625" style="226"/>
    <col min="5342" max="5342" width="9.7109375" style="226" customWidth="1"/>
    <col min="5343" max="5343" width="10.85546875" style="226" customWidth="1"/>
    <col min="5344" max="5344" width="9.140625" style="226"/>
    <col min="5345" max="5345" width="9.7109375" style="226" customWidth="1"/>
    <col min="5346" max="5346" width="10.85546875" style="226" customWidth="1"/>
    <col min="5347" max="5347" width="9.140625" style="226"/>
    <col min="5348" max="5348" width="9.7109375" style="226" customWidth="1"/>
    <col min="5349" max="5349" width="10.85546875" style="226" customWidth="1"/>
    <col min="5350" max="5350" width="9.140625" style="226"/>
    <col min="5351" max="5351" width="9.7109375" style="226" customWidth="1"/>
    <col min="5352" max="5352" width="10.85546875" style="226" customWidth="1"/>
    <col min="5353" max="5353" width="9.140625" style="226"/>
    <col min="5354" max="5354" width="9.7109375" style="226" customWidth="1"/>
    <col min="5355" max="5355" width="10.85546875" style="226" customWidth="1"/>
    <col min="5356" max="5356" width="9.140625" style="226"/>
    <col min="5357" max="5357" width="9.7109375" style="226" customWidth="1"/>
    <col min="5358" max="5358" width="10.85546875" style="226" customWidth="1"/>
    <col min="5359" max="5359" width="9.140625" style="226"/>
    <col min="5360" max="5360" width="9.7109375" style="226" customWidth="1"/>
    <col min="5361" max="5361" width="10.85546875" style="226" customWidth="1"/>
    <col min="5362" max="5362" width="9.140625" style="226"/>
    <col min="5363" max="5363" width="9.7109375" style="226" customWidth="1"/>
    <col min="5364" max="5364" width="10.85546875" style="226" customWidth="1"/>
    <col min="5365" max="5365" width="9.140625" style="226"/>
    <col min="5366" max="5366" width="9.7109375" style="226" customWidth="1"/>
    <col min="5367" max="5367" width="10.85546875" style="226" customWidth="1"/>
    <col min="5368" max="5368" width="9.140625" style="226"/>
    <col min="5369" max="5369" width="9.7109375" style="226" customWidth="1"/>
    <col min="5370" max="5370" width="10.85546875" style="226" customWidth="1"/>
    <col min="5371" max="5371" width="9.140625" style="226"/>
    <col min="5372" max="5372" width="9.7109375" style="226" customWidth="1"/>
    <col min="5373" max="5373" width="10.85546875" style="226" customWidth="1"/>
    <col min="5374" max="5376" width="9.140625" style="226"/>
    <col min="5377" max="5377" width="3.85546875" style="226" customWidth="1"/>
    <col min="5378" max="5378" width="10.5703125" style="226" customWidth="1"/>
    <col min="5379" max="5379" width="11.42578125" style="226" customWidth="1"/>
    <col min="5380" max="5380" width="10.85546875" style="226" customWidth="1"/>
    <col min="5381" max="5381" width="11.42578125" style="226" customWidth="1"/>
    <col min="5382" max="5382" width="12.28515625" style="226" customWidth="1"/>
    <col min="5383" max="5383" width="10.85546875" style="226" customWidth="1"/>
    <col min="5384" max="5384" width="9.140625" style="226"/>
    <col min="5385" max="5385" width="11.140625" style="226" customWidth="1"/>
    <col min="5386" max="5387" width="10.85546875" style="226" customWidth="1"/>
    <col min="5388" max="5388" width="9.7109375" style="226" customWidth="1"/>
    <col min="5389" max="5389" width="10.85546875" style="226" customWidth="1"/>
    <col min="5390" max="5390" width="9.140625" style="226"/>
    <col min="5391" max="5391" width="9.7109375" style="226" customWidth="1"/>
    <col min="5392" max="5392" width="10.85546875" style="226" customWidth="1"/>
    <col min="5393" max="5393" width="9.140625" style="226"/>
    <col min="5394" max="5394" width="9.7109375" style="226" customWidth="1"/>
    <col min="5395" max="5395" width="10.85546875" style="226" customWidth="1"/>
    <col min="5396" max="5396" width="9.140625" style="226"/>
    <col min="5397" max="5397" width="9.7109375" style="226" customWidth="1"/>
    <col min="5398" max="5398" width="10.85546875" style="226" customWidth="1"/>
    <col min="5399" max="5399" width="9.140625" style="226"/>
    <col min="5400" max="5400" width="9.7109375" style="226" customWidth="1"/>
    <col min="5401" max="5401" width="10.85546875" style="226" customWidth="1"/>
    <col min="5402" max="5402" width="9.140625" style="226"/>
    <col min="5403" max="5403" width="9.7109375" style="226" customWidth="1"/>
    <col min="5404" max="5404" width="10.85546875" style="226" customWidth="1"/>
    <col min="5405" max="5405" width="9.140625" style="226"/>
    <col min="5406" max="5406" width="9.7109375" style="226" customWidth="1"/>
    <col min="5407" max="5407" width="10.85546875" style="226" customWidth="1"/>
    <col min="5408" max="5408" width="9.140625" style="226"/>
    <col min="5409" max="5409" width="9.7109375" style="226" customWidth="1"/>
    <col min="5410" max="5410" width="10.85546875" style="226" customWidth="1"/>
    <col min="5411" max="5411" width="9.140625" style="226"/>
    <col min="5412" max="5412" width="9.7109375" style="226" customWidth="1"/>
    <col min="5413" max="5413" width="10.85546875" style="226" customWidth="1"/>
    <col min="5414" max="5414" width="9.140625" style="226"/>
    <col min="5415" max="5415" width="9.7109375" style="226" customWidth="1"/>
    <col min="5416" max="5416" width="10.85546875" style="226" customWidth="1"/>
    <col min="5417" max="5417" width="9.140625" style="226"/>
    <col min="5418" max="5418" width="9.7109375" style="226" customWidth="1"/>
    <col min="5419" max="5419" width="10.85546875" style="226" customWidth="1"/>
    <col min="5420" max="5420" width="9.140625" style="226"/>
    <col min="5421" max="5421" width="9.7109375" style="226" customWidth="1"/>
    <col min="5422" max="5422" width="10.85546875" style="226" customWidth="1"/>
    <col min="5423" max="5423" width="9.140625" style="226"/>
    <col min="5424" max="5424" width="9.7109375" style="226" customWidth="1"/>
    <col min="5425" max="5425" width="10.85546875" style="226" customWidth="1"/>
    <col min="5426" max="5426" width="9.140625" style="226"/>
    <col min="5427" max="5427" width="9.7109375" style="226" customWidth="1"/>
    <col min="5428" max="5428" width="10.85546875" style="226" customWidth="1"/>
    <col min="5429" max="5429" width="9.140625" style="226"/>
    <col min="5430" max="5430" width="9.7109375" style="226" customWidth="1"/>
    <col min="5431" max="5431" width="10.85546875" style="226" customWidth="1"/>
    <col min="5432" max="5432" width="9.140625" style="226"/>
    <col min="5433" max="5433" width="9.7109375" style="226" customWidth="1"/>
    <col min="5434" max="5434" width="10.85546875" style="226" customWidth="1"/>
    <col min="5435" max="5435" width="9.140625" style="226"/>
    <col min="5436" max="5436" width="9.7109375" style="226" customWidth="1"/>
    <col min="5437" max="5437" width="10.85546875" style="226" customWidth="1"/>
    <col min="5438" max="5438" width="9.140625" style="226"/>
    <col min="5439" max="5439" width="9.7109375" style="226" customWidth="1"/>
    <col min="5440" max="5440" width="10.85546875" style="226" customWidth="1"/>
    <col min="5441" max="5441" width="9.140625" style="226"/>
    <col min="5442" max="5442" width="9.7109375" style="226" customWidth="1"/>
    <col min="5443" max="5443" width="10.85546875" style="226" customWidth="1"/>
    <col min="5444" max="5444" width="9.140625" style="226"/>
    <col min="5445" max="5445" width="9.7109375" style="226" customWidth="1"/>
    <col min="5446" max="5446" width="10.85546875" style="226" customWidth="1"/>
    <col min="5447" max="5447" width="9.140625" style="226"/>
    <col min="5448" max="5448" width="9.7109375" style="226" customWidth="1"/>
    <col min="5449" max="5449" width="10.85546875" style="226" customWidth="1"/>
    <col min="5450" max="5450" width="9.140625" style="226"/>
    <col min="5451" max="5451" width="9.7109375" style="226" customWidth="1"/>
    <col min="5452" max="5452" width="10.85546875" style="226" customWidth="1"/>
    <col min="5453" max="5453" width="9.140625" style="226"/>
    <col min="5454" max="5454" width="9.7109375" style="226" customWidth="1"/>
    <col min="5455" max="5455" width="10.85546875" style="226" customWidth="1"/>
    <col min="5456" max="5456" width="9.140625" style="226"/>
    <col min="5457" max="5457" width="9.7109375" style="226" customWidth="1"/>
    <col min="5458" max="5458" width="10.85546875" style="226" customWidth="1"/>
    <col min="5459" max="5459" width="9.140625" style="226"/>
    <col min="5460" max="5460" width="9.7109375" style="226" customWidth="1"/>
    <col min="5461" max="5461" width="10.85546875" style="226" customWidth="1"/>
    <col min="5462" max="5462" width="9.140625" style="226"/>
    <col min="5463" max="5463" width="9.7109375" style="226" customWidth="1"/>
    <col min="5464" max="5464" width="10.85546875" style="226" customWidth="1"/>
    <col min="5465" max="5465" width="9.140625" style="226"/>
    <col min="5466" max="5466" width="9.7109375" style="226" customWidth="1"/>
    <col min="5467" max="5467" width="10.85546875" style="226" customWidth="1"/>
    <col min="5468" max="5468" width="9.140625" style="226"/>
    <col min="5469" max="5469" width="9.7109375" style="226" customWidth="1"/>
    <col min="5470" max="5470" width="10.85546875" style="226" customWidth="1"/>
    <col min="5471" max="5471" width="9.140625" style="226"/>
    <col min="5472" max="5472" width="9.7109375" style="226" customWidth="1"/>
    <col min="5473" max="5473" width="10.85546875" style="226" customWidth="1"/>
    <col min="5474" max="5474" width="9.140625" style="226"/>
    <col min="5475" max="5475" width="9.7109375" style="226" customWidth="1"/>
    <col min="5476" max="5476" width="10.85546875" style="226" customWidth="1"/>
    <col min="5477" max="5477" width="9.140625" style="226"/>
    <col min="5478" max="5478" width="9.7109375" style="226" customWidth="1"/>
    <col min="5479" max="5479" width="10.85546875" style="226" customWidth="1"/>
    <col min="5480" max="5480" width="9.140625" style="226"/>
    <col min="5481" max="5481" width="9.7109375" style="226" customWidth="1"/>
    <col min="5482" max="5482" width="10.85546875" style="226" customWidth="1"/>
    <col min="5483" max="5483" width="9.140625" style="226"/>
    <col min="5484" max="5484" width="9.7109375" style="226" customWidth="1"/>
    <col min="5485" max="5485" width="10.85546875" style="226" customWidth="1"/>
    <col min="5486" max="5486" width="9.140625" style="226"/>
    <col min="5487" max="5487" width="9.7109375" style="226" customWidth="1"/>
    <col min="5488" max="5488" width="10.85546875" style="226" customWidth="1"/>
    <col min="5489" max="5489" width="9.140625" style="226"/>
    <col min="5490" max="5490" width="9.7109375" style="226" customWidth="1"/>
    <col min="5491" max="5491" width="10.85546875" style="226" customWidth="1"/>
    <col min="5492" max="5492" width="9.140625" style="226"/>
    <col min="5493" max="5493" width="9.7109375" style="226" customWidth="1"/>
    <col min="5494" max="5494" width="10.85546875" style="226" customWidth="1"/>
    <col min="5495" max="5495" width="9.140625" style="226"/>
    <col min="5496" max="5496" width="9.7109375" style="226" customWidth="1"/>
    <col min="5497" max="5497" width="10.85546875" style="226" customWidth="1"/>
    <col min="5498" max="5498" width="9.140625" style="226"/>
    <col min="5499" max="5499" width="9.7109375" style="226" customWidth="1"/>
    <col min="5500" max="5500" width="10.85546875" style="226" customWidth="1"/>
    <col min="5501" max="5501" width="9.140625" style="226"/>
    <col min="5502" max="5502" width="9.7109375" style="226" customWidth="1"/>
    <col min="5503" max="5503" width="10.85546875" style="226" customWidth="1"/>
    <col min="5504" max="5504" width="9.140625" style="226"/>
    <col min="5505" max="5505" width="9.7109375" style="226" customWidth="1"/>
    <col min="5506" max="5506" width="10.85546875" style="226" customWidth="1"/>
    <col min="5507" max="5507" width="9.140625" style="226"/>
    <col min="5508" max="5508" width="9.7109375" style="226" customWidth="1"/>
    <col min="5509" max="5509" width="10.85546875" style="226" customWidth="1"/>
    <col min="5510" max="5510" width="9.140625" style="226"/>
    <col min="5511" max="5511" width="9.7109375" style="226" customWidth="1"/>
    <col min="5512" max="5512" width="10.85546875" style="226" customWidth="1"/>
    <col min="5513" max="5513" width="9.140625" style="226"/>
    <col min="5514" max="5514" width="9.7109375" style="226" customWidth="1"/>
    <col min="5515" max="5515" width="10.85546875" style="226" customWidth="1"/>
    <col min="5516" max="5516" width="9.140625" style="226"/>
    <col min="5517" max="5517" width="9.7109375" style="226" customWidth="1"/>
    <col min="5518" max="5518" width="10.85546875" style="226" customWidth="1"/>
    <col min="5519" max="5519" width="9.140625" style="226"/>
    <col min="5520" max="5520" width="9.7109375" style="226" customWidth="1"/>
    <col min="5521" max="5521" width="10.85546875" style="226" customWidth="1"/>
    <col min="5522" max="5522" width="9.140625" style="226"/>
    <col min="5523" max="5523" width="9.7109375" style="226" customWidth="1"/>
    <col min="5524" max="5524" width="10.85546875" style="226" customWidth="1"/>
    <col min="5525" max="5525" width="9.140625" style="226"/>
    <col min="5526" max="5526" width="9.7109375" style="226" customWidth="1"/>
    <col min="5527" max="5527" width="10.85546875" style="226" customWidth="1"/>
    <col min="5528" max="5528" width="9.140625" style="226"/>
    <col min="5529" max="5529" width="9.7109375" style="226" customWidth="1"/>
    <col min="5530" max="5530" width="10.85546875" style="226" customWidth="1"/>
    <col min="5531" max="5531" width="9.140625" style="226"/>
    <col min="5532" max="5532" width="9.7109375" style="226" customWidth="1"/>
    <col min="5533" max="5533" width="10.85546875" style="226" customWidth="1"/>
    <col min="5534" max="5534" width="9.140625" style="226"/>
    <col min="5535" max="5535" width="9.7109375" style="226" customWidth="1"/>
    <col min="5536" max="5536" width="10.85546875" style="226" customWidth="1"/>
    <col min="5537" max="5537" width="9.140625" style="226"/>
    <col min="5538" max="5538" width="9.7109375" style="226" customWidth="1"/>
    <col min="5539" max="5539" width="10.85546875" style="226" customWidth="1"/>
    <col min="5540" max="5540" width="9.140625" style="226"/>
    <col min="5541" max="5541" width="9.7109375" style="226" customWidth="1"/>
    <col min="5542" max="5542" width="10.85546875" style="226" customWidth="1"/>
    <col min="5543" max="5543" width="9.140625" style="226"/>
    <col min="5544" max="5544" width="9.7109375" style="226" customWidth="1"/>
    <col min="5545" max="5545" width="10.85546875" style="226" customWidth="1"/>
    <col min="5546" max="5546" width="9.140625" style="226"/>
    <col min="5547" max="5547" width="9.7109375" style="226" customWidth="1"/>
    <col min="5548" max="5548" width="10.85546875" style="226" customWidth="1"/>
    <col min="5549" max="5549" width="9.140625" style="226"/>
    <col min="5550" max="5550" width="9.7109375" style="226" customWidth="1"/>
    <col min="5551" max="5551" width="10.85546875" style="226" customWidth="1"/>
    <col min="5552" max="5552" width="9.140625" style="226"/>
    <col min="5553" max="5553" width="9.7109375" style="226" customWidth="1"/>
    <col min="5554" max="5554" width="10.85546875" style="226" customWidth="1"/>
    <col min="5555" max="5555" width="9.140625" style="226"/>
    <col min="5556" max="5556" width="9.7109375" style="226" customWidth="1"/>
    <col min="5557" max="5557" width="10.85546875" style="226" customWidth="1"/>
    <col min="5558" max="5558" width="9.140625" style="226"/>
    <col min="5559" max="5559" width="9.7109375" style="226" customWidth="1"/>
    <col min="5560" max="5560" width="10.85546875" style="226" customWidth="1"/>
    <col min="5561" max="5561" width="9.140625" style="226"/>
    <col min="5562" max="5562" width="9.7109375" style="226" customWidth="1"/>
    <col min="5563" max="5563" width="10.85546875" style="226" customWidth="1"/>
    <col min="5564" max="5564" width="9.140625" style="226"/>
    <col min="5565" max="5565" width="9.7109375" style="226" customWidth="1"/>
    <col min="5566" max="5566" width="10.85546875" style="226" customWidth="1"/>
    <col min="5567" max="5567" width="9.140625" style="226"/>
    <col min="5568" max="5568" width="9.7109375" style="226" customWidth="1"/>
    <col min="5569" max="5569" width="10.85546875" style="226" customWidth="1"/>
    <col min="5570" max="5570" width="9.140625" style="226"/>
    <col min="5571" max="5571" width="9.7109375" style="226" customWidth="1"/>
    <col min="5572" max="5572" width="10.85546875" style="226" customWidth="1"/>
    <col min="5573" max="5573" width="9.140625" style="226"/>
    <col min="5574" max="5574" width="9.7109375" style="226" customWidth="1"/>
    <col min="5575" max="5575" width="10.85546875" style="226" customWidth="1"/>
    <col min="5576" max="5576" width="9.140625" style="226"/>
    <col min="5577" max="5577" width="9.7109375" style="226" customWidth="1"/>
    <col min="5578" max="5578" width="10.85546875" style="226" customWidth="1"/>
    <col min="5579" max="5579" width="9.140625" style="226"/>
    <col min="5580" max="5580" width="9.7109375" style="226" customWidth="1"/>
    <col min="5581" max="5581" width="10.85546875" style="226" customWidth="1"/>
    <col min="5582" max="5582" width="9.140625" style="226"/>
    <col min="5583" max="5583" width="9.7109375" style="226" customWidth="1"/>
    <col min="5584" max="5584" width="10.85546875" style="226" customWidth="1"/>
    <col min="5585" max="5585" width="9.140625" style="226"/>
    <col min="5586" max="5586" width="9.7109375" style="226" customWidth="1"/>
    <col min="5587" max="5587" width="10.85546875" style="226" customWidth="1"/>
    <col min="5588" max="5588" width="9.140625" style="226"/>
    <col min="5589" max="5589" width="9.7109375" style="226" customWidth="1"/>
    <col min="5590" max="5590" width="10.85546875" style="226" customWidth="1"/>
    <col min="5591" max="5591" width="9.140625" style="226"/>
    <col min="5592" max="5592" width="9.7109375" style="226" customWidth="1"/>
    <col min="5593" max="5593" width="10.85546875" style="226" customWidth="1"/>
    <col min="5594" max="5594" width="9.140625" style="226"/>
    <col min="5595" max="5595" width="9.7109375" style="226" customWidth="1"/>
    <col min="5596" max="5596" width="10.85546875" style="226" customWidth="1"/>
    <col min="5597" max="5597" width="9.140625" style="226"/>
    <col min="5598" max="5598" width="9.7109375" style="226" customWidth="1"/>
    <col min="5599" max="5599" width="10.85546875" style="226" customWidth="1"/>
    <col min="5600" max="5600" width="9.140625" style="226"/>
    <col min="5601" max="5601" width="9.7109375" style="226" customWidth="1"/>
    <col min="5602" max="5602" width="10.85546875" style="226" customWidth="1"/>
    <col min="5603" max="5603" width="9.140625" style="226"/>
    <col min="5604" max="5604" width="9.7109375" style="226" customWidth="1"/>
    <col min="5605" max="5605" width="10.85546875" style="226" customWidth="1"/>
    <col min="5606" max="5606" width="9.140625" style="226"/>
    <col min="5607" max="5607" width="9.7109375" style="226" customWidth="1"/>
    <col min="5608" max="5608" width="10.85546875" style="226" customWidth="1"/>
    <col min="5609" max="5609" width="9.140625" style="226"/>
    <col min="5610" max="5610" width="9.7109375" style="226" customWidth="1"/>
    <col min="5611" max="5611" width="10.85546875" style="226" customWidth="1"/>
    <col min="5612" max="5612" width="9.140625" style="226"/>
    <col min="5613" max="5613" width="9.7109375" style="226" customWidth="1"/>
    <col min="5614" max="5614" width="10.85546875" style="226" customWidth="1"/>
    <col min="5615" max="5615" width="9.140625" style="226"/>
    <col min="5616" max="5616" width="9.7109375" style="226" customWidth="1"/>
    <col min="5617" max="5617" width="10.85546875" style="226" customWidth="1"/>
    <col min="5618" max="5618" width="9.140625" style="226"/>
    <col min="5619" max="5619" width="9.7109375" style="226" customWidth="1"/>
    <col min="5620" max="5620" width="10.85546875" style="226" customWidth="1"/>
    <col min="5621" max="5621" width="9.140625" style="226"/>
    <col min="5622" max="5622" width="9.7109375" style="226" customWidth="1"/>
    <col min="5623" max="5623" width="10.85546875" style="226" customWidth="1"/>
    <col min="5624" max="5624" width="9.140625" style="226"/>
    <col min="5625" max="5625" width="9.7109375" style="226" customWidth="1"/>
    <col min="5626" max="5626" width="10.85546875" style="226" customWidth="1"/>
    <col min="5627" max="5627" width="9.140625" style="226"/>
    <col min="5628" max="5628" width="9.7109375" style="226" customWidth="1"/>
    <col min="5629" max="5629" width="10.85546875" style="226" customWidth="1"/>
    <col min="5630" max="5632" width="9.140625" style="226"/>
    <col min="5633" max="5633" width="3.85546875" style="226" customWidth="1"/>
    <col min="5634" max="5634" width="10.5703125" style="226" customWidth="1"/>
    <col min="5635" max="5635" width="11.42578125" style="226" customWidth="1"/>
    <col min="5636" max="5636" width="10.85546875" style="226" customWidth="1"/>
    <col min="5637" max="5637" width="11.42578125" style="226" customWidth="1"/>
    <col min="5638" max="5638" width="12.28515625" style="226" customWidth="1"/>
    <col min="5639" max="5639" width="10.85546875" style="226" customWidth="1"/>
    <col min="5640" max="5640" width="9.140625" style="226"/>
    <col min="5641" max="5641" width="11.140625" style="226" customWidth="1"/>
    <col min="5642" max="5643" width="10.85546875" style="226" customWidth="1"/>
    <col min="5644" max="5644" width="9.7109375" style="226" customWidth="1"/>
    <col min="5645" max="5645" width="10.85546875" style="226" customWidth="1"/>
    <col min="5646" max="5646" width="9.140625" style="226"/>
    <col min="5647" max="5647" width="9.7109375" style="226" customWidth="1"/>
    <col min="5648" max="5648" width="10.85546875" style="226" customWidth="1"/>
    <col min="5649" max="5649" width="9.140625" style="226"/>
    <col min="5650" max="5650" width="9.7109375" style="226" customWidth="1"/>
    <col min="5651" max="5651" width="10.85546875" style="226" customWidth="1"/>
    <col min="5652" max="5652" width="9.140625" style="226"/>
    <col min="5653" max="5653" width="9.7109375" style="226" customWidth="1"/>
    <col min="5654" max="5654" width="10.85546875" style="226" customWidth="1"/>
    <col min="5655" max="5655" width="9.140625" style="226"/>
    <col min="5656" max="5656" width="9.7109375" style="226" customWidth="1"/>
    <col min="5657" max="5657" width="10.85546875" style="226" customWidth="1"/>
    <col min="5658" max="5658" width="9.140625" style="226"/>
    <col min="5659" max="5659" width="9.7109375" style="226" customWidth="1"/>
    <col min="5660" max="5660" width="10.85546875" style="226" customWidth="1"/>
    <col min="5661" max="5661" width="9.140625" style="226"/>
    <col min="5662" max="5662" width="9.7109375" style="226" customWidth="1"/>
    <col min="5663" max="5663" width="10.85546875" style="226" customWidth="1"/>
    <col min="5664" max="5664" width="9.140625" style="226"/>
    <col min="5665" max="5665" width="9.7109375" style="226" customWidth="1"/>
    <col min="5666" max="5666" width="10.85546875" style="226" customWidth="1"/>
    <col min="5667" max="5667" width="9.140625" style="226"/>
    <col min="5668" max="5668" width="9.7109375" style="226" customWidth="1"/>
    <col min="5669" max="5669" width="10.85546875" style="226" customWidth="1"/>
    <col min="5670" max="5670" width="9.140625" style="226"/>
    <col min="5671" max="5671" width="9.7109375" style="226" customWidth="1"/>
    <col min="5672" max="5672" width="10.85546875" style="226" customWidth="1"/>
    <col min="5673" max="5673" width="9.140625" style="226"/>
    <col min="5674" max="5674" width="9.7109375" style="226" customWidth="1"/>
    <col min="5675" max="5675" width="10.85546875" style="226" customWidth="1"/>
    <col min="5676" max="5676" width="9.140625" style="226"/>
    <col min="5677" max="5677" width="9.7109375" style="226" customWidth="1"/>
    <col min="5678" max="5678" width="10.85546875" style="226" customWidth="1"/>
    <col min="5679" max="5679" width="9.140625" style="226"/>
    <col min="5680" max="5680" width="9.7109375" style="226" customWidth="1"/>
    <col min="5681" max="5681" width="10.85546875" style="226" customWidth="1"/>
    <col min="5682" max="5682" width="9.140625" style="226"/>
    <col min="5683" max="5683" width="9.7109375" style="226" customWidth="1"/>
    <col min="5684" max="5684" width="10.85546875" style="226" customWidth="1"/>
    <col min="5685" max="5685" width="9.140625" style="226"/>
    <col min="5686" max="5686" width="9.7109375" style="226" customWidth="1"/>
    <col min="5687" max="5687" width="10.85546875" style="226" customWidth="1"/>
    <col min="5688" max="5688" width="9.140625" style="226"/>
    <col min="5689" max="5689" width="9.7109375" style="226" customWidth="1"/>
    <col min="5690" max="5690" width="10.85546875" style="226" customWidth="1"/>
    <col min="5691" max="5691" width="9.140625" style="226"/>
    <col min="5692" max="5692" width="9.7109375" style="226" customWidth="1"/>
    <col min="5693" max="5693" width="10.85546875" style="226" customWidth="1"/>
    <col min="5694" max="5694" width="9.140625" style="226"/>
    <col min="5695" max="5695" width="9.7109375" style="226" customWidth="1"/>
    <col min="5696" max="5696" width="10.85546875" style="226" customWidth="1"/>
    <col min="5697" max="5697" width="9.140625" style="226"/>
    <col min="5698" max="5698" width="9.7109375" style="226" customWidth="1"/>
    <col min="5699" max="5699" width="10.85546875" style="226" customWidth="1"/>
    <col min="5700" max="5700" width="9.140625" style="226"/>
    <col min="5701" max="5701" width="9.7109375" style="226" customWidth="1"/>
    <col min="5702" max="5702" width="10.85546875" style="226" customWidth="1"/>
    <col min="5703" max="5703" width="9.140625" style="226"/>
    <col min="5704" max="5704" width="9.7109375" style="226" customWidth="1"/>
    <col min="5705" max="5705" width="10.85546875" style="226" customWidth="1"/>
    <col min="5706" max="5706" width="9.140625" style="226"/>
    <col min="5707" max="5707" width="9.7109375" style="226" customWidth="1"/>
    <col min="5708" max="5708" width="10.85546875" style="226" customWidth="1"/>
    <col min="5709" max="5709" width="9.140625" style="226"/>
    <col min="5710" max="5710" width="9.7109375" style="226" customWidth="1"/>
    <col min="5711" max="5711" width="10.85546875" style="226" customWidth="1"/>
    <col min="5712" max="5712" width="9.140625" style="226"/>
    <col min="5713" max="5713" width="9.7109375" style="226" customWidth="1"/>
    <col min="5714" max="5714" width="10.85546875" style="226" customWidth="1"/>
    <col min="5715" max="5715" width="9.140625" style="226"/>
    <col min="5716" max="5716" width="9.7109375" style="226" customWidth="1"/>
    <col min="5717" max="5717" width="10.85546875" style="226" customWidth="1"/>
    <col min="5718" max="5718" width="9.140625" style="226"/>
    <col min="5719" max="5719" width="9.7109375" style="226" customWidth="1"/>
    <col min="5720" max="5720" width="10.85546875" style="226" customWidth="1"/>
    <col min="5721" max="5721" width="9.140625" style="226"/>
    <col min="5722" max="5722" width="9.7109375" style="226" customWidth="1"/>
    <col min="5723" max="5723" width="10.85546875" style="226" customWidth="1"/>
    <col min="5724" max="5724" width="9.140625" style="226"/>
    <col min="5725" max="5725" width="9.7109375" style="226" customWidth="1"/>
    <col min="5726" max="5726" width="10.85546875" style="226" customWidth="1"/>
    <col min="5727" max="5727" width="9.140625" style="226"/>
    <col min="5728" max="5728" width="9.7109375" style="226" customWidth="1"/>
    <col min="5729" max="5729" width="10.85546875" style="226" customWidth="1"/>
    <col min="5730" max="5730" width="9.140625" style="226"/>
    <col min="5731" max="5731" width="9.7109375" style="226" customWidth="1"/>
    <col min="5732" max="5732" width="10.85546875" style="226" customWidth="1"/>
    <col min="5733" max="5733" width="9.140625" style="226"/>
    <col min="5734" max="5734" width="9.7109375" style="226" customWidth="1"/>
    <col min="5735" max="5735" width="10.85546875" style="226" customWidth="1"/>
    <col min="5736" max="5736" width="9.140625" style="226"/>
    <col min="5737" max="5737" width="9.7109375" style="226" customWidth="1"/>
    <col min="5738" max="5738" width="10.85546875" style="226" customWidth="1"/>
    <col min="5739" max="5739" width="9.140625" style="226"/>
    <col min="5740" max="5740" width="9.7109375" style="226" customWidth="1"/>
    <col min="5741" max="5741" width="10.85546875" style="226" customWidth="1"/>
    <col min="5742" max="5742" width="9.140625" style="226"/>
    <col min="5743" max="5743" width="9.7109375" style="226" customWidth="1"/>
    <col min="5744" max="5744" width="10.85546875" style="226" customWidth="1"/>
    <col min="5745" max="5745" width="9.140625" style="226"/>
    <col min="5746" max="5746" width="9.7109375" style="226" customWidth="1"/>
    <col min="5747" max="5747" width="10.85546875" style="226" customWidth="1"/>
    <col min="5748" max="5748" width="9.140625" style="226"/>
    <col min="5749" max="5749" width="9.7109375" style="226" customWidth="1"/>
    <col min="5750" max="5750" width="10.85546875" style="226" customWidth="1"/>
    <col min="5751" max="5751" width="9.140625" style="226"/>
    <col min="5752" max="5752" width="9.7109375" style="226" customWidth="1"/>
    <col min="5753" max="5753" width="10.85546875" style="226" customWidth="1"/>
    <col min="5754" max="5754" width="9.140625" style="226"/>
    <col min="5755" max="5755" width="9.7109375" style="226" customWidth="1"/>
    <col min="5756" max="5756" width="10.85546875" style="226" customWidth="1"/>
    <col min="5757" max="5757" width="9.140625" style="226"/>
    <col min="5758" max="5758" width="9.7109375" style="226" customWidth="1"/>
    <col min="5759" max="5759" width="10.85546875" style="226" customWidth="1"/>
    <col min="5760" max="5760" width="9.140625" style="226"/>
    <col min="5761" max="5761" width="9.7109375" style="226" customWidth="1"/>
    <col min="5762" max="5762" width="10.85546875" style="226" customWidth="1"/>
    <col min="5763" max="5763" width="9.140625" style="226"/>
    <col min="5764" max="5764" width="9.7109375" style="226" customWidth="1"/>
    <col min="5765" max="5765" width="10.85546875" style="226" customWidth="1"/>
    <col min="5766" max="5766" width="9.140625" style="226"/>
    <col min="5767" max="5767" width="9.7109375" style="226" customWidth="1"/>
    <col min="5768" max="5768" width="10.85546875" style="226" customWidth="1"/>
    <col min="5769" max="5769" width="9.140625" style="226"/>
    <col min="5770" max="5770" width="9.7109375" style="226" customWidth="1"/>
    <col min="5771" max="5771" width="10.85546875" style="226" customWidth="1"/>
    <col min="5772" max="5772" width="9.140625" style="226"/>
    <col min="5773" max="5773" width="9.7109375" style="226" customWidth="1"/>
    <col min="5774" max="5774" width="10.85546875" style="226" customWidth="1"/>
    <col min="5775" max="5775" width="9.140625" style="226"/>
    <col min="5776" max="5776" width="9.7109375" style="226" customWidth="1"/>
    <col min="5777" max="5777" width="10.85546875" style="226" customWidth="1"/>
    <col min="5778" max="5778" width="9.140625" style="226"/>
    <col min="5779" max="5779" width="9.7109375" style="226" customWidth="1"/>
    <col min="5780" max="5780" width="10.85546875" style="226" customWidth="1"/>
    <col min="5781" max="5781" width="9.140625" style="226"/>
    <col min="5782" max="5782" width="9.7109375" style="226" customWidth="1"/>
    <col min="5783" max="5783" width="10.85546875" style="226" customWidth="1"/>
    <col min="5784" max="5784" width="9.140625" style="226"/>
    <col min="5785" max="5785" width="9.7109375" style="226" customWidth="1"/>
    <col min="5786" max="5786" width="10.85546875" style="226" customWidth="1"/>
    <col min="5787" max="5787" width="9.140625" style="226"/>
    <col min="5788" max="5788" width="9.7109375" style="226" customWidth="1"/>
    <col min="5789" max="5789" width="10.85546875" style="226" customWidth="1"/>
    <col min="5790" max="5790" width="9.140625" style="226"/>
    <col min="5791" max="5791" width="9.7109375" style="226" customWidth="1"/>
    <col min="5792" max="5792" width="10.85546875" style="226" customWidth="1"/>
    <col min="5793" max="5793" width="9.140625" style="226"/>
    <col min="5794" max="5794" width="9.7109375" style="226" customWidth="1"/>
    <col min="5795" max="5795" width="10.85546875" style="226" customWidth="1"/>
    <col min="5796" max="5796" width="9.140625" style="226"/>
    <col min="5797" max="5797" width="9.7109375" style="226" customWidth="1"/>
    <col min="5798" max="5798" width="10.85546875" style="226" customWidth="1"/>
    <col min="5799" max="5799" width="9.140625" style="226"/>
    <col min="5800" max="5800" width="9.7109375" style="226" customWidth="1"/>
    <col min="5801" max="5801" width="10.85546875" style="226" customWidth="1"/>
    <col min="5802" max="5802" width="9.140625" style="226"/>
    <col min="5803" max="5803" width="9.7109375" style="226" customWidth="1"/>
    <col min="5804" max="5804" width="10.85546875" style="226" customWidth="1"/>
    <col min="5805" max="5805" width="9.140625" style="226"/>
    <col min="5806" max="5806" width="9.7109375" style="226" customWidth="1"/>
    <col min="5807" max="5807" width="10.85546875" style="226" customWidth="1"/>
    <col min="5808" max="5808" width="9.140625" style="226"/>
    <col min="5809" max="5809" width="9.7109375" style="226" customWidth="1"/>
    <col min="5810" max="5810" width="10.85546875" style="226" customWidth="1"/>
    <col min="5811" max="5811" width="9.140625" style="226"/>
    <col min="5812" max="5812" width="9.7109375" style="226" customWidth="1"/>
    <col min="5813" max="5813" width="10.85546875" style="226" customWidth="1"/>
    <col min="5814" max="5814" width="9.140625" style="226"/>
    <col min="5815" max="5815" width="9.7109375" style="226" customWidth="1"/>
    <col min="5816" max="5816" width="10.85546875" style="226" customWidth="1"/>
    <col min="5817" max="5817" width="9.140625" style="226"/>
    <col min="5818" max="5818" width="9.7109375" style="226" customWidth="1"/>
    <col min="5819" max="5819" width="10.85546875" style="226" customWidth="1"/>
    <col min="5820" max="5820" width="9.140625" style="226"/>
    <col min="5821" max="5821" width="9.7109375" style="226" customWidth="1"/>
    <col min="5822" max="5822" width="10.85546875" style="226" customWidth="1"/>
    <col min="5823" max="5823" width="9.140625" style="226"/>
    <col min="5824" max="5824" width="9.7109375" style="226" customWidth="1"/>
    <col min="5825" max="5825" width="10.85546875" style="226" customWidth="1"/>
    <col min="5826" max="5826" width="9.140625" style="226"/>
    <col min="5827" max="5827" width="9.7109375" style="226" customWidth="1"/>
    <col min="5828" max="5828" width="10.85546875" style="226" customWidth="1"/>
    <col min="5829" max="5829" width="9.140625" style="226"/>
    <col min="5830" max="5830" width="9.7109375" style="226" customWidth="1"/>
    <col min="5831" max="5831" width="10.85546875" style="226" customWidth="1"/>
    <col min="5832" max="5832" width="9.140625" style="226"/>
    <col min="5833" max="5833" width="9.7109375" style="226" customWidth="1"/>
    <col min="5834" max="5834" width="10.85546875" style="226" customWidth="1"/>
    <col min="5835" max="5835" width="9.140625" style="226"/>
    <col min="5836" max="5836" width="9.7109375" style="226" customWidth="1"/>
    <col min="5837" max="5837" width="10.85546875" style="226" customWidth="1"/>
    <col min="5838" max="5838" width="9.140625" style="226"/>
    <col min="5839" max="5839" width="9.7109375" style="226" customWidth="1"/>
    <col min="5840" max="5840" width="10.85546875" style="226" customWidth="1"/>
    <col min="5841" max="5841" width="9.140625" style="226"/>
    <col min="5842" max="5842" width="9.7109375" style="226" customWidth="1"/>
    <col min="5843" max="5843" width="10.85546875" style="226" customWidth="1"/>
    <col min="5844" max="5844" width="9.140625" style="226"/>
    <col min="5845" max="5845" width="9.7109375" style="226" customWidth="1"/>
    <col min="5846" max="5846" width="10.85546875" style="226" customWidth="1"/>
    <col min="5847" max="5847" width="9.140625" style="226"/>
    <col min="5848" max="5848" width="9.7109375" style="226" customWidth="1"/>
    <col min="5849" max="5849" width="10.85546875" style="226" customWidth="1"/>
    <col min="5850" max="5850" width="9.140625" style="226"/>
    <col min="5851" max="5851" width="9.7109375" style="226" customWidth="1"/>
    <col min="5852" max="5852" width="10.85546875" style="226" customWidth="1"/>
    <col min="5853" max="5853" width="9.140625" style="226"/>
    <col min="5854" max="5854" width="9.7109375" style="226" customWidth="1"/>
    <col min="5855" max="5855" width="10.85546875" style="226" customWidth="1"/>
    <col min="5856" max="5856" width="9.140625" style="226"/>
    <col min="5857" max="5857" width="9.7109375" style="226" customWidth="1"/>
    <col min="5858" max="5858" width="10.85546875" style="226" customWidth="1"/>
    <col min="5859" max="5859" width="9.140625" style="226"/>
    <col min="5860" max="5860" width="9.7109375" style="226" customWidth="1"/>
    <col min="5861" max="5861" width="10.85546875" style="226" customWidth="1"/>
    <col min="5862" max="5862" width="9.140625" style="226"/>
    <col min="5863" max="5863" width="9.7109375" style="226" customWidth="1"/>
    <col min="5864" max="5864" width="10.85546875" style="226" customWidth="1"/>
    <col min="5865" max="5865" width="9.140625" style="226"/>
    <col min="5866" max="5866" width="9.7109375" style="226" customWidth="1"/>
    <col min="5867" max="5867" width="10.85546875" style="226" customWidth="1"/>
    <col min="5868" max="5868" width="9.140625" style="226"/>
    <col min="5869" max="5869" width="9.7109375" style="226" customWidth="1"/>
    <col min="5870" max="5870" width="10.85546875" style="226" customWidth="1"/>
    <col min="5871" max="5871" width="9.140625" style="226"/>
    <col min="5872" max="5872" width="9.7109375" style="226" customWidth="1"/>
    <col min="5873" max="5873" width="10.85546875" style="226" customWidth="1"/>
    <col min="5874" max="5874" width="9.140625" style="226"/>
    <col min="5875" max="5875" width="9.7109375" style="226" customWidth="1"/>
    <col min="5876" max="5876" width="10.85546875" style="226" customWidth="1"/>
    <col min="5877" max="5877" width="9.140625" style="226"/>
    <col min="5878" max="5878" width="9.7109375" style="226" customWidth="1"/>
    <col min="5879" max="5879" width="10.85546875" style="226" customWidth="1"/>
    <col min="5880" max="5880" width="9.140625" style="226"/>
    <col min="5881" max="5881" width="9.7109375" style="226" customWidth="1"/>
    <col min="5882" max="5882" width="10.85546875" style="226" customWidth="1"/>
    <col min="5883" max="5883" width="9.140625" style="226"/>
    <col min="5884" max="5884" width="9.7109375" style="226" customWidth="1"/>
    <col min="5885" max="5885" width="10.85546875" style="226" customWidth="1"/>
    <col min="5886" max="5888" width="9.140625" style="226"/>
    <col min="5889" max="5889" width="3.85546875" style="226" customWidth="1"/>
    <col min="5890" max="5890" width="10.5703125" style="226" customWidth="1"/>
    <col min="5891" max="5891" width="11.42578125" style="226" customWidth="1"/>
    <col min="5892" max="5892" width="10.85546875" style="226" customWidth="1"/>
    <col min="5893" max="5893" width="11.42578125" style="226" customWidth="1"/>
    <col min="5894" max="5894" width="12.28515625" style="226" customWidth="1"/>
    <col min="5895" max="5895" width="10.85546875" style="226" customWidth="1"/>
    <col min="5896" max="5896" width="9.140625" style="226"/>
    <col min="5897" max="5897" width="11.140625" style="226" customWidth="1"/>
    <col min="5898" max="5899" width="10.85546875" style="226" customWidth="1"/>
    <col min="5900" max="5900" width="9.7109375" style="226" customWidth="1"/>
    <col min="5901" max="5901" width="10.85546875" style="226" customWidth="1"/>
    <col min="5902" max="5902" width="9.140625" style="226"/>
    <col min="5903" max="5903" width="9.7109375" style="226" customWidth="1"/>
    <col min="5904" max="5904" width="10.85546875" style="226" customWidth="1"/>
    <col min="5905" max="5905" width="9.140625" style="226"/>
    <col min="5906" max="5906" width="9.7109375" style="226" customWidth="1"/>
    <col min="5907" max="5907" width="10.85546875" style="226" customWidth="1"/>
    <col min="5908" max="5908" width="9.140625" style="226"/>
    <col min="5909" max="5909" width="9.7109375" style="226" customWidth="1"/>
    <col min="5910" max="5910" width="10.85546875" style="226" customWidth="1"/>
    <col min="5911" max="5911" width="9.140625" style="226"/>
    <col min="5912" max="5912" width="9.7109375" style="226" customWidth="1"/>
    <col min="5913" max="5913" width="10.85546875" style="226" customWidth="1"/>
    <col min="5914" max="5914" width="9.140625" style="226"/>
    <col min="5915" max="5915" width="9.7109375" style="226" customWidth="1"/>
    <col min="5916" max="5916" width="10.85546875" style="226" customWidth="1"/>
    <col min="5917" max="5917" width="9.140625" style="226"/>
    <col min="5918" max="5918" width="9.7109375" style="226" customWidth="1"/>
    <col min="5919" max="5919" width="10.85546875" style="226" customWidth="1"/>
    <col min="5920" max="5920" width="9.140625" style="226"/>
    <col min="5921" max="5921" width="9.7109375" style="226" customWidth="1"/>
    <col min="5922" max="5922" width="10.85546875" style="226" customWidth="1"/>
    <col min="5923" max="5923" width="9.140625" style="226"/>
    <col min="5924" max="5924" width="9.7109375" style="226" customWidth="1"/>
    <col min="5925" max="5925" width="10.85546875" style="226" customWidth="1"/>
    <col min="5926" max="5926" width="9.140625" style="226"/>
    <col min="5927" max="5927" width="9.7109375" style="226" customWidth="1"/>
    <col min="5928" max="5928" width="10.85546875" style="226" customWidth="1"/>
    <col min="5929" max="5929" width="9.140625" style="226"/>
    <col min="5930" max="5930" width="9.7109375" style="226" customWidth="1"/>
    <col min="5931" max="5931" width="10.85546875" style="226" customWidth="1"/>
    <col min="5932" max="5932" width="9.140625" style="226"/>
    <col min="5933" max="5933" width="9.7109375" style="226" customWidth="1"/>
    <col min="5934" max="5934" width="10.85546875" style="226" customWidth="1"/>
    <col min="5935" max="5935" width="9.140625" style="226"/>
    <col min="5936" max="5936" width="9.7109375" style="226" customWidth="1"/>
    <col min="5937" max="5937" width="10.85546875" style="226" customWidth="1"/>
    <col min="5938" max="5938" width="9.140625" style="226"/>
    <col min="5939" max="5939" width="9.7109375" style="226" customWidth="1"/>
    <col min="5940" max="5940" width="10.85546875" style="226" customWidth="1"/>
    <col min="5941" max="5941" width="9.140625" style="226"/>
    <col min="5942" max="5942" width="9.7109375" style="226" customWidth="1"/>
    <col min="5943" max="5943" width="10.85546875" style="226" customWidth="1"/>
    <col min="5944" max="5944" width="9.140625" style="226"/>
    <col min="5945" max="5945" width="9.7109375" style="226" customWidth="1"/>
    <col min="5946" max="5946" width="10.85546875" style="226" customWidth="1"/>
    <col min="5947" max="5947" width="9.140625" style="226"/>
    <col min="5948" max="5948" width="9.7109375" style="226" customWidth="1"/>
    <col min="5949" max="5949" width="10.85546875" style="226" customWidth="1"/>
    <col min="5950" max="5950" width="9.140625" style="226"/>
    <col min="5951" max="5951" width="9.7109375" style="226" customWidth="1"/>
    <col min="5952" max="5952" width="10.85546875" style="226" customWidth="1"/>
    <col min="5953" max="5953" width="9.140625" style="226"/>
    <col min="5954" max="5954" width="9.7109375" style="226" customWidth="1"/>
    <col min="5955" max="5955" width="10.85546875" style="226" customWidth="1"/>
    <col min="5956" max="5956" width="9.140625" style="226"/>
    <col min="5957" max="5957" width="9.7109375" style="226" customWidth="1"/>
    <col min="5958" max="5958" width="10.85546875" style="226" customWidth="1"/>
    <col min="5959" max="5959" width="9.140625" style="226"/>
    <col min="5960" max="5960" width="9.7109375" style="226" customWidth="1"/>
    <col min="5961" max="5961" width="10.85546875" style="226" customWidth="1"/>
    <col min="5962" max="5962" width="9.140625" style="226"/>
    <col min="5963" max="5963" width="9.7109375" style="226" customWidth="1"/>
    <col min="5964" max="5964" width="10.85546875" style="226" customWidth="1"/>
    <col min="5965" max="5965" width="9.140625" style="226"/>
    <col min="5966" max="5966" width="9.7109375" style="226" customWidth="1"/>
    <col min="5967" max="5967" width="10.85546875" style="226" customWidth="1"/>
    <col min="5968" max="5968" width="9.140625" style="226"/>
    <col min="5969" max="5969" width="9.7109375" style="226" customWidth="1"/>
    <col min="5970" max="5970" width="10.85546875" style="226" customWidth="1"/>
    <col min="5971" max="5971" width="9.140625" style="226"/>
    <col min="5972" max="5972" width="9.7109375" style="226" customWidth="1"/>
    <col min="5973" max="5973" width="10.85546875" style="226" customWidth="1"/>
    <col min="5974" max="5974" width="9.140625" style="226"/>
    <col min="5975" max="5975" width="9.7109375" style="226" customWidth="1"/>
    <col min="5976" max="5976" width="10.85546875" style="226" customWidth="1"/>
    <col min="5977" max="5977" width="9.140625" style="226"/>
    <col min="5978" max="5978" width="9.7109375" style="226" customWidth="1"/>
    <col min="5979" max="5979" width="10.85546875" style="226" customWidth="1"/>
    <col min="5980" max="5980" width="9.140625" style="226"/>
    <col min="5981" max="5981" width="9.7109375" style="226" customWidth="1"/>
    <col min="5982" max="5982" width="10.85546875" style="226" customWidth="1"/>
    <col min="5983" max="5983" width="9.140625" style="226"/>
    <col min="5984" max="5984" width="9.7109375" style="226" customWidth="1"/>
    <col min="5985" max="5985" width="10.85546875" style="226" customWidth="1"/>
    <col min="5986" max="5986" width="9.140625" style="226"/>
    <col min="5987" max="5987" width="9.7109375" style="226" customWidth="1"/>
    <col min="5988" max="5988" width="10.85546875" style="226" customWidth="1"/>
    <col min="5989" max="5989" width="9.140625" style="226"/>
    <col min="5990" max="5990" width="9.7109375" style="226" customWidth="1"/>
    <col min="5991" max="5991" width="10.85546875" style="226" customWidth="1"/>
    <col min="5992" max="5992" width="9.140625" style="226"/>
    <col min="5993" max="5993" width="9.7109375" style="226" customWidth="1"/>
    <col min="5994" max="5994" width="10.85546875" style="226" customWidth="1"/>
    <col min="5995" max="5995" width="9.140625" style="226"/>
    <col min="5996" max="5996" width="9.7109375" style="226" customWidth="1"/>
    <col min="5997" max="5997" width="10.85546875" style="226" customWidth="1"/>
    <col min="5998" max="5998" width="9.140625" style="226"/>
    <col min="5999" max="5999" width="9.7109375" style="226" customWidth="1"/>
    <col min="6000" max="6000" width="10.85546875" style="226" customWidth="1"/>
    <col min="6001" max="6001" width="9.140625" style="226"/>
    <col min="6002" max="6002" width="9.7109375" style="226" customWidth="1"/>
    <col min="6003" max="6003" width="10.85546875" style="226" customWidth="1"/>
    <col min="6004" max="6004" width="9.140625" style="226"/>
    <col min="6005" max="6005" width="9.7109375" style="226" customWidth="1"/>
    <col min="6006" max="6006" width="10.85546875" style="226" customWidth="1"/>
    <col min="6007" max="6007" width="9.140625" style="226"/>
    <col min="6008" max="6008" width="9.7109375" style="226" customWidth="1"/>
    <col min="6009" max="6009" width="10.85546875" style="226" customWidth="1"/>
    <col min="6010" max="6010" width="9.140625" style="226"/>
    <col min="6011" max="6011" width="9.7109375" style="226" customWidth="1"/>
    <col min="6012" max="6012" width="10.85546875" style="226" customWidth="1"/>
    <col min="6013" max="6013" width="9.140625" style="226"/>
    <col min="6014" max="6014" width="9.7109375" style="226" customWidth="1"/>
    <col min="6015" max="6015" width="10.85546875" style="226" customWidth="1"/>
    <col min="6016" max="6016" width="9.140625" style="226"/>
    <col min="6017" max="6017" width="9.7109375" style="226" customWidth="1"/>
    <col min="6018" max="6018" width="10.85546875" style="226" customWidth="1"/>
    <col min="6019" max="6019" width="9.140625" style="226"/>
    <col min="6020" max="6020" width="9.7109375" style="226" customWidth="1"/>
    <col min="6021" max="6021" width="10.85546875" style="226" customWidth="1"/>
    <col min="6022" max="6022" width="9.140625" style="226"/>
    <col min="6023" max="6023" width="9.7109375" style="226" customWidth="1"/>
    <col min="6024" max="6024" width="10.85546875" style="226" customWidth="1"/>
    <col min="6025" max="6025" width="9.140625" style="226"/>
    <col min="6026" max="6026" width="9.7109375" style="226" customWidth="1"/>
    <col min="6027" max="6027" width="10.85546875" style="226" customWidth="1"/>
    <col min="6028" max="6028" width="9.140625" style="226"/>
    <col min="6029" max="6029" width="9.7109375" style="226" customWidth="1"/>
    <col min="6030" max="6030" width="10.85546875" style="226" customWidth="1"/>
    <col min="6031" max="6031" width="9.140625" style="226"/>
    <col min="6032" max="6032" width="9.7109375" style="226" customWidth="1"/>
    <col min="6033" max="6033" width="10.85546875" style="226" customWidth="1"/>
    <col min="6034" max="6034" width="9.140625" style="226"/>
    <col min="6035" max="6035" width="9.7109375" style="226" customWidth="1"/>
    <col min="6036" max="6036" width="10.85546875" style="226" customWidth="1"/>
    <col min="6037" max="6037" width="9.140625" style="226"/>
    <col min="6038" max="6038" width="9.7109375" style="226" customWidth="1"/>
    <col min="6039" max="6039" width="10.85546875" style="226" customWidth="1"/>
    <col min="6040" max="6040" width="9.140625" style="226"/>
    <col min="6041" max="6041" width="9.7109375" style="226" customWidth="1"/>
    <col min="6042" max="6042" width="10.85546875" style="226" customWidth="1"/>
    <col min="6043" max="6043" width="9.140625" style="226"/>
    <col min="6044" max="6044" width="9.7109375" style="226" customWidth="1"/>
    <col min="6045" max="6045" width="10.85546875" style="226" customWidth="1"/>
    <col min="6046" max="6046" width="9.140625" style="226"/>
    <col min="6047" max="6047" width="9.7109375" style="226" customWidth="1"/>
    <col min="6048" max="6048" width="10.85546875" style="226" customWidth="1"/>
    <col min="6049" max="6049" width="9.140625" style="226"/>
    <col min="6050" max="6050" width="9.7109375" style="226" customWidth="1"/>
    <col min="6051" max="6051" width="10.85546875" style="226" customWidth="1"/>
    <col min="6052" max="6052" width="9.140625" style="226"/>
    <col min="6053" max="6053" width="9.7109375" style="226" customWidth="1"/>
    <col min="6054" max="6054" width="10.85546875" style="226" customWidth="1"/>
    <col min="6055" max="6055" width="9.140625" style="226"/>
    <col min="6056" max="6056" width="9.7109375" style="226" customWidth="1"/>
    <col min="6057" max="6057" width="10.85546875" style="226" customWidth="1"/>
    <col min="6058" max="6058" width="9.140625" style="226"/>
    <col min="6059" max="6059" width="9.7109375" style="226" customWidth="1"/>
    <col min="6060" max="6060" width="10.85546875" style="226" customWidth="1"/>
    <col min="6061" max="6061" width="9.140625" style="226"/>
    <col min="6062" max="6062" width="9.7109375" style="226" customWidth="1"/>
    <col min="6063" max="6063" width="10.85546875" style="226" customWidth="1"/>
    <col min="6064" max="6064" width="9.140625" style="226"/>
    <col min="6065" max="6065" width="9.7109375" style="226" customWidth="1"/>
    <col min="6066" max="6066" width="10.85546875" style="226" customWidth="1"/>
    <col min="6067" max="6067" width="9.140625" style="226"/>
    <col min="6068" max="6068" width="9.7109375" style="226" customWidth="1"/>
    <col min="6069" max="6069" width="10.85546875" style="226" customWidth="1"/>
    <col min="6070" max="6070" width="9.140625" style="226"/>
    <col min="6071" max="6071" width="9.7109375" style="226" customWidth="1"/>
    <col min="6072" max="6072" width="10.85546875" style="226" customWidth="1"/>
    <col min="6073" max="6073" width="9.140625" style="226"/>
    <col min="6074" max="6074" width="9.7109375" style="226" customWidth="1"/>
    <col min="6075" max="6075" width="10.85546875" style="226" customWidth="1"/>
    <col min="6076" max="6076" width="9.140625" style="226"/>
    <col min="6077" max="6077" width="9.7109375" style="226" customWidth="1"/>
    <col min="6078" max="6078" width="10.85546875" style="226" customWidth="1"/>
    <col min="6079" max="6079" width="9.140625" style="226"/>
    <col min="6080" max="6080" width="9.7109375" style="226" customWidth="1"/>
    <col min="6081" max="6081" width="10.85546875" style="226" customWidth="1"/>
    <col min="6082" max="6082" width="9.140625" style="226"/>
    <col min="6083" max="6083" width="9.7109375" style="226" customWidth="1"/>
    <col min="6084" max="6084" width="10.85546875" style="226" customWidth="1"/>
    <col min="6085" max="6085" width="9.140625" style="226"/>
    <col min="6086" max="6086" width="9.7109375" style="226" customWidth="1"/>
    <col min="6087" max="6087" width="10.85546875" style="226" customWidth="1"/>
    <col min="6088" max="6088" width="9.140625" style="226"/>
    <col min="6089" max="6089" width="9.7109375" style="226" customWidth="1"/>
    <col min="6090" max="6090" width="10.85546875" style="226" customWidth="1"/>
    <col min="6091" max="6091" width="9.140625" style="226"/>
    <col min="6092" max="6092" width="9.7109375" style="226" customWidth="1"/>
    <col min="6093" max="6093" width="10.85546875" style="226" customWidth="1"/>
    <col min="6094" max="6094" width="9.140625" style="226"/>
    <col min="6095" max="6095" width="9.7109375" style="226" customWidth="1"/>
    <col min="6096" max="6096" width="10.85546875" style="226" customWidth="1"/>
    <col min="6097" max="6097" width="9.140625" style="226"/>
    <col min="6098" max="6098" width="9.7109375" style="226" customWidth="1"/>
    <col min="6099" max="6099" width="10.85546875" style="226" customWidth="1"/>
    <col min="6100" max="6100" width="9.140625" style="226"/>
    <col min="6101" max="6101" width="9.7109375" style="226" customWidth="1"/>
    <col min="6102" max="6102" width="10.85546875" style="226" customWidth="1"/>
    <col min="6103" max="6103" width="9.140625" style="226"/>
    <col min="6104" max="6104" width="9.7109375" style="226" customWidth="1"/>
    <col min="6105" max="6105" width="10.85546875" style="226" customWidth="1"/>
    <col min="6106" max="6106" width="9.140625" style="226"/>
    <col min="6107" max="6107" width="9.7109375" style="226" customWidth="1"/>
    <col min="6108" max="6108" width="10.85546875" style="226" customWidth="1"/>
    <col min="6109" max="6109" width="9.140625" style="226"/>
    <col min="6110" max="6110" width="9.7109375" style="226" customWidth="1"/>
    <col min="6111" max="6111" width="10.85546875" style="226" customWidth="1"/>
    <col min="6112" max="6112" width="9.140625" style="226"/>
    <col min="6113" max="6113" width="9.7109375" style="226" customWidth="1"/>
    <col min="6114" max="6114" width="10.85546875" style="226" customWidth="1"/>
    <col min="6115" max="6115" width="9.140625" style="226"/>
    <col min="6116" max="6116" width="9.7109375" style="226" customWidth="1"/>
    <col min="6117" max="6117" width="10.85546875" style="226" customWidth="1"/>
    <col min="6118" max="6118" width="9.140625" style="226"/>
    <col min="6119" max="6119" width="9.7109375" style="226" customWidth="1"/>
    <col min="6120" max="6120" width="10.85546875" style="226" customWidth="1"/>
    <col min="6121" max="6121" width="9.140625" style="226"/>
    <col min="6122" max="6122" width="9.7109375" style="226" customWidth="1"/>
    <col min="6123" max="6123" width="10.85546875" style="226" customWidth="1"/>
    <col min="6124" max="6124" width="9.140625" style="226"/>
    <col min="6125" max="6125" width="9.7109375" style="226" customWidth="1"/>
    <col min="6126" max="6126" width="10.85546875" style="226" customWidth="1"/>
    <col min="6127" max="6127" width="9.140625" style="226"/>
    <col min="6128" max="6128" width="9.7109375" style="226" customWidth="1"/>
    <col min="6129" max="6129" width="10.85546875" style="226" customWidth="1"/>
    <col min="6130" max="6130" width="9.140625" style="226"/>
    <col min="6131" max="6131" width="9.7109375" style="226" customWidth="1"/>
    <col min="6132" max="6132" width="10.85546875" style="226" customWidth="1"/>
    <col min="6133" max="6133" width="9.140625" style="226"/>
    <col min="6134" max="6134" width="9.7109375" style="226" customWidth="1"/>
    <col min="6135" max="6135" width="10.85546875" style="226" customWidth="1"/>
    <col min="6136" max="6136" width="9.140625" style="226"/>
    <col min="6137" max="6137" width="9.7109375" style="226" customWidth="1"/>
    <col min="6138" max="6138" width="10.85546875" style="226" customWidth="1"/>
    <col min="6139" max="6139" width="9.140625" style="226"/>
    <col min="6140" max="6140" width="9.7109375" style="226" customWidth="1"/>
    <col min="6141" max="6141" width="10.85546875" style="226" customWidth="1"/>
    <col min="6142" max="6144" width="9.140625" style="226"/>
    <col min="6145" max="6145" width="3.85546875" style="226" customWidth="1"/>
    <col min="6146" max="6146" width="10.5703125" style="226" customWidth="1"/>
    <col min="6147" max="6147" width="11.42578125" style="226" customWidth="1"/>
    <col min="6148" max="6148" width="10.85546875" style="226" customWidth="1"/>
    <col min="6149" max="6149" width="11.42578125" style="226" customWidth="1"/>
    <col min="6150" max="6150" width="12.28515625" style="226" customWidth="1"/>
    <col min="6151" max="6151" width="10.85546875" style="226" customWidth="1"/>
    <col min="6152" max="6152" width="9.140625" style="226"/>
    <col min="6153" max="6153" width="11.140625" style="226" customWidth="1"/>
    <col min="6154" max="6155" width="10.85546875" style="226" customWidth="1"/>
    <col min="6156" max="6156" width="9.7109375" style="226" customWidth="1"/>
    <col min="6157" max="6157" width="10.85546875" style="226" customWidth="1"/>
    <col min="6158" max="6158" width="9.140625" style="226"/>
    <col min="6159" max="6159" width="9.7109375" style="226" customWidth="1"/>
    <col min="6160" max="6160" width="10.85546875" style="226" customWidth="1"/>
    <col min="6161" max="6161" width="9.140625" style="226"/>
    <col min="6162" max="6162" width="9.7109375" style="226" customWidth="1"/>
    <col min="6163" max="6163" width="10.85546875" style="226" customWidth="1"/>
    <col min="6164" max="6164" width="9.140625" style="226"/>
    <col min="6165" max="6165" width="9.7109375" style="226" customWidth="1"/>
    <col min="6166" max="6166" width="10.85546875" style="226" customWidth="1"/>
    <col min="6167" max="6167" width="9.140625" style="226"/>
    <col min="6168" max="6168" width="9.7109375" style="226" customWidth="1"/>
    <col min="6169" max="6169" width="10.85546875" style="226" customWidth="1"/>
    <col min="6170" max="6170" width="9.140625" style="226"/>
    <col min="6171" max="6171" width="9.7109375" style="226" customWidth="1"/>
    <col min="6172" max="6172" width="10.85546875" style="226" customWidth="1"/>
    <col min="6173" max="6173" width="9.140625" style="226"/>
    <col min="6174" max="6174" width="9.7109375" style="226" customWidth="1"/>
    <col min="6175" max="6175" width="10.85546875" style="226" customWidth="1"/>
    <col min="6176" max="6176" width="9.140625" style="226"/>
    <col min="6177" max="6177" width="9.7109375" style="226" customWidth="1"/>
    <col min="6178" max="6178" width="10.85546875" style="226" customWidth="1"/>
    <col min="6179" max="6179" width="9.140625" style="226"/>
    <col min="6180" max="6180" width="9.7109375" style="226" customWidth="1"/>
    <col min="6181" max="6181" width="10.85546875" style="226" customWidth="1"/>
    <col min="6182" max="6182" width="9.140625" style="226"/>
    <col min="6183" max="6183" width="9.7109375" style="226" customWidth="1"/>
    <col min="6184" max="6184" width="10.85546875" style="226" customWidth="1"/>
    <col min="6185" max="6185" width="9.140625" style="226"/>
    <col min="6186" max="6186" width="9.7109375" style="226" customWidth="1"/>
    <col min="6187" max="6187" width="10.85546875" style="226" customWidth="1"/>
    <col min="6188" max="6188" width="9.140625" style="226"/>
    <col min="6189" max="6189" width="9.7109375" style="226" customWidth="1"/>
    <col min="6190" max="6190" width="10.85546875" style="226" customWidth="1"/>
    <col min="6191" max="6191" width="9.140625" style="226"/>
    <col min="6192" max="6192" width="9.7109375" style="226" customWidth="1"/>
    <col min="6193" max="6193" width="10.85546875" style="226" customWidth="1"/>
    <col min="6194" max="6194" width="9.140625" style="226"/>
    <col min="6195" max="6195" width="9.7109375" style="226" customWidth="1"/>
    <col min="6196" max="6196" width="10.85546875" style="226" customWidth="1"/>
    <col min="6197" max="6197" width="9.140625" style="226"/>
    <col min="6198" max="6198" width="9.7109375" style="226" customWidth="1"/>
    <col min="6199" max="6199" width="10.85546875" style="226" customWidth="1"/>
    <col min="6200" max="6200" width="9.140625" style="226"/>
    <col min="6201" max="6201" width="9.7109375" style="226" customWidth="1"/>
    <col min="6202" max="6202" width="10.85546875" style="226" customWidth="1"/>
    <col min="6203" max="6203" width="9.140625" style="226"/>
    <col min="6204" max="6204" width="9.7109375" style="226" customWidth="1"/>
    <col min="6205" max="6205" width="10.85546875" style="226" customWidth="1"/>
    <col min="6206" max="6206" width="9.140625" style="226"/>
    <col min="6207" max="6207" width="9.7109375" style="226" customWidth="1"/>
    <col min="6208" max="6208" width="10.85546875" style="226" customWidth="1"/>
    <col min="6209" max="6209" width="9.140625" style="226"/>
    <col min="6210" max="6210" width="9.7109375" style="226" customWidth="1"/>
    <col min="6211" max="6211" width="10.85546875" style="226" customWidth="1"/>
    <col min="6212" max="6212" width="9.140625" style="226"/>
    <col min="6213" max="6213" width="9.7109375" style="226" customWidth="1"/>
    <col min="6214" max="6214" width="10.85546875" style="226" customWidth="1"/>
    <col min="6215" max="6215" width="9.140625" style="226"/>
    <col min="6216" max="6216" width="9.7109375" style="226" customWidth="1"/>
    <col min="6217" max="6217" width="10.85546875" style="226" customWidth="1"/>
    <col min="6218" max="6218" width="9.140625" style="226"/>
    <col min="6219" max="6219" width="9.7109375" style="226" customWidth="1"/>
    <col min="6220" max="6220" width="10.85546875" style="226" customWidth="1"/>
    <col min="6221" max="6221" width="9.140625" style="226"/>
    <col min="6222" max="6222" width="9.7109375" style="226" customWidth="1"/>
    <col min="6223" max="6223" width="10.85546875" style="226" customWidth="1"/>
    <col min="6224" max="6224" width="9.140625" style="226"/>
    <col min="6225" max="6225" width="9.7109375" style="226" customWidth="1"/>
    <col min="6226" max="6226" width="10.85546875" style="226" customWidth="1"/>
    <col min="6227" max="6227" width="9.140625" style="226"/>
    <col min="6228" max="6228" width="9.7109375" style="226" customWidth="1"/>
    <col min="6229" max="6229" width="10.85546875" style="226" customWidth="1"/>
    <col min="6230" max="6230" width="9.140625" style="226"/>
    <col min="6231" max="6231" width="9.7109375" style="226" customWidth="1"/>
    <col min="6232" max="6232" width="10.85546875" style="226" customWidth="1"/>
    <col min="6233" max="6233" width="9.140625" style="226"/>
    <col min="6234" max="6234" width="9.7109375" style="226" customWidth="1"/>
    <col min="6235" max="6235" width="10.85546875" style="226" customWidth="1"/>
    <col min="6236" max="6236" width="9.140625" style="226"/>
    <col min="6237" max="6237" width="9.7109375" style="226" customWidth="1"/>
    <col min="6238" max="6238" width="10.85546875" style="226" customWidth="1"/>
    <col min="6239" max="6239" width="9.140625" style="226"/>
    <col min="6240" max="6240" width="9.7109375" style="226" customWidth="1"/>
    <col min="6241" max="6241" width="10.85546875" style="226" customWidth="1"/>
    <col min="6242" max="6242" width="9.140625" style="226"/>
    <col min="6243" max="6243" width="9.7109375" style="226" customWidth="1"/>
    <col min="6244" max="6244" width="10.85546875" style="226" customWidth="1"/>
    <col min="6245" max="6245" width="9.140625" style="226"/>
    <col min="6246" max="6246" width="9.7109375" style="226" customWidth="1"/>
    <col min="6247" max="6247" width="10.85546875" style="226" customWidth="1"/>
    <col min="6248" max="6248" width="9.140625" style="226"/>
    <col min="6249" max="6249" width="9.7109375" style="226" customWidth="1"/>
    <col min="6250" max="6250" width="10.85546875" style="226" customWidth="1"/>
    <col min="6251" max="6251" width="9.140625" style="226"/>
    <col min="6252" max="6252" width="9.7109375" style="226" customWidth="1"/>
    <col min="6253" max="6253" width="10.85546875" style="226" customWidth="1"/>
    <col min="6254" max="6254" width="9.140625" style="226"/>
    <col min="6255" max="6255" width="9.7109375" style="226" customWidth="1"/>
    <col min="6256" max="6256" width="10.85546875" style="226" customWidth="1"/>
    <col min="6257" max="6257" width="9.140625" style="226"/>
    <col min="6258" max="6258" width="9.7109375" style="226" customWidth="1"/>
    <col min="6259" max="6259" width="10.85546875" style="226" customWidth="1"/>
    <col min="6260" max="6260" width="9.140625" style="226"/>
    <col min="6261" max="6261" width="9.7109375" style="226" customWidth="1"/>
    <col min="6262" max="6262" width="10.85546875" style="226" customWidth="1"/>
    <col min="6263" max="6263" width="9.140625" style="226"/>
    <col min="6264" max="6264" width="9.7109375" style="226" customWidth="1"/>
    <col min="6265" max="6265" width="10.85546875" style="226" customWidth="1"/>
    <col min="6266" max="6266" width="9.140625" style="226"/>
    <col min="6267" max="6267" width="9.7109375" style="226" customWidth="1"/>
    <col min="6268" max="6268" width="10.85546875" style="226" customWidth="1"/>
    <col min="6269" max="6269" width="9.140625" style="226"/>
    <col min="6270" max="6270" width="9.7109375" style="226" customWidth="1"/>
    <col min="6271" max="6271" width="10.85546875" style="226" customWidth="1"/>
    <col min="6272" max="6272" width="9.140625" style="226"/>
    <col min="6273" max="6273" width="9.7109375" style="226" customWidth="1"/>
    <col min="6274" max="6274" width="10.85546875" style="226" customWidth="1"/>
    <col min="6275" max="6275" width="9.140625" style="226"/>
    <col min="6276" max="6276" width="9.7109375" style="226" customWidth="1"/>
    <col min="6277" max="6277" width="10.85546875" style="226" customWidth="1"/>
    <col min="6278" max="6278" width="9.140625" style="226"/>
    <col min="6279" max="6279" width="9.7109375" style="226" customWidth="1"/>
    <col min="6280" max="6280" width="10.85546875" style="226" customWidth="1"/>
    <col min="6281" max="6281" width="9.140625" style="226"/>
    <col min="6282" max="6282" width="9.7109375" style="226" customWidth="1"/>
    <col min="6283" max="6283" width="10.85546875" style="226" customWidth="1"/>
    <col min="6284" max="6284" width="9.140625" style="226"/>
    <col min="6285" max="6285" width="9.7109375" style="226" customWidth="1"/>
    <col min="6286" max="6286" width="10.85546875" style="226" customWidth="1"/>
    <col min="6287" max="6287" width="9.140625" style="226"/>
    <col min="6288" max="6288" width="9.7109375" style="226" customWidth="1"/>
    <col min="6289" max="6289" width="10.85546875" style="226" customWidth="1"/>
    <col min="6290" max="6290" width="9.140625" style="226"/>
    <col min="6291" max="6291" width="9.7109375" style="226" customWidth="1"/>
    <col min="6292" max="6292" width="10.85546875" style="226" customWidth="1"/>
    <col min="6293" max="6293" width="9.140625" style="226"/>
    <col min="6294" max="6294" width="9.7109375" style="226" customWidth="1"/>
    <col min="6295" max="6295" width="10.85546875" style="226" customWidth="1"/>
    <col min="6296" max="6296" width="9.140625" style="226"/>
    <col min="6297" max="6297" width="9.7109375" style="226" customWidth="1"/>
    <col min="6298" max="6298" width="10.85546875" style="226" customWidth="1"/>
    <col min="6299" max="6299" width="9.140625" style="226"/>
    <col min="6300" max="6300" width="9.7109375" style="226" customWidth="1"/>
    <col min="6301" max="6301" width="10.85546875" style="226" customWidth="1"/>
    <col min="6302" max="6302" width="9.140625" style="226"/>
    <col min="6303" max="6303" width="9.7109375" style="226" customWidth="1"/>
    <col min="6304" max="6304" width="10.85546875" style="226" customWidth="1"/>
    <col min="6305" max="6305" width="9.140625" style="226"/>
    <col min="6306" max="6306" width="9.7109375" style="226" customWidth="1"/>
    <col min="6307" max="6307" width="10.85546875" style="226" customWidth="1"/>
    <col min="6308" max="6308" width="9.140625" style="226"/>
    <col min="6309" max="6309" width="9.7109375" style="226" customWidth="1"/>
    <col min="6310" max="6310" width="10.85546875" style="226" customWidth="1"/>
    <col min="6311" max="6311" width="9.140625" style="226"/>
    <col min="6312" max="6312" width="9.7109375" style="226" customWidth="1"/>
    <col min="6313" max="6313" width="10.85546875" style="226" customWidth="1"/>
    <col min="6314" max="6314" width="9.140625" style="226"/>
    <col min="6315" max="6315" width="9.7109375" style="226" customWidth="1"/>
    <col min="6316" max="6316" width="10.85546875" style="226" customWidth="1"/>
    <col min="6317" max="6317" width="9.140625" style="226"/>
    <col min="6318" max="6318" width="9.7109375" style="226" customWidth="1"/>
    <col min="6319" max="6319" width="10.85546875" style="226" customWidth="1"/>
    <col min="6320" max="6320" width="9.140625" style="226"/>
    <col min="6321" max="6321" width="9.7109375" style="226" customWidth="1"/>
    <col min="6322" max="6322" width="10.85546875" style="226" customWidth="1"/>
    <col min="6323" max="6323" width="9.140625" style="226"/>
    <col min="6324" max="6324" width="9.7109375" style="226" customWidth="1"/>
    <col min="6325" max="6325" width="10.85546875" style="226" customWidth="1"/>
    <col min="6326" max="6326" width="9.140625" style="226"/>
    <col min="6327" max="6327" width="9.7109375" style="226" customWidth="1"/>
    <col min="6328" max="6328" width="10.85546875" style="226" customWidth="1"/>
    <col min="6329" max="6329" width="9.140625" style="226"/>
    <col min="6330" max="6330" width="9.7109375" style="226" customWidth="1"/>
    <col min="6331" max="6331" width="10.85546875" style="226" customWidth="1"/>
    <col min="6332" max="6332" width="9.140625" style="226"/>
    <col min="6333" max="6333" width="9.7109375" style="226" customWidth="1"/>
    <col min="6334" max="6334" width="10.85546875" style="226" customWidth="1"/>
    <col min="6335" max="6335" width="9.140625" style="226"/>
    <col min="6336" max="6336" width="9.7109375" style="226" customWidth="1"/>
    <col min="6337" max="6337" width="10.85546875" style="226" customWidth="1"/>
    <col min="6338" max="6338" width="9.140625" style="226"/>
    <col min="6339" max="6339" width="9.7109375" style="226" customWidth="1"/>
    <col min="6340" max="6340" width="10.85546875" style="226" customWidth="1"/>
    <col min="6341" max="6341" width="9.140625" style="226"/>
    <col min="6342" max="6342" width="9.7109375" style="226" customWidth="1"/>
    <col min="6343" max="6343" width="10.85546875" style="226" customWidth="1"/>
    <col min="6344" max="6344" width="9.140625" style="226"/>
    <col min="6345" max="6345" width="9.7109375" style="226" customWidth="1"/>
    <col min="6346" max="6346" width="10.85546875" style="226" customWidth="1"/>
    <col min="6347" max="6347" width="9.140625" style="226"/>
    <col min="6348" max="6348" width="9.7109375" style="226" customWidth="1"/>
    <col min="6349" max="6349" width="10.85546875" style="226" customWidth="1"/>
    <col min="6350" max="6350" width="9.140625" style="226"/>
    <col min="6351" max="6351" width="9.7109375" style="226" customWidth="1"/>
    <col min="6352" max="6352" width="10.85546875" style="226" customWidth="1"/>
    <col min="6353" max="6353" width="9.140625" style="226"/>
    <col min="6354" max="6354" width="9.7109375" style="226" customWidth="1"/>
    <col min="6355" max="6355" width="10.85546875" style="226" customWidth="1"/>
    <col min="6356" max="6356" width="9.140625" style="226"/>
    <col min="6357" max="6357" width="9.7109375" style="226" customWidth="1"/>
    <col min="6358" max="6358" width="10.85546875" style="226" customWidth="1"/>
    <col min="6359" max="6359" width="9.140625" style="226"/>
    <col min="6360" max="6360" width="9.7109375" style="226" customWidth="1"/>
    <col min="6361" max="6361" width="10.85546875" style="226" customWidth="1"/>
    <col min="6362" max="6362" width="9.140625" style="226"/>
    <col min="6363" max="6363" width="9.7109375" style="226" customWidth="1"/>
    <col min="6364" max="6364" width="10.85546875" style="226" customWidth="1"/>
    <col min="6365" max="6365" width="9.140625" style="226"/>
    <col min="6366" max="6366" width="9.7109375" style="226" customWidth="1"/>
    <col min="6367" max="6367" width="10.85546875" style="226" customWidth="1"/>
    <col min="6368" max="6368" width="9.140625" style="226"/>
    <col min="6369" max="6369" width="9.7109375" style="226" customWidth="1"/>
    <col min="6370" max="6370" width="10.85546875" style="226" customWidth="1"/>
    <col min="6371" max="6371" width="9.140625" style="226"/>
    <col min="6372" max="6372" width="9.7109375" style="226" customWidth="1"/>
    <col min="6373" max="6373" width="10.85546875" style="226" customWidth="1"/>
    <col min="6374" max="6374" width="9.140625" style="226"/>
    <col min="6375" max="6375" width="9.7109375" style="226" customWidth="1"/>
    <col min="6376" max="6376" width="10.85546875" style="226" customWidth="1"/>
    <col min="6377" max="6377" width="9.140625" style="226"/>
    <col min="6378" max="6378" width="9.7109375" style="226" customWidth="1"/>
    <col min="6379" max="6379" width="10.85546875" style="226" customWidth="1"/>
    <col min="6380" max="6380" width="9.140625" style="226"/>
    <col min="6381" max="6381" width="9.7109375" style="226" customWidth="1"/>
    <col min="6382" max="6382" width="10.85546875" style="226" customWidth="1"/>
    <col min="6383" max="6383" width="9.140625" style="226"/>
    <col min="6384" max="6384" width="9.7109375" style="226" customWidth="1"/>
    <col min="6385" max="6385" width="10.85546875" style="226" customWidth="1"/>
    <col min="6386" max="6386" width="9.140625" style="226"/>
    <col min="6387" max="6387" width="9.7109375" style="226" customWidth="1"/>
    <col min="6388" max="6388" width="10.85546875" style="226" customWidth="1"/>
    <col min="6389" max="6389" width="9.140625" style="226"/>
    <col min="6390" max="6390" width="9.7109375" style="226" customWidth="1"/>
    <col min="6391" max="6391" width="10.85546875" style="226" customWidth="1"/>
    <col min="6392" max="6392" width="9.140625" style="226"/>
    <col min="6393" max="6393" width="9.7109375" style="226" customWidth="1"/>
    <col min="6394" max="6394" width="10.85546875" style="226" customWidth="1"/>
    <col min="6395" max="6395" width="9.140625" style="226"/>
    <col min="6396" max="6396" width="9.7109375" style="226" customWidth="1"/>
    <col min="6397" max="6397" width="10.85546875" style="226" customWidth="1"/>
    <col min="6398" max="6400" width="9.140625" style="226"/>
    <col min="6401" max="6401" width="3.85546875" style="226" customWidth="1"/>
    <col min="6402" max="6402" width="10.5703125" style="226" customWidth="1"/>
    <col min="6403" max="6403" width="11.42578125" style="226" customWidth="1"/>
    <col min="6404" max="6404" width="10.85546875" style="226" customWidth="1"/>
    <col min="6405" max="6405" width="11.42578125" style="226" customWidth="1"/>
    <col min="6406" max="6406" width="12.28515625" style="226" customWidth="1"/>
    <col min="6407" max="6407" width="10.85546875" style="226" customWidth="1"/>
    <col min="6408" max="6408" width="9.140625" style="226"/>
    <col min="6409" max="6409" width="11.140625" style="226" customWidth="1"/>
    <col min="6410" max="6411" width="10.85546875" style="226" customWidth="1"/>
    <col min="6412" max="6412" width="9.7109375" style="226" customWidth="1"/>
    <col min="6413" max="6413" width="10.85546875" style="226" customWidth="1"/>
    <col min="6414" max="6414" width="9.140625" style="226"/>
    <col min="6415" max="6415" width="9.7109375" style="226" customWidth="1"/>
    <col min="6416" max="6416" width="10.85546875" style="226" customWidth="1"/>
    <col min="6417" max="6417" width="9.140625" style="226"/>
    <col min="6418" max="6418" width="9.7109375" style="226" customWidth="1"/>
    <col min="6419" max="6419" width="10.85546875" style="226" customWidth="1"/>
    <col min="6420" max="6420" width="9.140625" style="226"/>
    <col min="6421" max="6421" width="9.7109375" style="226" customWidth="1"/>
    <col min="6422" max="6422" width="10.85546875" style="226" customWidth="1"/>
    <col min="6423" max="6423" width="9.140625" style="226"/>
    <col min="6424" max="6424" width="9.7109375" style="226" customWidth="1"/>
    <col min="6425" max="6425" width="10.85546875" style="226" customWidth="1"/>
    <col min="6426" max="6426" width="9.140625" style="226"/>
    <col min="6427" max="6427" width="9.7109375" style="226" customWidth="1"/>
    <col min="6428" max="6428" width="10.85546875" style="226" customWidth="1"/>
    <col min="6429" max="6429" width="9.140625" style="226"/>
    <col min="6430" max="6430" width="9.7109375" style="226" customWidth="1"/>
    <col min="6431" max="6431" width="10.85546875" style="226" customWidth="1"/>
    <col min="6432" max="6432" width="9.140625" style="226"/>
    <col min="6433" max="6433" width="9.7109375" style="226" customWidth="1"/>
    <col min="6434" max="6434" width="10.85546875" style="226" customWidth="1"/>
    <col min="6435" max="6435" width="9.140625" style="226"/>
    <col min="6436" max="6436" width="9.7109375" style="226" customWidth="1"/>
    <col min="6437" max="6437" width="10.85546875" style="226" customWidth="1"/>
    <col min="6438" max="6438" width="9.140625" style="226"/>
    <col min="6439" max="6439" width="9.7109375" style="226" customWidth="1"/>
    <col min="6440" max="6440" width="10.85546875" style="226" customWidth="1"/>
    <col min="6441" max="6441" width="9.140625" style="226"/>
    <col min="6442" max="6442" width="9.7109375" style="226" customWidth="1"/>
    <col min="6443" max="6443" width="10.85546875" style="226" customWidth="1"/>
    <col min="6444" max="6444" width="9.140625" style="226"/>
    <col min="6445" max="6445" width="9.7109375" style="226" customWidth="1"/>
    <col min="6446" max="6446" width="10.85546875" style="226" customWidth="1"/>
    <col min="6447" max="6447" width="9.140625" style="226"/>
    <col min="6448" max="6448" width="9.7109375" style="226" customWidth="1"/>
    <col min="6449" max="6449" width="10.85546875" style="226" customWidth="1"/>
    <col min="6450" max="6450" width="9.140625" style="226"/>
    <col min="6451" max="6451" width="9.7109375" style="226" customWidth="1"/>
    <col min="6452" max="6452" width="10.85546875" style="226" customWidth="1"/>
    <col min="6453" max="6453" width="9.140625" style="226"/>
    <col min="6454" max="6454" width="9.7109375" style="226" customWidth="1"/>
    <col min="6455" max="6455" width="10.85546875" style="226" customWidth="1"/>
    <col min="6456" max="6456" width="9.140625" style="226"/>
    <col min="6457" max="6457" width="9.7109375" style="226" customWidth="1"/>
    <col min="6458" max="6458" width="10.85546875" style="226" customWidth="1"/>
    <col min="6459" max="6459" width="9.140625" style="226"/>
    <col min="6460" max="6460" width="9.7109375" style="226" customWidth="1"/>
    <col min="6461" max="6461" width="10.85546875" style="226" customWidth="1"/>
    <col min="6462" max="6462" width="9.140625" style="226"/>
    <col min="6463" max="6463" width="9.7109375" style="226" customWidth="1"/>
    <col min="6464" max="6464" width="10.85546875" style="226" customWidth="1"/>
    <col min="6465" max="6465" width="9.140625" style="226"/>
    <col min="6466" max="6466" width="9.7109375" style="226" customWidth="1"/>
    <col min="6467" max="6467" width="10.85546875" style="226" customWidth="1"/>
    <col min="6468" max="6468" width="9.140625" style="226"/>
    <col min="6469" max="6469" width="9.7109375" style="226" customWidth="1"/>
    <col min="6470" max="6470" width="10.85546875" style="226" customWidth="1"/>
    <col min="6471" max="6471" width="9.140625" style="226"/>
    <col min="6472" max="6472" width="9.7109375" style="226" customWidth="1"/>
    <col min="6473" max="6473" width="10.85546875" style="226" customWidth="1"/>
    <col min="6474" max="6474" width="9.140625" style="226"/>
    <col min="6475" max="6475" width="9.7109375" style="226" customWidth="1"/>
    <col min="6476" max="6476" width="10.85546875" style="226" customWidth="1"/>
    <col min="6477" max="6477" width="9.140625" style="226"/>
    <col min="6478" max="6478" width="9.7109375" style="226" customWidth="1"/>
    <col min="6479" max="6479" width="10.85546875" style="226" customWidth="1"/>
    <col min="6480" max="6480" width="9.140625" style="226"/>
    <col min="6481" max="6481" width="9.7109375" style="226" customWidth="1"/>
    <col min="6482" max="6482" width="10.85546875" style="226" customWidth="1"/>
    <col min="6483" max="6483" width="9.140625" style="226"/>
    <col min="6484" max="6484" width="9.7109375" style="226" customWidth="1"/>
    <col min="6485" max="6485" width="10.85546875" style="226" customWidth="1"/>
    <col min="6486" max="6486" width="9.140625" style="226"/>
    <col min="6487" max="6487" width="9.7109375" style="226" customWidth="1"/>
    <col min="6488" max="6488" width="10.85546875" style="226" customWidth="1"/>
    <col min="6489" max="6489" width="9.140625" style="226"/>
    <col min="6490" max="6490" width="9.7109375" style="226" customWidth="1"/>
    <col min="6491" max="6491" width="10.85546875" style="226" customWidth="1"/>
    <col min="6492" max="6492" width="9.140625" style="226"/>
    <col min="6493" max="6493" width="9.7109375" style="226" customWidth="1"/>
    <col min="6494" max="6494" width="10.85546875" style="226" customWidth="1"/>
    <col min="6495" max="6495" width="9.140625" style="226"/>
    <col min="6496" max="6496" width="9.7109375" style="226" customWidth="1"/>
    <col min="6497" max="6497" width="10.85546875" style="226" customWidth="1"/>
    <col min="6498" max="6498" width="9.140625" style="226"/>
    <col min="6499" max="6499" width="9.7109375" style="226" customWidth="1"/>
    <col min="6500" max="6500" width="10.85546875" style="226" customWidth="1"/>
    <col min="6501" max="6501" width="9.140625" style="226"/>
    <col min="6502" max="6502" width="9.7109375" style="226" customWidth="1"/>
    <col min="6503" max="6503" width="10.85546875" style="226" customWidth="1"/>
    <col min="6504" max="6504" width="9.140625" style="226"/>
    <col min="6505" max="6505" width="9.7109375" style="226" customWidth="1"/>
    <col min="6506" max="6506" width="10.85546875" style="226" customWidth="1"/>
    <col min="6507" max="6507" width="9.140625" style="226"/>
    <col min="6508" max="6508" width="9.7109375" style="226" customWidth="1"/>
    <col min="6509" max="6509" width="10.85546875" style="226" customWidth="1"/>
    <col min="6510" max="6510" width="9.140625" style="226"/>
    <col min="6511" max="6511" width="9.7109375" style="226" customWidth="1"/>
    <col min="6512" max="6512" width="10.85546875" style="226" customWidth="1"/>
    <col min="6513" max="6513" width="9.140625" style="226"/>
    <col min="6514" max="6514" width="9.7109375" style="226" customWidth="1"/>
    <col min="6515" max="6515" width="10.85546875" style="226" customWidth="1"/>
    <col min="6516" max="6516" width="9.140625" style="226"/>
    <col min="6517" max="6517" width="9.7109375" style="226" customWidth="1"/>
    <col min="6518" max="6518" width="10.85546875" style="226" customWidth="1"/>
    <col min="6519" max="6519" width="9.140625" style="226"/>
    <col min="6520" max="6520" width="9.7109375" style="226" customWidth="1"/>
    <col min="6521" max="6521" width="10.85546875" style="226" customWidth="1"/>
    <col min="6522" max="6522" width="9.140625" style="226"/>
    <col min="6523" max="6523" width="9.7109375" style="226" customWidth="1"/>
    <col min="6524" max="6524" width="10.85546875" style="226" customWidth="1"/>
    <col min="6525" max="6525" width="9.140625" style="226"/>
    <col min="6526" max="6526" width="9.7109375" style="226" customWidth="1"/>
    <col min="6527" max="6527" width="10.85546875" style="226" customWidth="1"/>
    <col min="6528" max="6528" width="9.140625" style="226"/>
    <col min="6529" max="6529" width="9.7109375" style="226" customWidth="1"/>
    <col min="6530" max="6530" width="10.85546875" style="226" customWidth="1"/>
    <col min="6531" max="6531" width="9.140625" style="226"/>
    <col min="6532" max="6532" width="9.7109375" style="226" customWidth="1"/>
    <col min="6533" max="6533" width="10.85546875" style="226" customWidth="1"/>
    <col min="6534" max="6534" width="9.140625" style="226"/>
    <col min="6535" max="6535" width="9.7109375" style="226" customWidth="1"/>
    <col min="6536" max="6536" width="10.85546875" style="226" customWidth="1"/>
    <col min="6537" max="6537" width="9.140625" style="226"/>
    <col min="6538" max="6538" width="9.7109375" style="226" customWidth="1"/>
    <col min="6539" max="6539" width="10.85546875" style="226" customWidth="1"/>
    <col min="6540" max="6540" width="9.140625" style="226"/>
    <col min="6541" max="6541" width="9.7109375" style="226" customWidth="1"/>
    <col min="6542" max="6542" width="10.85546875" style="226" customWidth="1"/>
    <col min="6543" max="6543" width="9.140625" style="226"/>
    <col min="6544" max="6544" width="9.7109375" style="226" customWidth="1"/>
    <col min="6545" max="6545" width="10.85546875" style="226" customWidth="1"/>
    <col min="6546" max="6546" width="9.140625" style="226"/>
    <col min="6547" max="6547" width="9.7109375" style="226" customWidth="1"/>
    <col min="6548" max="6548" width="10.85546875" style="226" customWidth="1"/>
    <col min="6549" max="6549" width="9.140625" style="226"/>
    <col min="6550" max="6550" width="9.7109375" style="226" customWidth="1"/>
    <col min="6551" max="6551" width="10.85546875" style="226" customWidth="1"/>
    <col min="6552" max="6552" width="9.140625" style="226"/>
    <col min="6553" max="6553" width="9.7109375" style="226" customWidth="1"/>
    <col min="6554" max="6554" width="10.85546875" style="226" customWidth="1"/>
    <col min="6555" max="6555" width="9.140625" style="226"/>
    <col min="6556" max="6556" width="9.7109375" style="226" customWidth="1"/>
    <col min="6557" max="6557" width="10.85546875" style="226" customWidth="1"/>
    <col min="6558" max="6558" width="9.140625" style="226"/>
    <col min="6559" max="6559" width="9.7109375" style="226" customWidth="1"/>
    <col min="6560" max="6560" width="10.85546875" style="226" customWidth="1"/>
    <col min="6561" max="6561" width="9.140625" style="226"/>
    <col min="6562" max="6562" width="9.7109375" style="226" customWidth="1"/>
    <col min="6563" max="6563" width="10.85546875" style="226" customWidth="1"/>
    <col min="6564" max="6564" width="9.140625" style="226"/>
    <col min="6565" max="6565" width="9.7109375" style="226" customWidth="1"/>
    <col min="6566" max="6566" width="10.85546875" style="226" customWidth="1"/>
    <col min="6567" max="6567" width="9.140625" style="226"/>
    <col min="6568" max="6568" width="9.7109375" style="226" customWidth="1"/>
    <col min="6569" max="6569" width="10.85546875" style="226" customWidth="1"/>
    <col min="6570" max="6570" width="9.140625" style="226"/>
    <col min="6571" max="6571" width="9.7109375" style="226" customWidth="1"/>
    <col min="6572" max="6572" width="10.85546875" style="226" customWidth="1"/>
    <col min="6573" max="6573" width="9.140625" style="226"/>
    <col min="6574" max="6574" width="9.7109375" style="226" customWidth="1"/>
    <col min="6575" max="6575" width="10.85546875" style="226" customWidth="1"/>
    <col min="6576" max="6576" width="9.140625" style="226"/>
    <col min="6577" max="6577" width="9.7109375" style="226" customWidth="1"/>
    <col min="6578" max="6578" width="10.85546875" style="226" customWidth="1"/>
    <col min="6579" max="6579" width="9.140625" style="226"/>
    <col min="6580" max="6580" width="9.7109375" style="226" customWidth="1"/>
    <col min="6581" max="6581" width="10.85546875" style="226" customWidth="1"/>
    <col min="6582" max="6582" width="9.140625" style="226"/>
    <col min="6583" max="6583" width="9.7109375" style="226" customWidth="1"/>
    <col min="6584" max="6584" width="10.85546875" style="226" customWidth="1"/>
    <col min="6585" max="6585" width="9.140625" style="226"/>
    <col min="6586" max="6586" width="9.7109375" style="226" customWidth="1"/>
    <col min="6587" max="6587" width="10.85546875" style="226" customWidth="1"/>
    <col min="6588" max="6588" width="9.140625" style="226"/>
    <col min="6589" max="6589" width="9.7109375" style="226" customWidth="1"/>
    <col min="6590" max="6590" width="10.85546875" style="226" customWidth="1"/>
    <col min="6591" max="6591" width="9.140625" style="226"/>
    <col min="6592" max="6592" width="9.7109375" style="226" customWidth="1"/>
    <col min="6593" max="6593" width="10.85546875" style="226" customWidth="1"/>
    <col min="6594" max="6594" width="9.140625" style="226"/>
    <col min="6595" max="6595" width="9.7109375" style="226" customWidth="1"/>
    <col min="6596" max="6596" width="10.85546875" style="226" customWidth="1"/>
    <col min="6597" max="6597" width="9.140625" style="226"/>
    <col min="6598" max="6598" width="9.7109375" style="226" customWidth="1"/>
    <col min="6599" max="6599" width="10.85546875" style="226" customWidth="1"/>
    <col min="6600" max="6600" width="9.140625" style="226"/>
    <col min="6601" max="6601" width="9.7109375" style="226" customWidth="1"/>
    <col min="6602" max="6602" width="10.85546875" style="226" customWidth="1"/>
    <col min="6603" max="6603" width="9.140625" style="226"/>
    <col min="6604" max="6604" width="9.7109375" style="226" customWidth="1"/>
    <col min="6605" max="6605" width="10.85546875" style="226" customWidth="1"/>
    <col min="6606" max="6606" width="9.140625" style="226"/>
    <col min="6607" max="6607" width="9.7109375" style="226" customWidth="1"/>
    <col min="6608" max="6608" width="10.85546875" style="226" customWidth="1"/>
    <col min="6609" max="6609" width="9.140625" style="226"/>
    <col min="6610" max="6610" width="9.7109375" style="226" customWidth="1"/>
    <col min="6611" max="6611" width="10.85546875" style="226" customWidth="1"/>
    <col min="6612" max="6612" width="9.140625" style="226"/>
    <col min="6613" max="6613" width="9.7109375" style="226" customWidth="1"/>
    <col min="6614" max="6614" width="10.85546875" style="226" customWidth="1"/>
    <col min="6615" max="6615" width="9.140625" style="226"/>
    <col min="6616" max="6616" width="9.7109375" style="226" customWidth="1"/>
    <col min="6617" max="6617" width="10.85546875" style="226" customWidth="1"/>
    <col min="6618" max="6618" width="9.140625" style="226"/>
    <col min="6619" max="6619" width="9.7109375" style="226" customWidth="1"/>
    <col min="6620" max="6620" width="10.85546875" style="226" customWidth="1"/>
    <col min="6621" max="6621" width="9.140625" style="226"/>
    <col min="6622" max="6622" width="9.7109375" style="226" customWidth="1"/>
    <col min="6623" max="6623" width="10.85546875" style="226" customWidth="1"/>
    <col min="6624" max="6624" width="9.140625" style="226"/>
    <col min="6625" max="6625" width="9.7109375" style="226" customWidth="1"/>
    <col min="6626" max="6626" width="10.85546875" style="226" customWidth="1"/>
    <col min="6627" max="6627" width="9.140625" style="226"/>
    <col min="6628" max="6628" width="9.7109375" style="226" customWidth="1"/>
    <col min="6629" max="6629" width="10.85546875" style="226" customWidth="1"/>
    <col min="6630" max="6630" width="9.140625" style="226"/>
    <col min="6631" max="6631" width="9.7109375" style="226" customWidth="1"/>
    <col min="6632" max="6632" width="10.85546875" style="226" customWidth="1"/>
    <col min="6633" max="6633" width="9.140625" style="226"/>
    <col min="6634" max="6634" width="9.7109375" style="226" customWidth="1"/>
    <col min="6635" max="6635" width="10.85546875" style="226" customWidth="1"/>
    <col min="6636" max="6636" width="9.140625" style="226"/>
    <col min="6637" max="6637" width="9.7109375" style="226" customWidth="1"/>
    <col min="6638" max="6638" width="10.85546875" style="226" customWidth="1"/>
    <col min="6639" max="6639" width="9.140625" style="226"/>
    <col min="6640" max="6640" width="9.7109375" style="226" customWidth="1"/>
    <col min="6641" max="6641" width="10.85546875" style="226" customWidth="1"/>
    <col min="6642" max="6642" width="9.140625" style="226"/>
    <col min="6643" max="6643" width="9.7109375" style="226" customWidth="1"/>
    <col min="6644" max="6644" width="10.85546875" style="226" customWidth="1"/>
    <col min="6645" max="6645" width="9.140625" style="226"/>
    <col min="6646" max="6646" width="9.7109375" style="226" customWidth="1"/>
    <col min="6647" max="6647" width="10.85546875" style="226" customWidth="1"/>
    <col min="6648" max="6648" width="9.140625" style="226"/>
    <col min="6649" max="6649" width="9.7109375" style="226" customWidth="1"/>
    <col min="6650" max="6650" width="10.85546875" style="226" customWidth="1"/>
    <col min="6651" max="6651" width="9.140625" style="226"/>
    <col min="6652" max="6652" width="9.7109375" style="226" customWidth="1"/>
    <col min="6653" max="6653" width="10.85546875" style="226" customWidth="1"/>
    <col min="6654" max="6656" width="9.140625" style="226"/>
    <col min="6657" max="6657" width="3.85546875" style="226" customWidth="1"/>
    <col min="6658" max="6658" width="10.5703125" style="226" customWidth="1"/>
    <col min="6659" max="6659" width="11.42578125" style="226" customWidth="1"/>
    <col min="6660" max="6660" width="10.85546875" style="226" customWidth="1"/>
    <col min="6661" max="6661" width="11.42578125" style="226" customWidth="1"/>
    <col min="6662" max="6662" width="12.28515625" style="226" customWidth="1"/>
    <col min="6663" max="6663" width="10.85546875" style="226" customWidth="1"/>
    <col min="6664" max="6664" width="9.140625" style="226"/>
    <col min="6665" max="6665" width="11.140625" style="226" customWidth="1"/>
    <col min="6666" max="6667" width="10.85546875" style="226" customWidth="1"/>
    <col min="6668" max="6668" width="9.7109375" style="226" customWidth="1"/>
    <col min="6669" max="6669" width="10.85546875" style="226" customWidth="1"/>
    <col min="6670" max="6670" width="9.140625" style="226"/>
    <col min="6671" max="6671" width="9.7109375" style="226" customWidth="1"/>
    <col min="6672" max="6672" width="10.85546875" style="226" customWidth="1"/>
    <col min="6673" max="6673" width="9.140625" style="226"/>
    <col min="6674" max="6674" width="9.7109375" style="226" customWidth="1"/>
    <col min="6675" max="6675" width="10.85546875" style="226" customWidth="1"/>
    <col min="6676" max="6676" width="9.140625" style="226"/>
    <col min="6677" max="6677" width="9.7109375" style="226" customWidth="1"/>
    <col min="6678" max="6678" width="10.85546875" style="226" customWidth="1"/>
    <col min="6679" max="6679" width="9.140625" style="226"/>
    <col min="6680" max="6680" width="9.7109375" style="226" customWidth="1"/>
    <col min="6681" max="6681" width="10.85546875" style="226" customWidth="1"/>
    <col min="6682" max="6682" width="9.140625" style="226"/>
    <col min="6683" max="6683" width="9.7109375" style="226" customWidth="1"/>
    <col min="6684" max="6684" width="10.85546875" style="226" customWidth="1"/>
    <col min="6685" max="6685" width="9.140625" style="226"/>
    <col min="6686" max="6686" width="9.7109375" style="226" customWidth="1"/>
    <col min="6687" max="6687" width="10.85546875" style="226" customWidth="1"/>
    <col min="6688" max="6688" width="9.140625" style="226"/>
    <col min="6689" max="6689" width="9.7109375" style="226" customWidth="1"/>
    <col min="6690" max="6690" width="10.85546875" style="226" customWidth="1"/>
    <col min="6691" max="6691" width="9.140625" style="226"/>
    <col min="6692" max="6692" width="9.7109375" style="226" customWidth="1"/>
    <col min="6693" max="6693" width="10.85546875" style="226" customWidth="1"/>
    <col min="6694" max="6694" width="9.140625" style="226"/>
    <col min="6695" max="6695" width="9.7109375" style="226" customWidth="1"/>
    <col min="6696" max="6696" width="10.85546875" style="226" customWidth="1"/>
    <col min="6697" max="6697" width="9.140625" style="226"/>
    <col min="6698" max="6698" width="9.7109375" style="226" customWidth="1"/>
    <col min="6699" max="6699" width="10.85546875" style="226" customWidth="1"/>
    <col min="6700" max="6700" width="9.140625" style="226"/>
    <col min="6701" max="6701" width="9.7109375" style="226" customWidth="1"/>
    <col min="6702" max="6702" width="10.85546875" style="226" customWidth="1"/>
    <col min="6703" max="6703" width="9.140625" style="226"/>
    <col min="6704" max="6704" width="9.7109375" style="226" customWidth="1"/>
    <col min="6705" max="6705" width="10.85546875" style="226" customWidth="1"/>
    <col min="6706" max="6706" width="9.140625" style="226"/>
    <col min="6707" max="6707" width="9.7109375" style="226" customWidth="1"/>
    <col min="6708" max="6708" width="10.85546875" style="226" customWidth="1"/>
    <col min="6709" max="6709" width="9.140625" style="226"/>
    <col min="6710" max="6710" width="9.7109375" style="226" customWidth="1"/>
    <col min="6711" max="6711" width="10.85546875" style="226" customWidth="1"/>
    <col min="6712" max="6712" width="9.140625" style="226"/>
    <col min="6713" max="6713" width="9.7109375" style="226" customWidth="1"/>
    <col min="6714" max="6714" width="10.85546875" style="226" customWidth="1"/>
    <col min="6715" max="6715" width="9.140625" style="226"/>
    <col min="6716" max="6716" width="9.7109375" style="226" customWidth="1"/>
    <col min="6717" max="6717" width="10.85546875" style="226" customWidth="1"/>
    <col min="6718" max="6718" width="9.140625" style="226"/>
    <col min="6719" max="6719" width="9.7109375" style="226" customWidth="1"/>
    <col min="6720" max="6720" width="10.85546875" style="226" customWidth="1"/>
    <col min="6721" max="6721" width="9.140625" style="226"/>
    <col min="6722" max="6722" width="9.7109375" style="226" customWidth="1"/>
    <col min="6723" max="6723" width="10.85546875" style="226" customWidth="1"/>
    <col min="6724" max="6724" width="9.140625" style="226"/>
    <col min="6725" max="6725" width="9.7109375" style="226" customWidth="1"/>
    <col min="6726" max="6726" width="10.85546875" style="226" customWidth="1"/>
    <col min="6727" max="6727" width="9.140625" style="226"/>
    <col min="6728" max="6728" width="9.7109375" style="226" customWidth="1"/>
    <col min="6729" max="6729" width="10.85546875" style="226" customWidth="1"/>
    <col min="6730" max="6730" width="9.140625" style="226"/>
    <col min="6731" max="6731" width="9.7109375" style="226" customWidth="1"/>
    <col min="6732" max="6732" width="10.85546875" style="226" customWidth="1"/>
    <col min="6733" max="6733" width="9.140625" style="226"/>
    <col min="6734" max="6734" width="9.7109375" style="226" customWidth="1"/>
    <col min="6735" max="6735" width="10.85546875" style="226" customWidth="1"/>
    <col min="6736" max="6736" width="9.140625" style="226"/>
    <col min="6737" max="6737" width="9.7109375" style="226" customWidth="1"/>
    <col min="6738" max="6738" width="10.85546875" style="226" customWidth="1"/>
    <col min="6739" max="6739" width="9.140625" style="226"/>
    <col min="6740" max="6740" width="9.7109375" style="226" customWidth="1"/>
    <col min="6741" max="6741" width="10.85546875" style="226" customWidth="1"/>
    <col min="6742" max="6742" width="9.140625" style="226"/>
    <col min="6743" max="6743" width="9.7109375" style="226" customWidth="1"/>
    <col min="6744" max="6744" width="10.85546875" style="226" customWidth="1"/>
    <col min="6745" max="6745" width="9.140625" style="226"/>
    <col min="6746" max="6746" width="9.7109375" style="226" customWidth="1"/>
    <col min="6747" max="6747" width="10.85546875" style="226" customWidth="1"/>
    <col min="6748" max="6748" width="9.140625" style="226"/>
    <col min="6749" max="6749" width="9.7109375" style="226" customWidth="1"/>
    <col min="6750" max="6750" width="10.85546875" style="226" customWidth="1"/>
    <col min="6751" max="6751" width="9.140625" style="226"/>
    <col min="6752" max="6752" width="9.7109375" style="226" customWidth="1"/>
    <col min="6753" max="6753" width="10.85546875" style="226" customWidth="1"/>
    <col min="6754" max="6754" width="9.140625" style="226"/>
    <col min="6755" max="6755" width="9.7109375" style="226" customWidth="1"/>
    <col min="6756" max="6756" width="10.85546875" style="226" customWidth="1"/>
    <col min="6757" max="6757" width="9.140625" style="226"/>
    <col min="6758" max="6758" width="9.7109375" style="226" customWidth="1"/>
    <col min="6759" max="6759" width="10.85546875" style="226" customWidth="1"/>
    <col min="6760" max="6760" width="9.140625" style="226"/>
    <col min="6761" max="6761" width="9.7109375" style="226" customWidth="1"/>
    <col min="6762" max="6762" width="10.85546875" style="226" customWidth="1"/>
    <col min="6763" max="6763" width="9.140625" style="226"/>
    <col min="6764" max="6764" width="9.7109375" style="226" customWidth="1"/>
    <col min="6765" max="6765" width="10.85546875" style="226" customWidth="1"/>
    <col min="6766" max="6766" width="9.140625" style="226"/>
    <col min="6767" max="6767" width="9.7109375" style="226" customWidth="1"/>
    <col min="6768" max="6768" width="10.85546875" style="226" customWidth="1"/>
    <col min="6769" max="6769" width="9.140625" style="226"/>
    <col min="6770" max="6770" width="9.7109375" style="226" customWidth="1"/>
    <col min="6771" max="6771" width="10.85546875" style="226" customWidth="1"/>
    <col min="6772" max="6772" width="9.140625" style="226"/>
    <col min="6773" max="6773" width="9.7109375" style="226" customWidth="1"/>
    <col min="6774" max="6774" width="10.85546875" style="226" customWidth="1"/>
    <col min="6775" max="6775" width="9.140625" style="226"/>
    <col min="6776" max="6776" width="9.7109375" style="226" customWidth="1"/>
    <col min="6777" max="6777" width="10.85546875" style="226" customWidth="1"/>
    <col min="6778" max="6778" width="9.140625" style="226"/>
    <col min="6779" max="6779" width="9.7109375" style="226" customWidth="1"/>
    <col min="6780" max="6780" width="10.85546875" style="226" customWidth="1"/>
    <col min="6781" max="6781" width="9.140625" style="226"/>
    <col min="6782" max="6782" width="9.7109375" style="226" customWidth="1"/>
    <col min="6783" max="6783" width="10.85546875" style="226" customWidth="1"/>
    <col min="6784" max="6784" width="9.140625" style="226"/>
    <col min="6785" max="6785" width="9.7109375" style="226" customWidth="1"/>
    <col min="6786" max="6786" width="10.85546875" style="226" customWidth="1"/>
    <col min="6787" max="6787" width="9.140625" style="226"/>
    <col min="6788" max="6788" width="9.7109375" style="226" customWidth="1"/>
    <col min="6789" max="6789" width="10.85546875" style="226" customWidth="1"/>
    <col min="6790" max="6790" width="9.140625" style="226"/>
    <col min="6791" max="6791" width="9.7109375" style="226" customWidth="1"/>
    <col min="6792" max="6792" width="10.85546875" style="226" customWidth="1"/>
    <col min="6793" max="6793" width="9.140625" style="226"/>
    <col min="6794" max="6794" width="9.7109375" style="226" customWidth="1"/>
    <col min="6795" max="6795" width="10.85546875" style="226" customWidth="1"/>
    <col min="6796" max="6796" width="9.140625" style="226"/>
    <col min="6797" max="6797" width="9.7109375" style="226" customWidth="1"/>
    <col min="6798" max="6798" width="10.85546875" style="226" customWidth="1"/>
    <col min="6799" max="6799" width="9.140625" style="226"/>
    <col min="6800" max="6800" width="9.7109375" style="226" customWidth="1"/>
    <col min="6801" max="6801" width="10.85546875" style="226" customWidth="1"/>
    <col min="6802" max="6802" width="9.140625" style="226"/>
    <col min="6803" max="6803" width="9.7109375" style="226" customWidth="1"/>
    <col min="6804" max="6804" width="10.85546875" style="226" customWidth="1"/>
    <col min="6805" max="6805" width="9.140625" style="226"/>
    <col min="6806" max="6806" width="9.7109375" style="226" customWidth="1"/>
    <col min="6807" max="6807" width="10.85546875" style="226" customWidth="1"/>
    <col min="6808" max="6808" width="9.140625" style="226"/>
    <col min="6809" max="6809" width="9.7109375" style="226" customWidth="1"/>
    <col min="6810" max="6810" width="10.85546875" style="226" customWidth="1"/>
    <col min="6811" max="6811" width="9.140625" style="226"/>
    <col min="6812" max="6812" width="9.7109375" style="226" customWidth="1"/>
    <col min="6813" max="6813" width="10.85546875" style="226" customWidth="1"/>
    <col min="6814" max="6814" width="9.140625" style="226"/>
    <col min="6815" max="6815" width="9.7109375" style="226" customWidth="1"/>
    <col min="6816" max="6816" width="10.85546875" style="226" customWidth="1"/>
    <col min="6817" max="6817" width="9.140625" style="226"/>
    <col min="6818" max="6818" width="9.7109375" style="226" customWidth="1"/>
    <col min="6819" max="6819" width="10.85546875" style="226" customWidth="1"/>
    <col min="6820" max="6820" width="9.140625" style="226"/>
    <col min="6821" max="6821" width="9.7109375" style="226" customWidth="1"/>
    <col min="6822" max="6822" width="10.85546875" style="226" customWidth="1"/>
    <col min="6823" max="6823" width="9.140625" style="226"/>
    <col min="6824" max="6824" width="9.7109375" style="226" customWidth="1"/>
    <col min="6825" max="6825" width="10.85546875" style="226" customWidth="1"/>
    <col min="6826" max="6826" width="9.140625" style="226"/>
    <col min="6827" max="6827" width="9.7109375" style="226" customWidth="1"/>
    <col min="6828" max="6828" width="10.85546875" style="226" customWidth="1"/>
    <col min="6829" max="6829" width="9.140625" style="226"/>
    <col min="6830" max="6830" width="9.7109375" style="226" customWidth="1"/>
    <col min="6831" max="6831" width="10.85546875" style="226" customWidth="1"/>
    <col min="6832" max="6832" width="9.140625" style="226"/>
    <col min="6833" max="6833" width="9.7109375" style="226" customWidth="1"/>
    <col min="6834" max="6834" width="10.85546875" style="226" customWidth="1"/>
    <col min="6835" max="6835" width="9.140625" style="226"/>
    <col min="6836" max="6836" width="9.7109375" style="226" customWidth="1"/>
    <col min="6837" max="6837" width="10.85546875" style="226" customWidth="1"/>
    <col min="6838" max="6838" width="9.140625" style="226"/>
    <col min="6839" max="6839" width="9.7109375" style="226" customWidth="1"/>
    <col min="6840" max="6840" width="10.85546875" style="226" customWidth="1"/>
    <col min="6841" max="6841" width="9.140625" style="226"/>
    <col min="6842" max="6842" width="9.7109375" style="226" customWidth="1"/>
    <col min="6843" max="6843" width="10.85546875" style="226" customWidth="1"/>
    <col min="6844" max="6844" width="9.140625" style="226"/>
    <col min="6845" max="6845" width="9.7109375" style="226" customWidth="1"/>
    <col min="6846" max="6846" width="10.85546875" style="226" customWidth="1"/>
    <col min="6847" max="6847" width="9.140625" style="226"/>
    <col min="6848" max="6848" width="9.7109375" style="226" customWidth="1"/>
    <col min="6849" max="6849" width="10.85546875" style="226" customWidth="1"/>
    <col min="6850" max="6850" width="9.140625" style="226"/>
    <col min="6851" max="6851" width="9.7109375" style="226" customWidth="1"/>
    <col min="6852" max="6852" width="10.85546875" style="226" customWidth="1"/>
    <col min="6853" max="6853" width="9.140625" style="226"/>
    <col min="6854" max="6854" width="9.7109375" style="226" customWidth="1"/>
    <col min="6855" max="6855" width="10.85546875" style="226" customWidth="1"/>
    <col min="6856" max="6856" width="9.140625" style="226"/>
    <col min="6857" max="6857" width="9.7109375" style="226" customWidth="1"/>
    <col min="6858" max="6858" width="10.85546875" style="226" customWidth="1"/>
    <col min="6859" max="6859" width="9.140625" style="226"/>
    <col min="6860" max="6860" width="9.7109375" style="226" customWidth="1"/>
    <col min="6861" max="6861" width="10.85546875" style="226" customWidth="1"/>
    <col min="6862" max="6862" width="9.140625" style="226"/>
    <col min="6863" max="6863" width="9.7109375" style="226" customWidth="1"/>
    <col min="6864" max="6864" width="10.85546875" style="226" customWidth="1"/>
    <col min="6865" max="6865" width="9.140625" style="226"/>
    <col min="6866" max="6866" width="9.7109375" style="226" customWidth="1"/>
    <col min="6867" max="6867" width="10.85546875" style="226" customWidth="1"/>
    <col min="6868" max="6868" width="9.140625" style="226"/>
    <col min="6869" max="6869" width="9.7109375" style="226" customWidth="1"/>
    <col min="6870" max="6870" width="10.85546875" style="226" customWidth="1"/>
    <col min="6871" max="6871" width="9.140625" style="226"/>
    <col min="6872" max="6872" width="9.7109375" style="226" customWidth="1"/>
    <col min="6873" max="6873" width="10.85546875" style="226" customWidth="1"/>
    <col min="6874" max="6874" width="9.140625" style="226"/>
    <col min="6875" max="6875" width="9.7109375" style="226" customWidth="1"/>
    <col min="6876" max="6876" width="10.85546875" style="226" customWidth="1"/>
    <col min="6877" max="6877" width="9.140625" style="226"/>
    <col min="6878" max="6878" width="9.7109375" style="226" customWidth="1"/>
    <col min="6879" max="6879" width="10.85546875" style="226" customWidth="1"/>
    <col min="6880" max="6880" width="9.140625" style="226"/>
    <col min="6881" max="6881" width="9.7109375" style="226" customWidth="1"/>
    <col min="6882" max="6882" width="10.85546875" style="226" customWidth="1"/>
    <col min="6883" max="6883" width="9.140625" style="226"/>
    <col min="6884" max="6884" width="9.7109375" style="226" customWidth="1"/>
    <col min="6885" max="6885" width="10.85546875" style="226" customWidth="1"/>
    <col min="6886" max="6886" width="9.140625" style="226"/>
    <col min="6887" max="6887" width="9.7109375" style="226" customWidth="1"/>
    <col min="6888" max="6888" width="10.85546875" style="226" customWidth="1"/>
    <col min="6889" max="6889" width="9.140625" style="226"/>
    <col min="6890" max="6890" width="9.7109375" style="226" customWidth="1"/>
    <col min="6891" max="6891" width="10.85546875" style="226" customWidth="1"/>
    <col min="6892" max="6892" width="9.140625" style="226"/>
    <col min="6893" max="6893" width="9.7109375" style="226" customWidth="1"/>
    <col min="6894" max="6894" width="10.85546875" style="226" customWidth="1"/>
    <col min="6895" max="6895" width="9.140625" style="226"/>
    <col min="6896" max="6896" width="9.7109375" style="226" customWidth="1"/>
    <col min="6897" max="6897" width="10.85546875" style="226" customWidth="1"/>
    <col min="6898" max="6898" width="9.140625" style="226"/>
    <col min="6899" max="6899" width="9.7109375" style="226" customWidth="1"/>
    <col min="6900" max="6900" width="10.85546875" style="226" customWidth="1"/>
    <col min="6901" max="6901" width="9.140625" style="226"/>
    <col min="6902" max="6902" width="9.7109375" style="226" customWidth="1"/>
    <col min="6903" max="6903" width="10.85546875" style="226" customWidth="1"/>
    <col min="6904" max="6904" width="9.140625" style="226"/>
    <col min="6905" max="6905" width="9.7109375" style="226" customWidth="1"/>
    <col min="6906" max="6906" width="10.85546875" style="226" customWidth="1"/>
    <col min="6907" max="6907" width="9.140625" style="226"/>
    <col min="6908" max="6908" width="9.7109375" style="226" customWidth="1"/>
    <col min="6909" max="6909" width="10.85546875" style="226" customWidth="1"/>
    <col min="6910" max="6912" width="9.140625" style="226"/>
    <col min="6913" max="6913" width="3.85546875" style="226" customWidth="1"/>
    <col min="6914" max="6914" width="10.5703125" style="226" customWidth="1"/>
    <col min="6915" max="6915" width="11.42578125" style="226" customWidth="1"/>
    <col min="6916" max="6916" width="10.85546875" style="226" customWidth="1"/>
    <col min="6917" max="6917" width="11.42578125" style="226" customWidth="1"/>
    <col min="6918" max="6918" width="12.28515625" style="226" customWidth="1"/>
    <col min="6919" max="6919" width="10.85546875" style="226" customWidth="1"/>
    <col min="6920" max="6920" width="9.140625" style="226"/>
    <col min="6921" max="6921" width="11.140625" style="226" customWidth="1"/>
    <col min="6922" max="6923" width="10.85546875" style="226" customWidth="1"/>
    <col min="6924" max="6924" width="9.7109375" style="226" customWidth="1"/>
    <col min="6925" max="6925" width="10.85546875" style="226" customWidth="1"/>
    <col min="6926" max="6926" width="9.140625" style="226"/>
    <col min="6927" max="6927" width="9.7109375" style="226" customWidth="1"/>
    <col min="6928" max="6928" width="10.85546875" style="226" customWidth="1"/>
    <col min="6929" max="6929" width="9.140625" style="226"/>
    <col min="6930" max="6930" width="9.7109375" style="226" customWidth="1"/>
    <col min="6931" max="6931" width="10.85546875" style="226" customWidth="1"/>
    <col min="6932" max="6932" width="9.140625" style="226"/>
    <col min="6933" max="6933" width="9.7109375" style="226" customWidth="1"/>
    <col min="6934" max="6934" width="10.85546875" style="226" customWidth="1"/>
    <col min="6935" max="6935" width="9.140625" style="226"/>
    <col min="6936" max="6936" width="9.7109375" style="226" customWidth="1"/>
    <col min="6937" max="6937" width="10.85546875" style="226" customWidth="1"/>
    <col min="6938" max="6938" width="9.140625" style="226"/>
    <col min="6939" max="6939" width="9.7109375" style="226" customWidth="1"/>
    <col min="6940" max="6940" width="10.85546875" style="226" customWidth="1"/>
    <col min="6941" max="6941" width="9.140625" style="226"/>
    <col min="6942" max="6942" width="9.7109375" style="226" customWidth="1"/>
    <col min="6943" max="6943" width="10.85546875" style="226" customWidth="1"/>
    <col min="6944" max="6944" width="9.140625" style="226"/>
    <col min="6945" max="6945" width="9.7109375" style="226" customWidth="1"/>
    <col min="6946" max="6946" width="10.85546875" style="226" customWidth="1"/>
    <col min="6947" max="6947" width="9.140625" style="226"/>
    <col min="6948" max="6948" width="9.7109375" style="226" customWidth="1"/>
    <col min="6949" max="6949" width="10.85546875" style="226" customWidth="1"/>
    <col min="6950" max="6950" width="9.140625" style="226"/>
    <col min="6951" max="6951" width="9.7109375" style="226" customWidth="1"/>
    <col min="6952" max="6952" width="10.85546875" style="226" customWidth="1"/>
    <col min="6953" max="6953" width="9.140625" style="226"/>
    <col min="6954" max="6954" width="9.7109375" style="226" customWidth="1"/>
    <col min="6955" max="6955" width="10.85546875" style="226" customWidth="1"/>
    <col min="6956" max="6956" width="9.140625" style="226"/>
    <col min="6957" max="6957" width="9.7109375" style="226" customWidth="1"/>
    <col min="6958" max="6958" width="10.85546875" style="226" customWidth="1"/>
    <col min="6959" max="6959" width="9.140625" style="226"/>
    <col min="6960" max="6960" width="9.7109375" style="226" customWidth="1"/>
    <col min="6961" max="6961" width="10.85546875" style="226" customWidth="1"/>
    <col min="6962" max="6962" width="9.140625" style="226"/>
    <col min="6963" max="6963" width="9.7109375" style="226" customWidth="1"/>
    <col min="6964" max="6964" width="10.85546875" style="226" customWidth="1"/>
    <col min="6965" max="6965" width="9.140625" style="226"/>
    <col min="6966" max="6966" width="9.7109375" style="226" customWidth="1"/>
    <col min="6967" max="6967" width="10.85546875" style="226" customWidth="1"/>
    <col min="6968" max="6968" width="9.140625" style="226"/>
    <col min="6969" max="6969" width="9.7109375" style="226" customWidth="1"/>
    <col min="6970" max="6970" width="10.85546875" style="226" customWidth="1"/>
    <col min="6971" max="6971" width="9.140625" style="226"/>
    <col min="6972" max="6972" width="9.7109375" style="226" customWidth="1"/>
    <col min="6973" max="6973" width="10.85546875" style="226" customWidth="1"/>
    <col min="6974" max="6974" width="9.140625" style="226"/>
    <col min="6975" max="6975" width="9.7109375" style="226" customWidth="1"/>
    <col min="6976" max="6976" width="10.85546875" style="226" customWidth="1"/>
    <col min="6977" max="6977" width="9.140625" style="226"/>
    <col min="6978" max="6978" width="9.7109375" style="226" customWidth="1"/>
    <col min="6979" max="6979" width="10.85546875" style="226" customWidth="1"/>
    <col min="6980" max="6980" width="9.140625" style="226"/>
    <col min="6981" max="6981" width="9.7109375" style="226" customWidth="1"/>
    <col min="6982" max="6982" width="10.85546875" style="226" customWidth="1"/>
    <col min="6983" max="6983" width="9.140625" style="226"/>
    <col min="6984" max="6984" width="9.7109375" style="226" customWidth="1"/>
    <col min="6985" max="6985" width="10.85546875" style="226" customWidth="1"/>
    <col min="6986" max="6986" width="9.140625" style="226"/>
    <col min="6987" max="6987" width="9.7109375" style="226" customWidth="1"/>
    <col min="6988" max="6988" width="10.85546875" style="226" customWidth="1"/>
    <col min="6989" max="6989" width="9.140625" style="226"/>
    <col min="6990" max="6990" width="9.7109375" style="226" customWidth="1"/>
    <col min="6991" max="6991" width="10.85546875" style="226" customWidth="1"/>
    <col min="6992" max="6992" width="9.140625" style="226"/>
    <col min="6993" max="6993" width="9.7109375" style="226" customWidth="1"/>
    <col min="6994" max="6994" width="10.85546875" style="226" customWidth="1"/>
    <col min="6995" max="6995" width="9.140625" style="226"/>
    <col min="6996" max="6996" width="9.7109375" style="226" customWidth="1"/>
    <col min="6997" max="6997" width="10.85546875" style="226" customWidth="1"/>
    <col min="6998" max="6998" width="9.140625" style="226"/>
    <col min="6999" max="6999" width="9.7109375" style="226" customWidth="1"/>
    <col min="7000" max="7000" width="10.85546875" style="226" customWidth="1"/>
    <col min="7001" max="7001" width="9.140625" style="226"/>
    <col min="7002" max="7002" width="9.7109375" style="226" customWidth="1"/>
    <col min="7003" max="7003" width="10.85546875" style="226" customWidth="1"/>
    <col min="7004" max="7004" width="9.140625" style="226"/>
    <col min="7005" max="7005" width="9.7109375" style="226" customWidth="1"/>
    <col min="7006" max="7006" width="10.85546875" style="226" customWidth="1"/>
    <col min="7007" max="7007" width="9.140625" style="226"/>
    <col min="7008" max="7008" width="9.7109375" style="226" customWidth="1"/>
    <col min="7009" max="7009" width="10.85546875" style="226" customWidth="1"/>
    <col min="7010" max="7010" width="9.140625" style="226"/>
    <col min="7011" max="7011" width="9.7109375" style="226" customWidth="1"/>
    <col min="7012" max="7012" width="10.85546875" style="226" customWidth="1"/>
    <col min="7013" max="7013" width="9.140625" style="226"/>
    <col min="7014" max="7014" width="9.7109375" style="226" customWidth="1"/>
    <col min="7015" max="7015" width="10.85546875" style="226" customWidth="1"/>
    <col min="7016" max="7016" width="9.140625" style="226"/>
    <col min="7017" max="7017" width="9.7109375" style="226" customWidth="1"/>
    <col min="7018" max="7018" width="10.85546875" style="226" customWidth="1"/>
    <col min="7019" max="7019" width="9.140625" style="226"/>
    <col min="7020" max="7020" width="9.7109375" style="226" customWidth="1"/>
    <col min="7021" max="7021" width="10.85546875" style="226" customWidth="1"/>
    <col min="7022" max="7022" width="9.140625" style="226"/>
    <col min="7023" max="7023" width="9.7109375" style="226" customWidth="1"/>
    <col min="7024" max="7024" width="10.85546875" style="226" customWidth="1"/>
    <col min="7025" max="7025" width="9.140625" style="226"/>
    <col min="7026" max="7026" width="9.7109375" style="226" customWidth="1"/>
    <col min="7027" max="7027" width="10.85546875" style="226" customWidth="1"/>
    <col min="7028" max="7028" width="9.140625" style="226"/>
    <col min="7029" max="7029" width="9.7109375" style="226" customWidth="1"/>
    <col min="7030" max="7030" width="10.85546875" style="226" customWidth="1"/>
    <col min="7031" max="7031" width="9.140625" style="226"/>
    <col min="7032" max="7032" width="9.7109375" style="226" customWidth="1"/>
    <col min="7033" max="7033" width="10.85546875" style="226" customWidth="1"/>
    <col min="7034" max="7034" width="9.140625" style="226"/>
    <col min="7035" max="7035" width="9.7109375" style="226" customWidth="1"/>
    <col min="7036" max="7036" width="10.85546875" style="226" customWidth="1"/>
    <col min="7037" max="7037" width="9.140625" style="226"/>
    <col min="7038" max="7038" width="9.7109375" style="226" customWidth="1"/>
    <col min="7039" max="7039" width="10.85546875" style="226" customWidth="1"/>
    <col min="7040" max="7040" width="9.140625" style="226"/>
    <col min="7041" max="7041" width="9.7109375" style="226" customWidth="1"/>
    <col min="7042" max="7042" width="10.85546875" style="226" customWidth="1"/>
    <col min="7043" max="7043" width="9.140625" style="226"/>
    <col min="7044" max="7044" width="9.7109375" style="226" customWidth="1"/>
    <col min="7045" max="7045" width="10.85546875" style="226" customWidth="1"/>
    <col min="7046" max="7046" width="9.140625" style="226"/>
    <col min="7047" max="7047" width="9.7109375" style="226" customWidth="1"/>
    <col min="7048" max="7048" width="10.85546875" style="226" customWidth="1"/>
    <col min="7049" max="7049" width="9.140625" style="226"/>
    <col min="7050" max="7050" width="9.7109375" style="226" customWidth="1"/>
    <col min="7051" max="7051" width="10.85546875" style="226" customWidth="1"/>
    <col min="7052" max="7052" width="9.140625" style="226"/>
    <col min="7053" max="7053" width="9.7109375" style="226" customWidth="1"/>
    <col min="7054" max="7054" width="10.85546875" style="226" customWidth="1"/>
    <col min="7055" max="7055" width="9.140625" style="226"/>
    <col min="7056" max="7056" width="9.7109375" style="226" customWidth="1"/>
    <col min="7057" max="7057" width="10.85546875" style="226" customWidth="1"/>
    <col min="7058" max="7058" width="9.140625" style="226"/>
    <col min="7059" max="7059" width="9.7109375" style="226" customWidth="1"/>
    <col min="7060" max="7060" width="10.85546875" style="226" customWidth="1"/>
    <col min="7061" max="7061" width="9.140625" style="226"/>
    <col min="7062" max="7062" width="9.7109375" style="226" customWidth="1"/>
    <col min="7063" max="7063" width="10.85546875" style="226" customWidth="1"/>
    <col min="7064" max="7064" width="9.140625" style="226"/>
    <col min="7065" max="7065" width="9.7109375" style="226" customWidth="1"/>
    <col min="7066" max="7066" width="10.85546875" style="226" customWidth="1"/>
    <col min="7067" max="7067" width="9.140625" style="226"/>
    <col min="7068" max="7068" width="9.7109375" style="226" customWidth="1"/>
    <col min="7069" max="7069" width="10.85546875" style="226" customWidth="1"/>
    <col min="7070" max="7070" width="9.140625" style="226"/>
    <col min="7071" max="7071" width="9.7109375" style="226" customWidth="1"/>
    <col min="7072" max="7072" width="10.85546875" style="226" customWidth="1"/>
    <col min="7073" max="7073" width="9.140625" style="226"/>
    <col min="7074" max="7074" width="9.7109375" style="226" customWidth="1"/>
    <col min="7075" max="7075" width="10.85546875" style="226" customWidth="1"/>
    <col min="7076" max="7076" width="9.140625" style="226"/>
    <col min="7077" max="7077" width="9.7109375" style="226" customWidth="1"/>
    <col min="7078" max="7078" width="10.85546875" style="226" customWidth="1"/>
    <col min="7079" max="7079" width="9.140625" style="226"/>
    <col min="7080" max="7080" width="9.7109375" style="226" customWidth="1"/>
    <col min="7081" max="7081" width="10.85546875" style="226" customWidth="1"/>
    <col min="7082" max="7082" width="9.140625" style="226"/>
    <col min="7083" max="7083" width="9.7109375" style="226" customWidth="1"/>
    <col min="7084" max="7084" width="10.85546875" style="226" customWidth="1"/>
    <col min="7085" max="7085" width="9.140625" style="226"/>
    <col min="7086" max="7086" width="9.7109375" style="226" customWidth="1"/>
    <col min="7087" max="7087" width="10.85546875" style="226" customWidth="1"/>
    <col min="7088" max="7088" width="9.140625" style="226"/>
    <col min="7089" max="7089" width="9.7109375" style="226" customWidth="1"/>
    <col min="7090" max="7090" width="10.85546875" style="226" customWidth="1"/>
    <col min="7091" max="7091" width="9.140625" style="226"/>
    <col min="7092" max="7092" width="9.7109375" style="226" customWidth="1"/>
    <col min="7093" max="7093" width="10.85546875" style="226" customWidth="1"/>
    <col min="7094" max="7094" width="9.140625" style="226"/>
    <col min="7095" max="7095" width="9.7109375" style="226" customWidth="1"/>
    <col min="7096" max="7096" width="10.85546875" style="226" customWidth="1"/>
    <col min="7097" max="7097" width="9.140625" style="226"/>
    <col min="7098" max="7098" width="9.7109375" style="226" customWidth="1"/>
    <col min="7099" max="7099" width="10.85546875" style="226" customWidth="1"/>
    <col min="7100" max="7100" width="9.140625" style="226"/>
    <col min="7101" max="7101" width="9.7109375" style="226" customWidth="1"/>
    <col min="7102" max="7102" width="10.85546875" style="226" customWidth="1"/>
    <col min="7103" max="7103" width="9.140625" style="226"/>
    <col min="7104" max="7104" width="9.7109375" style="226" customWidth="1"/>
    <col min="7105" max="7105" width="10.85546875" style="226" customWidth="1"/>
    <col min="7106" max="7106" width="9.140625" style="226"/>
    <col min="7107" max="7107" width="9.7109375" style="226" customWidth="1"/>
    <col min="7108" max="7108" width="10.85546875" style="226" customWidth="1"/>
    <col min="7109" max="7109" width="9.140625" style="226"/>
    <col min="7110" max="7110" width="9.7109375" style="226" customWidth="1"/>
    <col min="7111" max="7111" width="10.85546875" style="226" customWidth="1"/>
    <col min="7112" max="7112" width="9.140625" style="226"/>
    <col min="7113" max="7113" width="9.7109375" style="226" customWidth="1"/>
    <col min="7114" max="7114" width="10.85546875" style="226" customWidth="1"/>
    <col min="7115" max="7115" width="9.140625" style="226"/>
    <col min="7116" max="7116" width="9.7109375" style="226" customWidth="1"/>
    <col min="7117" max="7117" width="10.85546875" style="226" customWidth="1"/>
    <col min="7118" max="7118" width="9.140625" style="226"/>
    <col min="7119" max="7119" width="9.7109375" style="226" customWidth="1"/>
    <col min="7120" max="7120" width="10.85546875" style="226" customWidth="1"/>
    <col min="7121" max="7121" width="9.140625" style="226"/>
    <col min="7122" max="7122" width="9.7109375" style="226" customWidth="1"/>
    <col min="7123" max="7123" width="10.85546875" style="226" customWidth="1"/>
    <col min="7124" max="7124" width="9.140625" style="226"/>
    <col min="7125" max="7125" width="9.7109375" style="226" customWidth="1"/>
    <col min="7126" max="7126" width="10.85546875" style="226" customWidth="1"/>
    <col min="7127" max="7127" width="9.140625" style="226"/>
    <col min="7128" max="7128" width="9.7109375" style="226" customWidth="1"/>
    <col min="7129" max="7129" width="10.85546875" style="226" customWidth="1"/>
    <col min="7130" max="7130" width="9.140625" style="226"/>
    <col min="7131" max="7131" width="9.7109375" style="226" customWidth="1"/>
    <col min="7132" max="7132" width="10.85546875" style="226" customWidth="1"/>
    <col min="7133" max="7133" width="9.140625" style="226"/>
    <col min="7134" max="7134" width="9.7109375" style="226" customWidth="1"/>
    <col min="7135" max="7135" width="10.85546875" style="226" customWidth="1"/>
    <col min="7136" max="7136" width="9.140625" style="226"/>
    <col min="7137" max="7137" width="9.7109375" style="226" customWidth="1"/>
    <col min="7138" max="7138" width="10.85546875" style="226" customWidth="1"/>
    <col min="7139" max="7139" width="9.140625" style="226"/>
    <col min="7140" max="7140" width="9.7109375" style="226" customWidth="1"/>
    <col min="7141" max="7141" width="10.85546875" style="226" customWidth="1"/>
    <col min="7142" max="7142" width="9.140625" style="226"/>
    <col min="7143" max="7143" width="9.7109375" style="226" customWidth="1"/>
    <col min="7144" max="7144" width="10.85546875" style="226" customWidth="1"/>
    <col min="7145" max="7145" width="9.140625" style="226"/>
    <col min="7146" max="7146" width="9.7109375" style="226" customWidth="1"/>
    <col min="7147" max="7147" width="10.85546875" style="226" customWidth="1"/>
    <col min="7148" max="7148" width="9.140625" style="226"/>
    <col min="7149" max="7149" width="9.7109375" style="226" customWidth="1"/>
    <col min="7150" max="7150" width="10.85546875" style="226" customWidth="1"/>
    <col min="7151" max="7151" width="9.140625" style="226"/>
    <col min="7152" max="7152" width="9.7109375" style="226" customWidth="1"/>
    <col min="7153" max="7153" width="10.85546875" style="226" customWidth="1"/>
    <col min="7154" max="7154" width="9.140625" style="226"/>
    <col min="7155" max="7155" width="9.7109375" style="226" customWidth="1"/>
    <col min="7156" max="7156" width="10.85546875" style="226" customWidth="1"/>
    <col min="7157" max="7157" width="9.140625" style="226"/>
    <col min="7158" max="7158" width="9.7109375" style="226" customWidth="1"/>
    <col min="7159" max="7159" width="10.85546875" style="226" customWidth="1"/>
    <col min="7160" max="7160" width="9.140625" style="226"/>
    <col min="7161" max="7161" width="9.7109375" style="226" customWidth="1"/>
    <col min="7162" max="7162" width="10.85546875" style="226" customWidth="1"/>
    <col min="7163" max="7163" width="9.140625" style="226"/>
    <col min="7164" max="7164" width="9.7109375" style="226" customWidth="1"/>
    <col min="7165" max="7165" width="10.85546875" style="226" customWidth="1"/>
    <col min="7166" max="7168" width="9.140625" style="226"/>
    <col min="7169" max="7169" width="3.85546875" style="226" customWidth="1"/>
    <col min="7170" max="7170" width="10.5703125" style="226" customWidth="1"/>
    <col min="7171" max="7171" width="11.42578125" style="226" customWidth="1"/>
    <col min="7172" max="7172" width="10.85546875" style="226" customWidth="1"/>
    <col min="7173" max="7173" width="11.42578125" style="226" customWidth="1"/>
    <col min="7174" max="7174" width="12.28515625" style="226" customWidth="1"/>
    <col min="7175" max="7175" width="10.85546875" style="226" customWidth="1"/>
    <col min="7176" max="7176" width="9.140625" style="226"/>
    <col min="7177" max="7177" width="11.140625" style="226" customWidth="1"/>
    <col min="7178" max="7179" width="10.85546875" style="226" customWidth="1"/>
    <col min="7180" max="7180" width="9.7109375" style="226" customWidth="1"/>
    <col min="7181" max="7181" width="10.85546875" style="226" customWidth="1"/>
    <col min="7182" max="7182" width="9.140625" style="226"/>
    <col min="7183" max="7183" width="9.7109375" style="226" customWidth="1"/>
    <col min="7184" max="7184" width="10.85546875" style="226" customWidth="1"/>
    <col min="7185" max="7185" width="9.140625" style="226"/>
    <col min="7186" max="7186" width="9.7109375" style="226" customWidth="1"/>
    <col min="7187" max="7187" width="10.85546875" style="226" customWidth="1"/>
    <col min="7188" max="7188" width="9.140625" style="226"/>
    <col min="7189" max="7189" width="9.7109375" style="226" customWidth="1"/>
    <col min="7190" max="7190" width="10.85546875" style="226" customWidth="1"/>
    <col min="7191" max="7191" width="9.140625" style="226"/>
    <col min="7192" max="7192" width="9.7109375" style="226" customWidth="1"/>
    <col min="7193" max="7193" width="10.85546875" style="226" customWidth="1"/>
    <col min="7194" max="7194" width="9.140625" style="226"/>
    <col min="7195" max="7195" width="9.7109375" style="226" customWidth="1"/>
    <col min="7196" max="7196" width="10.85546875" style="226" customWidth="1"/>
    <col min="7197" max="7197" width="9.140625" style="226"/>
    <col min="7198" max="7198" width="9.7109375" style="226" customWidth="1"/>
    <col min="7199" max="7199" width="10.85546875" style="226" customWidth="1"/>
    <col min="7200" max="7200" width="9.140625" style="226"/>
    <col min="7201" max="7201" width="9.7109375" style="226" customWidth="1"/>
    <col min="7202" max="7202" width="10.85546875" style="226" customWidth="1"/>
    <col min="7203" max="7203" width="9.140625" style="226"/>
    <col min="7204" max="7204" width="9.7109375" style="226" customWidth="1"/>
    <col min="7205" max="7205" width="10.85546875" style="226" customWidth="1"/>
    <col min="7206" max="7206" width="9.140625" style="226"/>
    <col min="7207" max="7207" width="9.7109375" style="226" customWidth="1"/>
    <col min="7208" max="7208" width="10.85546875" style="226" customWidth="1"/>
    <col min="7209" max="7209" width="9.140625" style="226"/>
    <col min="7210" max="7210" width="9.7109375" style="226" customWidth="1"/>
    <col min="7211" max="7211" width="10.85546875" style="226" customWidth="1"/>
    <col min="7212" max="7212" width="9.140625" style="226"/>
    <col min="7213" max="7213" width="9.7109375" style="226" customWidth="1"/>
    <col min="7214" max="7214" width="10.85546875" style="226" customWidth="1"/>
    <col min="7215" max="7215" width="9.140625" style="226"/>
    <col min="7216" max="7216" width="9.7109375" style="226" customWidth="1"/>
    <col min="7217" max="7217" width="10.85546875" style="226" customWidth="1"/>
    <col min="7218" max="7218" width="9.140625" style="226"/>
    <col min="7219" max="7219" width="9.7109375" style="226" customWidth="1"/>
    <col min="7220" max="7220" width="10.85546875" style="226" customWidth="1"/>
    <col min="7221" max="7221" width="9.140625" style="226"/>
    <col min="7222" max="7222" width="9.7109375" style="226" customWidth="1"/>
    <col min="7223" max="7223" width="10.85546875" style="226" customWidth="1"/>
    <col min="7224" max="7224" width="9.140625" style="226"/>
    <col min="7225" max="7225" width="9.7109375" style="226" customWidth="1"/>
    <col min="7226" max="7226" width="10.85546875" style="226" customWidth="1"/>
    <col min="7227" max="7227" width="9.140625" style="226"/>
    <col min="7228" max="7228" width="9.7109375" style="226" customWidth="1"/>
    <col min="7229" max="7229" width="10.85546875" style="226" customWidth="1"/>
    <col min="7230" max="7230" width="9.140625" style="226"/>
    <col min="7231" max="7231" width="9.7109375" style="226" customWidth="1"/>
    <col min="7232" max="7232" width="10.85546875" style="226" customWidth="1"/>
    <col min="7233" max="7233" width="9.140625" style="226"/>
    <col min="7234" max="7234" width="9.7109375" style="226" customWidth="1"/>
    <col min="7235" max="7235" width="10.85546875" style="226" customWidth="1"/>
    <col min="7236" max="7236" width="9.140625" style="226"/>
    <col min="7237" max="7237" width="9.7109375" style="226" customWidth="1"/>
    <col min="7238" max="7238" width="10.85546875" style="226" customWidth="1"/>
    <col min="7239" max="7239" width="9.140625" style="226"/>
    <col min="7240" max="7240" width="9.7109375" style="226" customWidth="1"/>
    <col min="7241" max="7241" width="10.85546875" style="226" customWidth="1"/>
    <col min="7242" max="7242" width="9.140625" style="226"/>
    <col min="7243" max="7243" width="9.7109375" style="226" customWidth="1"/>
    <col min="7244" max="7244" width="10.85546875" style="226" customWidth="1"/>
    <col min="7245" max="7245" width="9.140625" style="226"/>
    <col min="7246" max="7246" width="9.7109375" style="226" customWidth="1"/>
    <col min="7247" max="7247" width="10.85546875" style="226" customWidth="1"/>
    <col min="7248" max="7248" width="9.140625" style="226"/>
    <col min="7249" max="7249" width="9.7109375" style="226" customWidth="1"/>
    <col min="7250" max="7250" width="10.85546875" style="226" customWidth="1"/>
    <col min="7251" max="7251" width="9.140625" style="226"/>
    <col min="7252" max="7252" width="9.7109375" style="226" customWidth="1"/>
    <col min="7253" max="7253" width="10.85546875" style="226" customWidth="1"/>
    <col min="7254" max="7254" width="9.140625" style="226"/>
    <col min="7255" max="7255" width="9.7109375" style="226" customWidth="1"/>
    <col min="7256" max="7256" width="10.85546875" style="226" customWidth="1"/>
    <col min="7257" max="7257" width="9.140625" style="226"/>
    <col min="7258" max="7258" width="9.7109375" style="226" customWidth="1"/>
    <col min="7259" max="7259" width="10.85546875" style="226" customWidth="1"/>
    <col min="7260" max="7260" width="9.140625" style="226"/>
    <col min="7261" max="7261" width="9.7109375" style="226" customWidth="1"/>
    <col min="7262" max="7262" width="10.85546875" style="226" customWidth="1"/>
    <col min="7263" max="7263" width="9.140625" style="226"/>
    <col min="7264" max="7264" width="9.7109375" style="226" customWidth="1"/>
    <col min="7265" max="7265" width="10.85546875" style="226" customWidth="1"/>
    <col min="7266" max="7266" width="9.140625" style="226"/>
    <col min="7267" max="7267" width="9.7109375" style="226" customWidth="1"/>
    <col min="7268" max="7268" width="10.85546875" style="226" customWidth="1"/>
    <col min="7269" max="7269" width="9.140625" style="226"/>
    <col min="7270" max="7270" width="9.7109375" style="226" customWidth="1"/>
    <col min="7271" max="7271" width="10.85546875" style="226" customWidth="1"/>
    <col min="7272" max="7272" width="9.140625" style="226"/>
    <col min="7273" max="7273" width="9.7109375" style="226" customWidth="1"/>
    <col min="7274" max="7274" width="10.85546875" style="226" customWidth="1"/>
    <col min="7275" max="7275" width="9.140625" style="226"/>
    <col min="7276" max="7276" width="9.7109375" style="226" customWidth="1"/>
    <col min="7277" max="7277" width="10.85546875" style="226" customWidth="1"/>
    <col min="7278" max="7278" width="9.140625" style="226"/>
    <col min="7279" max="7279" width="9.7109375" style="226" customWidth="1"/>
    <col min="7280" max="7280" width="10.85546875" style="226" customWidth="1"/>
    <col min="7281" max="7281" width="9.140625" style="226"/>
    <col min="7282" max="7282" width="9.7109375" style="226" customWidth="1"/>
    <col min="7283" max="7283" width="10.85546875" style="226" customWidth="1"/>
    <col min="7284" max="7284" width="9.140625" style="226"/>
    <col min="7285" max="7285" width="9.7109375" style="226" customWidth="1"/>
    <col min="7286" max="7286" width="10.85546875" style="226" customWidth="1"/>
    <col min="7287" max="7287" width="9.140625" style="226"/>
    <col min="7288" max="7288" width="9.7109375" style="226" customWidth="1"/>
    <col min="7289" max="7289" width="10.85546875" style="226" customWidth="1"/>
    <col min="7290" max="7290" width="9.140625" style="226"/>
    <col min="7291" max="7291" width="9.7109375" style="226" customWidth="1"/>
    <col min="7292" max="7292" width="10.85546875" style="226" customWidth="1"/>
    <col min="7293" max="7293" width="9.140625" style="226"/>
    <col min="7294" max="7294" width="9.7109375" style="226" customWidth="1"/>
    <col min="7295" max="7295" width="10.85546875" style="226" customWidth="1"/>
    <col min="7296" max="7296" width="9.140625" style="226"/>
    <col min="7297" max="7297" width="9.7109375" style="226" customWidth="1"/>
    <col min="7298" max="7298" width="10.85546875" style="226" customWidth="1"/>
    <col min="7299" max="7299" width="9.140625" style="226"/>
    <col min="7300" max="7300" width="9.7109375" style="226" customWidth="1"/>
    <col min="7301" max="7301" width="10.85546875" style="226" customWidth="1"/>
    <col min="7302" max="7302" width="9.140625" style="226"/>
    <col min="7303" max="7303" width="9.7109375" style="226" customWidth="1"/>
    <col min="7304" max="7304" width="10.85546875" style="226" customWidth="1"/>
    <col min="7305" max="7305" width="9.140625" style="226"/>
    <col min="7306" max="7306" width="9.7109375" style="226" customWidth="1"/>
    <col min="7307" max="7307" width="10.85546875" style="226" customWidth="1"/>
    <col min="7308" max="7308" width="9.140625" style="226"/>
    <col min="7309" max="7309" width="9.7109375" style="226" customWidth="1"/>
    <col min="7310" max="7310" width="10.85546875" style="226" customWidth="1"/>
    <col min="7311" max="7311" width="9.140625" style="226"/>
    <col min="7312" max="7312" width="9.7109375" style="226" customWidth="1"/>
    <col min="7313" max="7313" width="10.85546875" style="226" customWidth="1"/>
    <col min="7314" max="7314" width="9.140625" style="226"/>
    <col min="7315" max="7315" width="9.7109375" style="226" customWidth="1"/>
    <col min="7316" max="7316" width="10.85546875" style="226" customWidth="1"/>
    <col min="7317" max="7317" width="9.140625" style="226"/>
    <col min="7318" max="7318" width="9.7109375" style="226" customWidth="1"/>
    <col min="7319" max="7319" width="10.85546875" style="226" customWidth="1"/>
    <col min="7320" max="7320" width="9.140625" style="226"/>
    <col min="7321" max="7321" width="9.7109375" style="226" customWidth="1"/>
    <col min="7322" max="7322" width="10.85546875" style="226" customWidth="1"/>
    <col min="7323" max="7323" width="9.140625" style="226"/>
    <col min="7324" max="7324" width="9.7109375" style="226" customWidth="1"/>
    <col min="7325" max="7325" width="10.85546875" style="226" customWidth="1"/>
    <col min="7326" max="7326" width="9.140625" style="226"/>
    <col min="7327" max="7327" width="9.7109375" style="226" customWidth="1"/>
    <col min="7328" max="7328" width="10.85546875" style="226" customWidth="1"/>
    <col min="7329" max="7329" width="9.140625" style="226"/>
    <col min="7330" max="7330" width="9.7109375" style="226" customWidth="1"/>
    <col min="7331" max="7331" width="10.85546875" style="226" customWidth="1"/>
    <col min="7332" max="7332" width="9.140625" style="226"/>
    <col min="7333" max="7333" width="9.7109375" style="226" customWidth="1"/>
    <col min="7334" max="7334" width="10.85546875" style="226" customWidth="1"/>
    <col min="7335" max="7335" width="9.140625" style="226"/>
    <col min="7336" max="7336" width="9.7109375" style="226" customWidth="1"/>
    <col min="7337" max="7337" width="10.85546875" style="226" customWidth="1"/>
    <col min="7338" max="7338" width="9.140625" style="226"/>
    <col min="7339" max="7339" width="9.7109375" style="226" customWidth="1"/>
    <col min="7340" max="7340" width="10.85546875" style="226" customWidth="1"/>
    <col min="7341" max="7341" width="9.140625" style="226"/>
    <col min="7342" max="7342" width="9.7109375" style="226" customWidth="1"/>
    <col min="7343" max="7343" width="10.85546875" style="226" customWidth="1"/>
    <col min="7344" max="7344" width="9.140625" style="226"/>
    <col min="7345" max="7345" width="9.7109375" style="226" customWidth="1"/>
    <col min="7346" max="7346" width="10.85546875" style="226" customWidth="1"/>
    <col min="7347" max="7347" width="9.140625" style="226"/>
    <col min="7348" max="7348" width="9.7109375" style="226" customWidth="1"/>
    <col min="7349" max="7349" width="10.85546875" style="226" customWidth="1"/>
    <col min="7350" max="7350" width="9.140625" style="226"/>
    <col min="7351" max="7351" width="9.7109375" style="226" customWidth="1"/>
    <col min="7352" max="7352" width="10.85546875" style="226" customWidth="1"/>
    <col min="7353" max="7353" width="9.140625" style="226"/>
    <col min="7354" max="7354" width="9.7109375" style="226" customWidth="1"/>
    <col min="7355" max="7355" width="10.85546875" style="226" customWidth="1"/>
    <col min="7356" max="7356" width="9.140625" style="226"/>
    <col min="7357" max="7357" width="9.7109375" style="226" customWidth="1"/>
    <col min="7358" max="7358" width="10.85546875" style="226" customWidth="1"/>
    <col min="7359" max="7359" width="9.140625" style="226"/>
    <col min="7360" max="7360" width="9.7109375" style="226" customWidth="1"/>
    <col min="7361" max="7361" width="10.85546875" style="226" customWidth="1"/>
    <col min="7362" max="7362" width="9.140625" style="226"/>
    <col min="7363" max="7363" width="9.7109375" style="226" customWidth="1"/>
    <col min="7364" max="7364" width="10.85546875" style="226" customWidth="1"/>
    <col min="7365" max="7365" width="9.140625" style="226"/>
    <col min="7366" max="7366" width="9.7109375" style="226" customWidth="1"/>
    <col min="7367" max="7367" width="10.85546875" style="226" customWidth="1"/>
    <col min="7368" max="7368" width="9.140625" style="226"/>
    <col min="7369" max="7369" width="9.7109375" style="226" customWidth="1"/>
    <col min="7370" max="7370" width="10.85546875" style="226" customWidth="1"/>
    <col min="7371" max="7371" width="9.140625" style="226"/>
    <col min="7372" max="7372" width="9.7109375" style="226" customWidth="1"/>
    <col min="7373" max="7373" width="10.85546875" style="226" customWidth="1"/>
    <col min="7374" max="7374" width="9.140625" style="226"/>
    <col min="7375" max="7375" width="9.7109375" style="226" customWidth="1"/>
    <col min="7376" max="7376" width="10.85546875" style="226" customWidth="1"/>
    <col min="7377" max="7377" width="9.140625" style="226"/>
    <col min="7378" max="7378" width="9.7109375" style="226" customWidth="1"/>
    <col min="7379" max="7379" width="10.85546875" style="226" customWidth="1"/>
    <col min="7380" max="7380" width="9.140625" style="226"/>
    <col min="7381" max="7381" width="9.7109375" style="226" customWidth="1"/>
    <col min="7382" max="7382" width="10.85546875" style="226" customWidth="1"/>
    <col min="7383" max="7383" width="9.140625" style="226"/>
    <col min="7384" max="7384" width="9.7109375" style="226" customWidth="1"/>
    <col min="7385" max="7385" width="10.85546875" style="226" customWidth="1"/>
    <col min="7386" max="7386" width="9.140625" style="226"/>
    <col min="7387" max="7387" width="9.7109375" style="226" customWidth="1"/>
    <col min="7388" max="7388" width="10.85546875" style="226" customWidth="1"/>
    <col min="7389" max="7389" width="9.140625" style="226"/>
    <col min="7390" max="7390" width="9.7109375" style="226" customWidth="1"/>
    <col min="7391" max="7391" width="10.85546875" style="226" customWidth="1"/>
    <col min="7392" max="7392" width="9.140625" style="226"/>
    <col min="7393" max="7393" width="9.7109375" style="226" customWidth="1"/>
    <col min="7394" max="7394" width="10.85546875" style="226" customWidth="1"/>
    <col min="7395" max="7395" width="9.140625" style="226"/>
    <col min="7396" max="7396" width="9.7109375" style="226" customWidth="1"/>
    <col min="7397" max="7397" width="10.85546875" style="226" customWidth="1"/>
    <col min="7398" max="7398" width="9.140625" style="226"/>
    <col min="7399" max="7399" width="9.7109375" style="226" customWidth="1"/>
    <col min="7400" max="7400" width="10.85546875" style="226" customWidth="1"/>
    <col min="7401" max="7401" width="9.140625" style="226"/>
    <col min="7402" max="7402" width="9.7109375" style="226" customWidth="1"/>
    <col min="7403" max="7403" width="10.85546875" style="226" customWidth="1"/>
    <col min="7404" max="7404" width="9.140625" style="226"/>
    <col min="7405" max="7405" width="9.7109375" style="226" customWidth="1"/>
    <col min="7406" max="7406" width="10.85546875" style="226" customWidth="1"/>
    <col min="7407" max="7407" width="9.140625" style="226"/>
    <col min="7408" max="7408" width="9.7109375" style="226" customWidth="1"/>
    <col min="7409" max="7409" width="10.85546875" style="226" customWidth="1"/>
    <col min="7410" max="7410" width="9.140625" style="226"/>
    <col min="7411" max="7411" width="9.7109375" style="226" customWidth="1"/>
    <col min="7412" max="7412" width="10.85546875" style="226" customWidth="1"/>
    <col min="7413" max="7413" width="9.140625" style="226"/>
    <col min="7414" max="7414" width="9.7109375" style="226" customWidth="1"/>
    <col min="7415" max="7415" width="10.85546875" style="226" customWidth="1"/>
    <col min="7416" max="7416" width="9.140625" style="226"/>
    <col min="7417" max="7417" width="9.7109375" style="226" customWidth="1"/>
    <col min="7418" max="7418" width="10.85546875" style="226" customWidth="1"/>
    <col min="7419" max="7419" width="9.140625" style="226"/>
    <col min="7420" max="7420" width="9.7109375" style="226" customWidth="1"/>
    <col min="7421" max="7421" width="10.85546875" style="226" customWidth="1"/>
    <col min="7422" max="7424" width="9.140625" style="226"/>
    <col min="7425" max="7425" width="3.85546875" style="226" customWidth="1"/>
    <col min="7426" max="7426" width="10.5703125" style="226" customWidth="1"/>
    <col min="7427" max="7427" width="11.42578125" style="226" customWidth="1"/>
    <col min="7428" max="7428" width="10.85546875" style="226" customWidth="1"/>
    <col min="7429" max="7429" width="11.42578125" style="226" customWidth="1"/>
    <col min="7430" max="7430" width="12.28515625" style="226" customWidth="1"/>
    <col min="7431" max="7431" width="10.85546875" style="226" customWidth="1"/>
    <col min="7432" max="7432" width="9.140625" style="226"/>
    <col min="7433" max="7433" width="11.140625" style="226" customWidth="1"/>
    <col min="7434" max="7435" width="10.85546875" style="226" customWidth="1"/>
    <col min="7436" max="7436" width="9.7109375" style="226" customWidth="1"/>
    <col min="7437" max="7437" width="10.85546875" style="226" customWidth="1"/>
    <col min="7438" max="7438" width="9.140625" style="226"/>
    <col min="7439" max="7439" width="9.7109375" style="226" customWidth="1"/>
    <col min="7440" max="7440" width="10.85546875" style="226" customWidth="1"/>
    <col min="7441" max="7441" width="9.140625" style="226"/>
    <col min="7442" max="7442" width="9.7109375" style="226" customWidth="1"/>
    <col min="7443" max="7443" width="10.85546875" style="226" customWidth="1"/>
    <col min="7444" max="7444" width="9.140625" style="226"/>
    <col min="7445" max="7445" width="9.7109375" style="226" customWidth="1"/>
    <col min="7446" max="7446" width="10.85546875" style="226" customWidth="1"/>
    <col min="7447" max="7447" width="9.140625" style="226"/>
    <col min="7448" max="7448" width="9.7109375" style="226" customWidth="1"/>
    <col min="7449" max="7449" width="10.85546875" style="226" customWidth="1"/>
    <col min="7450" max="7450" width="9.140625" style="226"/>
    <col min="7451" max="7451" width="9.7109375" style="226" customWidth="1"/>
    <col min="7452" max="7452" width="10.85546875" style="226" customWidth="1"/>
    <col min="7453" max="7453" width="9.140625" style="226"/>
    <col min="7454" max="7454" width="9.7109375" style="226" customWidth="1"/>
    <col min="7455" max="7455" width="10.85546875" style="226" customWidth="1"/>
    <col min="7456" max="7456" width="9.140625" style="226"/>
    <col min="7457" max="7457" width="9.7109375" style="226" customWidth="1"/>
    <col min="7458" max="7458" width="10.85546875" style="226" customWidth="1"/>
    <col min="7459" max="7459" width="9.140625" style="226"/>
    <col min="7460" max="7460" width="9.7109375" style="226" customWidth="1"/>
    <col min="7461" max="7461" width="10.85546875" style="226" customWidth="1"/>
    <col min="7462" max="7462" width="9.140625" style="226"/>
    <col min="7463" max="7463" width="9.7109375" style="226" customWidth="1"/>
    <col min="7464" max="7464" width="10.85546875" style="226" customWidth="1"/>
    <col min="7465" max="7465" width="9.140625" style="226"/>
    <col min="7466" max="7466" width="9.7109375" style="226" customWidth="1"/>
    <col min="7467" max="7467" width="10.85546875" style="226" customWidth="1"/>
    <col min="7468" max="7468" width="9.140625" style="226"/>
    <col min="7469" max="7469" width="9.7109375" style="226" customWidth="1"/>
    <col min="7470" max="7470" width="10.85546875" style="226" customWidth="1"/>
    <col min="7471" max="7471" width="9.140625" style="226"/>
    <col min="7472" max="7472" width="9.7109375" style="226" customWidth="1"/>
    <col min="7473" max="7473" width="10.85546875" style="226" customWidth="1"/>
    <col min="7474" max="7474" width="9.140625" style="226"/>
    <col min="7475" max="7475" width="9.7109375" style="226" customWidth="1"/>
    <col min="7476" max="7476" width="10.85546875" style="226" customWidth="1"/>
    <col min="7477" max="7477" width="9.140625" style="226"/>
    <col min="7478" max="7478" width="9.7109375" style="226" customWidth="1"/>
    <col min="7479" max="7479" width="10.85546875" style="226" customWidth="1"/>
    <col min="7480" max="7480" width="9.140625" style="226"/>
    <col min="7481" max="7481" width="9.7109375" style="226" customWidth="1"/>
    <col min="7482" max="7482" width="10.85546875" style="226" customWidth="1"/>
    <col min="7483" max="7483" width="9.140625" style="226"/>
    <col min="7484" max="7484" width="9.7109375" style="226" customWidth="1"/>
    <col min="7485" max="7485" width="10.85546875" style="226" customWidth="1"/>
    <col min="7486" max="7486" width="9.140625" style="226"/>
    <col min="7487" max="7487" width="9.7109375" style="226" customWidth="1"/>
    <col min="7488" max="7488" width="10.85546875" style="226" customWidth="1"/>
    <col min="7489" max="7489" width="9.140625" style="226"/>
    <col min="7490" max="7490" width="9.7109375" style="226" customWidth="1"/>
    <col min="7491" max="7491" width="10.85546875" style="226" customWidth="1"/>
    <col min="7492" max="7492" width="9.140625" style="226"/>
    <col min="7493" max="7493" width="9.7109375" style="226" customWidth="1"/>
    <col min="7494" max="7494" width="10.85546875" style="226" customWidth="1"/>
    <col min="7495" max="7495" width="9.140625" style="226"/>
    <col min="7496" max="7496" width="9.7109375" style="226" customWidth="1"/>
    <col min="7497" max="7497" width="10.85546875" style="226" customWidth="1"/>
    <col min="7498" max="7498" width="9.140625" style="226"/>
    <col min="7499" max="7499" width="9.7109375" style="226" customWidth="1"/>
    <col min="7500" max="7500" width="10.85546875" style="226" customWidth="1"/>
    <col min="7501" max="7501" width="9.140625" style="226"/>
    <col min="7502" max="7502" width="9.7109375" style="226" customWidth="1"/>
    <col min="7503" max="7503" width="10.85546875" style="226" customWidth="1"/>
    <col min="7504" max="7504" width="9.140625" style="226"/>
    <col min="7505" max="7505" width="9.7109375" style="226" customWidth="1"/>
    <col min="7506" max="7506" width="10.85546875" style="226" customWidth="1"/>
    <col min="7507" max="7507" width="9.140625" style="226"/>
    <col min="7508" max="7508" width="9.7109375" style="226" customWidth="1"/>
    <col min="7509" max="7509" width="10.85546875" style="226" customWidth="1"/>
    <col min="7510" max="7510" width="9.140625" style="226"/>
    <col min="7511" max="7511" width="9.7109375" style="226" customWidth="1"/>
    <col min="7512" max="7512" width="10.85546875" style="226" customWidth="1"/>
    <col min="7513" max="7513" width="9.140625" style="226"/>
    <col min="7514" max="7514" width="9.7109375" style="226" customWidth="1"/>
    <col min="7515" max="7515" width="10.85546875" style="226" customWidth="1"/>
    <col min="7516" max="7516" width="9.140625" style="226"/>
    <col min="7517" max="7517" width="9.7109375" style="226" customWidth="1"/>
    <col min="7518" max="7518" width="10.85546875" style="226" customWidth="1"/>
    <col min="7519" max="7519" width="9.140625" style="226"/>
    <col min="7520" max="7520" width="9.7109375" style="226" customWidth="1"/>
    <col min="7521" max="7521" width="10.85546875" style="226" customWidth="1"/>
    <col min="7522" max="7522" width="9.140625" style="226"/>
    <col min="7523" max="7523" width="9.7109375" style="226" customWidth="1"/>
    <col min="7524" max="7524" width="10.85546875" style="226" customWidth="1"/>
    <col min="7525" max="7525" width="9.140625" style="226"/>
    <col min="7526" max="7526" width="9.7109375" style="226" customWidth="1"/>
    <col min="7527" max="7527" width="10.85546875" style="226" customWidth="1"/>
    <col min="7528" max="7528" width="9.140625" style="226"/>
    <col min="7529" max="7529" width="9.7109375" style="226" customWidth="1"/>
    <col min="7530" max="7530" width="10.85546875" style="226" customWidth="1"/>
    <col min="7531" max="7531" width="9.140625" style="226"/>
    <col min="7532" max="7532" width="9.7109375" style="226" customWidth="1"/>
    <col min="7533" max="7533" width="10.85546875" style="226" customWidth="1"/>
    <col min="7534" max="7534" width="9.140625" style="226"/>
    <col min="7535" max="7535" width="9.7109375" style="226" customWidth="1"/>
    <col min="7536" max="7536" width="10.85546875" style="226" customWidth="1"/>
    <col min="7537" max="7537" width="9.140625" style="226"/>
    <col min="7538" max="7538" width="9.7109375" style="226" customWidth="1"/>
    <col min="7539" max="7539" width="10.85546875" style="226" customWidth="1"/>
    <col min="7540" max="7540" width="9.140625" style="226"/>
    <col min="7541" max="7541" width="9.7109375" style="226" customWidth="1"/>
    <col min="7542" max="7542" width="10.85546875" style="226" customWidth="1"/>
    <col min="7543" max="7543" width="9.140625" style="226"/>
    <col min="7544" max="7544" width="9.7109375" style="226" customWidth="1"/>
    <col min="7545" max="7545" width="10.85546875" style="226" customWidth="1"/>
    <col min="7546" max="7546" width="9.140625" style="226"/>
    <col min="7547" max="7547" width="9.7109375" style="226" customWidth="1"/>
    <col min="7548" max="7548" width="10.85546875" style="226" customWidth="1"/>
    <col min="7549" max="7549" width="9.140625" style="226"/>
    <col min="7550" max="7550" width="9.7109375" style="226" customWidth="1"/>
    <col min="7551" max="7551" width="10.85546875" style="226" customWidth="1"/>
    <col min="7552" max="7552" width="9.140625" style="226"/>
    <col min="7553" max="7553" width="9.7109375" style="226" customWidth="1"/>
    <col min="7554" max="7554" width="10.85546875" style="226" customWidth="1"/>
    <col min="7555" max="7555" width="9.140625" style="226"/>
    <col min="7556" max="7556" width="9.7109375" style="226" customWidth="1"/>
    <col min="7557" max="7557" width="10.85546875" style="226" customWidth="1"/>
    <col min="7558" max="7558" width="9.140625" style="226"/>
    <col min="7559" max="7559" width="9.7109375" style="226" customWidth="1"/>
    <col min="7560" max="7560" width="10.85546875" style="226" customWidth="1"/>
    <col min="7561" max="7561" width="9.140625" style="226"/>
    <col min="7562" max="7562" width="9.7109375" style="226" customWidth="1"/>
    <col min="7563" max="7563" width="10.85546875" style="226" customWidth="1"/>
    <col min="7564" max="7564" width="9.140625" style="226"/>
    <col min="7565" max="7565" width="9.7109375" style="226" customWidth="1"/>
    <col min="7566" max="7566" width="10.85546875" style="226" customWidth="1"/>
    <col min="7567" max="7567" width="9.140625" style="226"/>
    <col min="7568" max="7568" width="9.7109375" style="226" customWidth="1"/>
    <col min="7569" max="7569" width="10.85546875" style="226" customWidth="1"/>
    <col min="7570" max="7570" width="9.140625" style="226"/>
    <col min="7571" max="7571" width="9.7109375" style="226" customWidth="1"/>
    <col min="7572" max="7572" width="10.85546875" style="226" customWidth="1"/>
    <col min="7573" max="7573" width="9.140625" style="226"/>
    <col min="7574" max="7574" width="9.7109375" style="226" customWidth="1"/>
    <col min="7575" max="7575" width="10.85546875" style="226" customWidth="1"/>
    <col min="7576" max="7576" width="9.140625" style="226"/>
    <col min="7577" max="7577" width="9.7109375" style="226" customWidth="1"/>
    <col min="7578" max="7578" width="10.85546875" style="226" customWidth="1"/>
    <col min="7579" max="7579" width="9.140625" style="226"/>
    <col min="7580" max="7580" width="9.7109375" style="226" customWidth="1"/>
    <col min="7581" max="7581" width="10.85546875" style="226" customWidth="1"/>
    <col min="7582" max="7582" width="9.140625" style="226"/>
    <col min="7583" max="7583" width="9.7109375" style="226" customWidth="1"/>
    <col min="7584" max="7584" width="10.85546875" style="226" customWidth="1"/>
    <col min="7585" max="7585" width="9.140625" style="226"/>
    <col min="7586" max="7586" width="9.7109375" style="226" customWidth="1"/>
    <col min="7587" max="7587" width="10.85546875" style="226" customWidth="1"/>
    <col min="7588" max="7588" width="9.140625" style="226"/>
    <col min="7589" max="7589" width="9.7109375" style="226" customWidth="1"/>
    <col min="7590" max="7590" width="10.85546875" style="226" customWidth="1"/>
    <col min="7591" max="7591" width="9.140625" style="226"/>
    <col min="7592" max="7592" width="9.7109375" style="226" customWidth="1"/>
    <col min="7593" max="7593" width="10.85546875" style="226" customWidth="1"/>
    <col min="7594" max="7594" width="9.140625" style="226"/>
    <col min="7595" max="7595" width="9.7109375" style="226" customWidth="1"/>
    <col min="7596" max="7596" width="10.85546875" style="226" customWidth="1"/>
    <col min="7597" max="7597" width="9.140625" style="226"/>
    <col min="7598" max="7598" width="9.7109375" style="226" customWidth="1"/>
    <col min="7599" max="7599" width="10.85546875" style="226" customWidth="1"/>
    <col min="7600" max="7600" width="9.140625" style="226"/>
    <col min="7601" max="7601" width="9.7109375" style="226" customWidth="1"/>
    <col min="7602" max="7602" width="10.85546875" style="226" customWidth="1"/>
    <col min="7603" max="7603" width="9.140625" style="226"/>
    <col min="7604" max="7604" width="9.7109375" style="226" customWidth="1"/>
    <col min="7605" max="7605" width="10.85546875" style="226" customWidth="1"/>
    <col min="7606" max="7606" width="9.140625" style="226"/>
    <col min="7607" max="7607" width="9.7109375" style="226" customWidth="1"/>
    <col min="7608" max="7608" width="10.85546875" style="226" customWidth="1"/>
    <col min="7609" max="7609" width="9.140625" style="226"/>
    <col min="7610" max="7610" width="9.7109375" style="226" customWidth="1"/>
    <col min="7611" max="7611" width="10.85546875" style="226" customWidth="1"/>
    <col min="7612" max="7612" width="9.140625" style="226"/>
    <col min="7613" max="7613" width="9.7109375" style="226" customWidth="1"/>
    <col min="7614" max="7614" width="10.85546875" style="226" customWidth="1"/>
    <col min="7615" max="7615" width="9.140625" style="226"/>
    <col min="7616" max="7616" width="9.7109375" style="226" customWidth="1"/>
    <col min="7617" max="7617" width="10.85546875" style="226" customWidth="1"/>
    <col min="7618" max="7618" width="9.140625" style="226"/>
    <col min="7619" max="7619" width="9.7109375" style="226" customWidth="1"/>
    <col min="7620" max="7620" width="10.85546875" style="226" customWidth="1"/>
    <col min="7621" max="7621" width="9.140625" style="226"/>
    <col min="7622" max="7622" width="9.7109375" style="226" customWidth="1"/>
    <col min="7623" max="7623" width="10.85546875" style="226" customWidth="1"/>
    <col min="7624" max="7624" width="9.140625" style="226"/>
    <col min="7625" max="7625" width="9.7109375" style="226" customWidth="1"/>
    <col min="7626" max="7626" width="10.85546875" style="226" customWidth="1"/>
    <col min="7627" max="7627" width="9.140625" style="226"/>
    <col min="7628" max="7628" width="9.7109375" style="226" customWidth="1"/>
    <col min="7629" max="7629" width="10.85546875" style="226" customWidth="1"/>
    <col min="7630" max="7630" width="9.140625" style="226"/>
    <col min="7631" max="7631" width="9.7109375" style="226" customWidth="1"/>
    <col min="7632" max="7632" width="10.85546875" style="226" customWidth="1"/>
    <col min="7633" max="7633" width="9.140625" style="226"/>
    <col min="7634" max="7634" width="9.7109375" style="226" customWidth="1"/>
    <col min="7635" max="7635" width="10.85546875" style="226" customWidth="1"/>
    <col min="7636" max="7636" width="9.140625" style="226"/>
    <col min="7637" max="7637" width="9.7109375" style="226" customWidth="1"/>
    <col min="7638" max="7638" width="10.85546875" style="226" customWidth="1"/>
    <col min="7639" max="7639" width="9.140625" style="226"/>
    <col min="7640" max="7640" width="9.7109375" style="226" customWidth="1"/>
    <col min="7641" max="7641" width="10.85546875" style="226" customWidth="1"/>
    <col min="7642" max="7642" width="9.140625" style="226"/>
    <col min="7643" max="7643" width="9.7109375" style="226" customWidth="1"/>
    <col min="7644" max="7644" width="10.85546875" style="226" customWidth="1"/>
    <col min="7645" max="7645" width="9.140625" style="226"/>
    <col min="7646" max="7646" width="9.7109375" style="226" customWidth="1"/>
    <col min="7647" max="7647" width="10.85546875" style="226" customWidth="1"/>
    <col min="7648" max="7648" width="9.140625" style="226"/>
    <col min="7649" max="7649" width="9.7109375" style="226" customWidth="1"/>
    <col min="7650" max="7650" width="10.85546875" style="226" customWidth="1"/>
    <col min="7651" max="7651" width="9.140625" style="226"/>
    <col min="7652" max="7652" width="9.7109375" style="226" customWidth="1"/>
    <col min="7653" max="7653" width="10.85546875" style="226" customWidth="1"/>
    <col min="7654" max="7654" width="9.140625" style="226"/>
    <col min="7655" max="7655" width="9.7109375" style="226" customWidth="1"/>
    <col min="7656" max="7656" width="10.85546875" style="226" customWidth="1"/>
    <col min="7657" max="7657" width="9.140625" style="226"/>
    <col min="7658" max="7658" width="9.7109375" style="226" customWidth="1"/>
    <col min="7659" max="7659" width="10.85546875" style="226" customWidth="1"/>
    <col min="7660" max="7660" width="9.140625" style="226"/>
    <col min="7661" max="7661" width="9.7109375" style="226" customWidth="1"/>
    <col min="7662" max="7662" width="10.85546875" style="226" customWidth="1"/>
    <col min="7663" max="7663" width="9.140625" style="226"/>
    <col min="7664" max="7664" width="9.7109375" style="226" customWidth="1"/>
    <col min="7665" max="7665" width="10.85546875" style="226" customWidth="1"/>
    <col min="7666" max="7666" width="9.140625" style="226"/>
    <col min="7667" max="7667" width="9.7109375" style="226" customWidth="1"/>
    <col min="7668" max="7668" width="10.85546875" style="226" customWidth="1"/>
    <col min="7669" max="7669" width="9.140625" style="226"/>
    <col min="7670" max="7670" width="9.7109375" style="226" customWidth="1"/>
    <col min="7671" max="7671" width="10.85546875" style="226" customWidth="1"/>
    <col min="7672" max="7672" width="9.140625" style="226"/>
    <col min="7673" max="7673" width="9.7109375" style="226" customWidth="1"/>
    <col min="7674" max="7674" width="10.85546875" style="226" customWidth="1"/>
    <col min="7675" max="7675" width="9.140625" style="226"/>
    <col min="7676" max="7676" width="9.7109375" style="226" customWidth="1"/>
    <col min="7677" max="7677" width="10.85546875" style="226" customWidth="1"/>
    <col min="7678" max="7680" width="9.140625" style="226"/>
    <col min="7681" max="7681" width="3.85546875" style="226" customWidth="1"/>
    <col min="7682" max="7682" width="10.5703125" style="226" customWidth="1"/>
    <col min="7683" max="7683" width="11.42578125" style="226" customWidth="1"/>
    <col min="7684" max="7684" width="10.85546875" style="226" customWidth="1"/>
    <col min="7685" max="7685" width="11.42578125" style="226" customWidth="1"/>
    <col min="7686" max="7686" width="12.28515625" style="226" customWidth="1"/>
    <col min="7687" max="7687" width="10.85546875" style="226" customWidth="1"/>
    <col min="7688" max="7688" width="9.140625" style="226"/>
    <col min="7689" max="7689" width="11.140625" style="226" customWidth="1"/>
    <col min="7690" max="7691" width="10.85546875" style="226" customWidth="1"/>
    <col min="7692" max="7692" width="9.7109375" style="226" customWidth="1"/>
    <col min="7693" max="7693" width="10.85546875" style="226" customWidth="1"/>
    <col min="7694" max="7694" width="9.140625" style="226"/>
    <col min="7695" max="7695" width="9.7109375" style="226" customWidth="1"/>
    <col min="7696" max="7696" width="10.85546875" style="226" customWidth="1"/>
    <col min="7697" max="7697" width="9.140625" style="226"/>
    <col min="7698" max="7698" width="9.7109375" style="226" customWidth="1"/>
    <col min="7699" max="7699" width="10.85546875" style="226" customWidth="1"/>
    <col min="7700" max="7700" width="9.140625" style="226"/>
    <col min="7701" max="7701" width="9.7109375" style="226" customWidth="1"/>
    <col min="7702" max="7702" width="10.85546875" style="226" customWidth="1"/>
    <col min="7703" max="7703" width="9.140625" style="226"/>
    <col min="7704" max="7704" width="9.7109375" style="226" customWidth="1"/>
    <col min="7705" max="7705" width="10.85546875" style="226" customWidth="1"/>
    <col min="7706" max="7706" width="9.140625" style="226"/>
    <col min="7707" max="7707" width="9.7109375" style="226" customWidth="1"/>
    <col min="7708" max="7708" width="10.85546875" style="226" customWidth="1"/>
    <col min="7709" max="7709" width="9.140625" style="226"/>
    <col min="7710" max="7710" width="9.7109375" style="226" customWidth="1"/>
    <col min="7711" max="7711" width="10.85546875" style="226" customWidth="1"/>
    <col min="7712" max="7712" width="9.140625" style="226"/>
    <col min="7713" max="7713" width="9.7109375" style="226" customWidth="1"/>
    <col min="7714" max="7714" width="10.85546875" style="226" customWidth="1"/>
    <col min="7715" max="7715" width="9.140625" style="226"/>
    <col min="7716" max="7716" width="9.7109375" style="226" customWidth="1"/>
    <col min="7717" max="7717" width="10.85546875" style="226" customWidth="1"/>
    <col min="7718" max="7718" width="9.140625" style="226"/>
    <col min="7719" max="7719" width="9.7109375" style="226" customWidth="1"/>
    <col min="7720" max="7720" width="10.85546875" style="226" customWidth="1"/>
    <col min="7721" max="7721" width="9.140625" style="226"/>
    <col min="7722" max="7722" width="9.7109375" style="226" customWidth="1"/>
    <col min="7723" max="7723" width="10.85546875" style="226" customWidth="1"/>
    <col min="7724" max="7724" width="9.140625" style="226"/>
    <col min="7725" max="7725" width="9.7109375" style="226" customWidth="1"/>
    <col min="7726" max="7726" width="10.85546875" style="226" customWidth="1"/>
    <col min="7727" max="7727" width="9.140625" style="226"/>
    <col min="7728" max="7728" width="9.7109375" style="226" customWidth="1"/>
    <col min="7729" max="7729" width="10.85546875" style="226" customWidth="1"/>
    <col min="7730" max="7730" width="9.140625" style="226"/>
    <col min="7731" max="7731" width="9.7109375" style="226" customWidth="1"/>
    <col min="7732" max="7732" width="10.85546875" style="226" customWidth="1"/>
    <col min="7733" max="7733" width="9.140625" style="226"/>
    <col min="7734" max="7734" width="9.7109375" style="226" customWidth="1"/>
    <col min="7735" max="7735" width="10.85546875" style="226" customWidth="1"/>
    <col min="7736" max="7736" width="9.140625" style="226"/>
    <col min="7737" max="7737" width="9.7109375" style="226" customWidth="1"/>
    <col min="7738" max="7738" width="10.85546875" style="226" customWidth="1"/>
    <col min="7739" max="7739" width="9.140625" style="226"/>
    <col min="7740" max="7740" width="9.7109375" style="226" customWidth="1"/>
    <col min="7741" max="7741" width="10.85546875" style="226" customWidth="1"/>
    <col min="7742" max="7742" width="9.140625" style="226"/>
    <col min="7743" max="7743" width="9.7109375" style="226" customWidth="1"/>
    <col min="7744" max="7744" width="10.85546875" style="226" customWidth="1"/>
    <col min="7745" max="7745" width="9.140625" style="226"/>
    <col min="7746" max="7746" width="9.7109375" style="226" customWidth="1"/>
    <col min="7747" max="7747" width="10.85546875" style="226" customWidth="1"/>
    <col min="7748" max="7748" width="9.140625" style="226"/>
    <col min="7749" max="7749" width="9.7109375" style="226" customWidth="1"/>
    <col min="7750" max="7750" width="10.85546875" style="226" customWidth="1"/>
    <col min="7751" max="7751" width="9.140625" style="226"/>
    <col min="7752" max="7752" width="9.7109375" style="226" customWidth="1"/>
    <col min="7753" max="7753" width="10.85546875" style="226" customWidth="1"/>
    <col min="7754" max="7754" width="9.140625" style="226"/>
    <col min="7755" max="7755" width="9.7109375" style="226" customWidth="1"/>
    <col min="7756" max="7756" width="10.85546875" style="226" customWidth="1"/>
    <col min="7757" max="7757" width="9.140625" style="226"/>
    <col min="7758" max="7758" width="9.7109375" style="226" customWidth="1"/>
    <col min="7759" max="7759" width="10.85546875" style="226" customWidth="1"/>
    <col min="7760" max="7760" width="9.140625" style="226"/>
    <col min="7761" max="7761" width="9.7109375" style="226" customWidth="1"/>
    <col min="7762" max="7762" width="10.85546875" style="226" customWidth="1"/>
    <col min="7763" max="7763" width="9.140625" style="226"/>
    <col min="7764" max="7764" width="9.7109375" style="226" customWidth="1"/>
    <col min="7765" max="7765" width="10.85546875" style="226" customWidth="1"/>
    <col min="7766" max="7766" width="9.140625" style="226"/>
    <col min="7767" max="7767" width="9.7109375" style="226" customWidth="1"/>
    <col min="7768" max="7768" width="10.85546875" style="226" customWidth="1"/>
    <col min="7769" max="7769" width="9.140625" style="226"/>
    <col min="7770" max="7770" width="9.7109375" style="226" customWidth="1"/>
    <col min="7771" max="7771" width="10.85546875" style="226" customWidth="1"/>
    <col min="7772" max="7772" width="9.140625" style="226"/>
    <col min="7773" max="7773" width="9.7109375" style="226" customWidth="1"/>
    <col min="7774" max="7774" width="10.85546875" style="226" customWidth="1"/>
    <col min="7775" max="7775" width="9.140625" style="226"/>
    <col min="7776" max="7776" width="9.7109375" style="226" customWidth="1"/>
    <col min="7777" max="7777" width="10.85546875" style="226" customWidth="1"/>
    <col min="7778" max="7778" width="9.140625" style="226"/>
    <col min="7779" max="7779" width="9.7109375" style="226" customWidth="1"/>
    <col min="7780" max="7780" width="10.85546875" style="226" customWidth="1"/>
    <col min="7781" max="7781" width="9.140625" style="226"/>
    <col min="7782" max="7782" width="9.7109375" style="226" customWidth="1"/>
    <col min="7783" max="7783" width="10.85546875" style="226" customWidth="1"/>
    <col min="7784" max="7784" width="9.140625" style="226"/>
    <col min="7785" max="7785" width="9.7109375" style="226" customWidth="1"/>
    <col min="7786" max="7786" width="10.85546875" style="226" customWidth="1"/>
    <col min="7787" max="7787" width="9.140625" style="226"/>
    <col min="7788" max="7788" width="9.7109375" style="226" customWidth="1"/>
    <col min="7789" max="7789" width="10.85546875" style="226" customWidth="1"/>
    <col min="7790" max="7790" width="9.140625" style="226"/>
    <col min="7791" max="7791" width="9.7109375" style="226" customWidth="1"/>
    <col min="7792" max="7792" width="10.85546875" style="226" customWidth="1"/>
    <col min="7793" max="7793" width="9.140625" style="226"/>
    <col min="7794" max="7794" width="9.7109375" style="226" customWidth="1"/>
    <col min="7795" max="7795" width="10.85546875" style="226" customWidth="1"/>
    <col min="7796" max="7796" width="9.140625" style="226"/>
    <col min="7797" max="7797" width="9.7109375" style="226" customWidth="1"/>
    <col min="7798" max="7798" width="10.85546875" style="226" customWidth="1"/>
    <col min="7799" max="7799" width="9.140625" style="226"/>
    <col min="7800" max="7800" width="9.7109375" style="226" customWidth="1"/>
    <col min="7801" max="7801" width="10.85546875" style="226" customWidth="1"/>
    <col min="7802" max="7802" width="9.140625" style="226"/>
    <col min="7803" max="7803" width="9.7109375" style="226" customWidth="1"/>
    <col min="7804" max="7804" width="10.85546875" style="226" customWidth="1"/>
    <col min="7805" max="7805" width="9.140625" style="226"/>
    <col min="7806" max="7806" width="9.7109375" style="226" customWidth="1"/>
    <col min="7807" max="7807" width="10.85546875" style="226" customWidth="1"/>
    <col min="7808" max="7808" width="9.140625" style="226"/>
    <col min="7809" max="7809" width="9.7109375" style="226" customWidth="1"/>
    <col min="7810" max="7810" width="10.85546875" style="226" customWidth="1"/>
    <col min="7811" max="7811" width="9.140625" style="226"/>
    <col min="7812" max="7812" width="9.7109375" style="226" customWidth="1"/>
    <col min="7813" max="7813" width="10.85546875" style="226" customWidth="1"/>
    <col min="7814" max="7814" width="9.140625" style="226"/>
    <col min="7815" max="7815" width="9.7109375" style="226" customWidth="1"/>
    <col min="7816" max="7816" width="10.85546875" style="226" customWidth="1"/>
    <col min="7817" max="7817" width="9.140625" style="226"/>
    <col min="7818" max="7818" width="9.7109375" style="226" customWidth="1"/>
    <col min="7819" max="7819" width="10.85546875" style="226" customWidth="1"/>
    <col min="7820" max="7820" width="9.140625" style="226"/>
    <col min="7821" max="7821" width="9.7109375" style="226" customWidth="1"/>
    <col min="7822" max="7822" width="10.85546875" style="226" customWidth="1"/>
    <col min="7823" max="7823" width="9.140625" style="226"/>
    <col min="7824" max="7824" width="9.7109375" style="226" customWidth="1"/>
    <col min="7825" max="7825" width="10.85546875" style="226" customWidth="1"/>
    <col min="7826" max="7826" width="9.140625" style="226"/>
    <col min="7827" max="7827" width="9.7109375" style="226" customWidth="1"/>
    <col min="7828" max="7828" width="10.85546875" style="226" customWidth="1"/>
    <col min="7829" max="7829" width="9.140625" style="226"/>
    <col min="7830" max="7830" width="9.7109375" style="226" customWidth="1"/>
    <col min="7831" max="7831" width="10.85546875" style="226" customWidth="1"/>
    <col min="7832" max="7832" width="9.140625" style="226"/>
    <col min="7833" max="7833" width="9.7109375" style="226" customWidth="1"/>
    <col min="7834" max="7834" width="10.85546875" style="226" customWidth="1"/>
    <col min="7835" max="7835" width="9.140625" style="226"/>
    <col min="7836" max="7836" width="9.7109375" style="226" customWidth="1"/>
    <col min="7837" max="7837" width="10.85546875" style="226" customWidth="1"/>
    <col min="7838" max="7838" width="9.140625" style="226"/>
    <col min="7839" max="7839" width="9.7109375" style="226" customWidth="1"/>
    <col min="7840" max="7840" width="10.85546875" style="226" customWidth="1"/>
    <col min="7841" max="7841" width="9.140625" style="226"/>
    <col min="7842" max="7842" width="9.7109375" style="226" customWidth="1"/>
    <col min="7843" max="7843" width="10.85546875" style="226" customWidth="1"/>
    <col min="7844" max="7844" width="9.140625" style="226"/>
    <col min="7845" max="7845" width="9.7109375" style="226" customWidth="1"/>
    <col min="7846" max="7846" width="10.85546875" style="226" customWidth="1"/>
    <col min="7847" max="7847" width="9.140625" style="226"/>
    <col min="7848" max="7848" width="9.7109375" style="226" customWidth="1"/>
    <col min="7849" max="7849" width="10.85546875" style="226" customWidth="1"/>
    <col min="7850" max="7850" width="9.140625" style="226"/>
    <col min="7851" max="7851" width="9.7109375" style="226" customWidth="1"/>
    <col min="7852" max="7852" width="10.85546875" style="226" customWidth="1"/>
    <col min="7853" max="7853" width="9.140625" style="226"/>
    <col min="7854" max="7854" width="9.7109375" style="226" customWidth="1"/>
    <col min="7855" max="7855" width="10.85546875" style="226" customWidth="1"/>
    <col min="7856" max="7856" width="9.140625" style="226"/>
    <col min="7857" max="7857" width="9.7109375" style="226" customWidth="1"/>
    <col min="7858" max="7858" width="10.85546875" style="226" customWidth="1"/>
    <col min="7859" max="7859" width="9.140625" style="226"/>
    <col min="7860" max="7860" width="9.7109375" style="226" customWidth="1"/>
    <col min="7861" max="7861" width="10.85546875" style="226" customWidth="1"/>
    <col min="7862" max="7862" width="9.140625" style="226"/>
    <col min="7863" max="7863" width="9.7109375" style="226" customWidth="1"/>
    <col min="7864" max="7864" width="10.85546875" style="226" customWidth="1"/>
    <col min="7865" max="7865" width="9.140625" style="226"/>
    <col min="7866" max="7866" width="9.7109375" style="226" customWidth="1"/>
    <col min="7867" max="7867" width="10.85546875" style="226" customWidth="1"/>
    <col min="7868" max="7868" width="9.140625" style="226"/>
    <col min="7869" max="7869" width="9.7109375" style="226" customWidth="1"/>
    <col min="7870" max="7870" width="10.85546875" style="226" customWidth="1"/>
    <col min="7871" max="7871" width="9.140625" style="226"/>
    <col min="7872" max="7872" width="9.7109375" style="226" customWidth="1"/>
    <col min="7873" max="7873" width="10.85546875" style="226" customWidth="1"/>
    <col min="7874" max="7874" width="9.140625" style="226"/>
    <col min="7875" max="7875" width="9.7109375" style="226" customWidth="1"/>
    <col min="7876" max="7876" width="10.85546875" style="226" customWidth="1"/>
    <col min="7877" max="7877" width="9.140625" style="226"/>
    <col min="7878" max="7878" width="9.7109375" style="226" customWidth="1"/>
    <col min="7879" max="7879" width="10.85546875" style="226" customWidth="1"/>
    <col min="7880" max="7880" width="9.140625" style="226"/>
    <col min="7881" max="7881" width="9.7109375" style="226" customWidth="1"/>
    <col min="7882" max="7882" width="10.85546875" style="226" customWidth="1"/>
    <col min="7883" max="7883" width="9.140625" style="226"/>
    <col min="7884" max="7884" width="9.7109375" style="226" customWidth="1"/>
    <col min="7885" max="7885" width="10.85546875" style="226" customWidth="1"/>
    <col min="7886" max="7886" width="9.140625" style="226"/>
    <col min="7887" max="7887" width="9.7109375" style="226" customWidth="1"/>
    <col min="7888" max="7888" width="10.85546875" style="226" customWidth="1"/>
    <col min="7889" max="7889" width="9.140625" style="226"/>
    <col min="7890" max="7890" width="9.7109375" style="226" customWidth="1"/>
    <col min="7891" max="7891" width="10.85546875" style="226" customWidth="1"/>
    <col min="7892" max="7892" width="9.140625" style="226"/>
    <col min="7893" max="7893" width="9.7109375" style="226" customWidth="1"/>
    <col min="7894" max="7894" width="10.85546875" style="226" customWidth="1"/>
    <col min="7895" max="7895" width="9.140625" style="226"/>
    <col min="7896" max="7896" width="9.7109375" style="226" customWidth="1"/>
    <col min="7897" max="7897" width="10.85546875" style="226" customWidth="1"/>
    <col min="7898" max="7898" width="9.140625" style="226"/>
    <col min="7899" max="7899" width="9.7109375" style="226" customWidth="1"/>
    <col min="7900" max="7900" width="10.85546875" style="226" customWidth="1"/>
    <col min="7901" max="7901" width="9.140625" style="226"/>
    <col min="7902" max="7902" width="9.7109375" style="226" customWidth="1"/>
    <col min="7903" max="7903" width="10.85546875" style="226" customWidth="1"/>
    <col min="7904" max="7904" width="9.140625" style="226"/>
    <col min="7905" max="7905" width="9.7109375" style="226" customWidth="1"/>
    <col min="7906" max="7906" width="10.85546875" style="226" customWidth="1"/>
    <col min="7907" max="7907" width="9.140625" style="226"/>
    <col min="7908" max="7908" width="9.7109375" style="226" customWidth="1"/>
    <col min="7909" max="7909" width="10.85546875" style="226" customWidth="1"/>
    <col min="7910" max="7910" width="9.140625" style="226"/>
    <col min="7911" max="7911" width="9.7109375" style="226" customWidth="1"/>
    <col min="7912" max="7912" width="10.85546875" style="226" customWidth="1"/>
    <col min="7913" max="7913" width="9.140625" style="226"/>
    <col min="7914" max="7914" width="9.7109375" style="226" customWidth="1"/>
    <col min="7915" max="7915" width="10.85546875" style="226" customWidth="1"/>
    <col min="7916" max="7916" width="9.140625" style="226"/>
    <col min="7917" max="7917" width="9.7109375" style="226" customWidth="1"/>
    <col min="7918" max="7918" width="10.85546875" style="226" customWidth="1"/>
    <col min="7919" max="7919" width="9.140625" style="226"/>
    <col min="7920" max="7920" width="9.7109375" style="226" customWidth="1"/>
    <col min="7921" max="7921" width="10.85546875" style="226" customWidth="1"/>
    <col min="7922" max="7922" width="9.140625" style="226"/>
    <col min="7923" max="7923" width="9.7109375" style="226" customWidth="1"/>
    <col min="7924" max="7924" width="10.85546875" style="226" customWidth="1"/>
    <col min="7925" max="7925" width="9.140625" style="226"/>
    <col min="7926" max="7926" width="9.7109375" style="226" customWidth="1"/>
    <col min="7927" max="7927" width="10.85546875" style="226" customWidth="1"/>
    <col min="7928" max="7928" width="9.140625" style="226"/>
    <col min="7929" max="7929" width="9.7109375" style="226" customWidth="1"/>
    <col min="7930" max="7930" width="10.85546875" style="226" customWidth="1"/>
    <col min="7931" max="7931" width="9.140625" style="226"/>
    <col min="7932" max="7932" width="9.7109375" style="226" customWidth="1"/>
    <col min="7933" max="7933" width="10.85546875" style="226" customWidth="1"/>
    <col min="7934" max="7936" width="9.140625" style="226"/>
    <col min="7937" max="7937" width="3.85546875" style="226" customWidth="1"/>
    <col min="7938" max="7938" width="10.5703125" style="226" customWidth="1"/>
    <col min="7939" max="7939" width="11.42578125" style="226" customWidth="1"/>
    <col min="7940" max="7940" width="10.85546875" style="226" customWidth="1"/>
    <col min="7941" max="7941" width="11.42578125" style="226" customWidth="1"/>
    <col min="7942" max="7942" width="12.28515625" style="226" customWidth="1"/>
    <col min="7943" max="7943" width="10.85546875" style="226" customWidth="1"/>
    <col min="7944" max="7944" width="9.140625" style="226"/>
    <col min="7945" max="7945" width="11.140625" style="226" customWidth="1"/>
    <col min="7946" max="7947" width="10.85546875" style="226" customWidth="1"/>
    <col min="7948" max="7948" width="9.7109375" style="226" customWidth="1"/>
    <col min="7949" max="7949" width="10.85546875" style="226" customWidth="1"/>
    <col min="7950" max="7950" width="9.140625" style="226"/>
    <col min="7951" max="7951" width="9.7109375" style="226" customWidth="1"/>
    <col min="7952" max="7952" width="10.85546875" style="226" customWidth="1"/>
    <col min="7953" max="7953" width="9.140625" style="226"/>
    <col min="7954" max="7954" width="9.7109375" style="226" customWidth="1"/>
    <col min="7955" max="7955" width="10.85546875" style="226" customWidth="1"/>
    <col min="7956" max="7956" width="9.140625" style="226"/>
    <col min="7957" max="7957" width="9.7109375" style="226" customWidth="1"/>
    <col min="7958" max="7958" width="10.85546875" style="226" customWidth="1"/>
    <col min="7959" max="7959" width="9.140625" style="226"/>
    <col min="7960" max="7960" width="9.7109375" style="226" customWidth="1"/>
    <col min="7961" max="7961" width="10.85546875" style="226" customWidth="1"/>
    <col min="7962" max="7962" width="9.140625" style="226"/>
    <col min="7963" max="7963" width="9.7109375" style="226" customWidth="1"/>
    <col min="7964" max="7964" width="10.85546875" style="226" customWidth="1"/>
    <col min="7965" max="7965" width="9.140625" style="226"/>
    <col min="7966" max="7966" width="9.7109375" style="226" customWidth="1"/>
    <col min="7967" max="7967" width="10.85546875" style="226" customWidth="1"/>
    <col min="7968" max="7968" width="9.140625" style="226"/>
    <col min="7969" max="7969" width="9.7109375" style="226" customWidth="1"/>
    <col min="7970" max="7970" width="10.85546875" style="226" customWidth="1"/>
    <col min="7971" max="7971" width="9.140625" style="226"/>
    <col min="7972" max="7972" width="9.7109375" style="226" customWidth="1"/>
    <col min="7973" max="7973" width="10.85546875" style="226" customWidth="1"/>
    <col min="7974" max="7974" width="9.140625" style="226"/>
    <col min="7975" max="7975" width="9.7109375" style="226" customWidth="1"/>
    <col min="7976" max="7976" width="10.85546875" style="226" customWidth="1"/>
    <col min="7977" max="7977" width="9.140625" style="226"/>
    <col min="7978" max="7978" width="9.7109375" style="226" customWidth="1"/>
    <col min="7979" max="7979" width="10.85546875" style="226" customWidth="1"/>
    <col min="7980" max="7980" width="9.140625" style="226"/>
    <col min="7981" max="7981" width="9.7109375" style="226" customWidth="1"/>
    <col min="7982" max="7982" width="10.85546875" style="226" customWidth="1"/>
    <col min="7983" max="7983" width="9.140625" style="226"/>
    <col min="7984" max="7984" width="9.7109375" style="226" customWidth="1"/>
    <col min="7985" max="7985" width="10.85546875" style="226" customWidth="1"/>
    <col min="7986" max="7986" width="9.140625" style="226"/>
    <col min="7987" max="7987" width="9.7109375" style="226" customWidth="1"/>
    <col min="7988" max="7988" width="10.85546875" style="226" customWidth="1"/>
    <col min="7989" max="7989" width="9.140625" style="226"/>
    <col min="7990" max="7990" width="9.7109375" style="226" customWidth="1"/>
    <col min="7991" max="7991" width="10.85546875" style="226" customWidth="1"/>
    <col min="7992" max="7992" width="9.140625" style="226"/>
    <col min="7993" max="7993" width="9.7109375" style="226" customWidth="1"/>
    <col min="7994" max="7994" width="10.85546875" style="226" customWidth="1"/>
    <col min="7995" max="7995" width="9.140625" style="226"/>
    <col min="7996" max="7996" width="9.7109375" style="226" customWidth="1"/>
    <col min="7997" max="7997" width="10.85546875" style="226" customWidth="1"/>
    <col min="7998" max="7998" width="9.140625" style="226"/>
    <col min="7999" max="7999" width="9.7109375" style="226" customWidth="1"/>
    <col min="8000" max="8000" width="10.85546875" style="226" customWidth="1"/>
    <col min="8001" max="8001" width="9.140625" style="226"/>
    <col min="8002" max="8002" width="9.7109375" style="226" customWidth="1"/>
    <col min="8003" max="8003" width="10.85546875" style="226" customWidth="1"/>
    <col min="8004" max="8004" width="9.140625" style="226"/>
    <col min="8005" max="8005" width="9.7109375" style="226" customWidth="1"/>
    <col min="8006" max="8006" width="10.85546875" style="226" customWidth="1"/>
    <col min="8007" max="8007" width="9.140625" style="226"/>
    <col min="8008" max="8008" width="9.7109375" style="226" customWidth="1"/>
    <col min="8009" max="8009" width="10.85546875" style="226" customWidth="1"/>
    <col min="8010" max="8010" width="9.140625" style="226"/>
    <col min="8011" max="8011" width="9.7109375" style="226" customWidth="1"/>
    <col min="8012" max="8012" width="10.85546875" style="226" customWidth="1"/>
    <col min="8013" max="8013" width="9.140625" style="226"/>
    <col min="8014" max="8014" width="9.7109375" style="226" customWidth="1"/>
    <col min="8015" max="8015" width="10.85546875" style="226" customWidth="1"/>
    <col min="8016" max="8016" width="9.140625" style="226"/>
    <col min="8017" max="8017" width="9.7109375" style="226" customWidth="1"/>
    <col min="8018" max="8018" width="10.85546875" style="226" customWidth="1"/>
    <col min="8019" max="8019" width="9.140625" style="226"/>
    <col min="8020" max="8020" width="9.7109375" style="226" customWidth="1"/>
    <col min="8021" max="8021" width="10.85546875" style="226" customWidth="1"/>
    <col min="8022" max="8022" width="9.140625" style="226"/>
    <col min="8023" max="8023" width="9.7109375" style="226" customWidth="1"/>
    <col min="8024" max="8024" width="10.85546875" style="226" customWidth="1"/>
    <col min="8025" max="8025" width="9.140625" style="226"/>
    <col min="8026" max="8026" width="9.7109375" style="226" customWidth="1"/>
    <col min="8027" max="8027" width="10.85546875" style="226" customWidth="1"/>
    <col min="8028" max="8028" width="9.140625" style="226"/>
    <col min="8029" max="8029" width="9.7109375" style="226" customWidth="1"/>
    <col min="8030" max="8030" width="10.85546875" style="226" customWidth="1"/>
    <col min="8031" max="8031" width="9.140625" style="226"/>
    <col min="8032" max="8032" width="9.7109375" style="226" customWidth="1"/>
    <col min="8033" max="8033" width="10.85546875" style="226" customWidth="1"/>
    <col min="8034" max="8034" width="9.140625" style="226"/>
    <col min="8035" max="8035" width="9.7109375" style="226" customWidth="1"/>
    <col min="8036" max="8036" width="10.85546875" style="226" customWidth="1"/>
    <col min="8037" max="8037" width="9.140625" style="226"/>
    <col min="8038" max="8038" width="9.7109375" style="226" customWidth="1"/>
    <col min="8039" max="8039" width="10.85546875" style="226" customWidth="1"/>
    <col min="8040" max="8040" width="9.140625" style="226"/>
    <col min="8041" max="8041" width="9.7109375" style="226" customWidth="1"/>
    <col min="8042" max="8042" width="10.85546875" style="226" customWidth="1"/>
    <col min="8043" max="8043" width="9.140625" style="226"/>
    <col min="8044" max="8044" width="9.7109375" style="226" customWidth="1"/>
    <col min="8045" max="8045" width="10.85546875" style="226" customWidth="1"/>
    <col min="8046" max="8046" width="9.140625" style="226"/>
    <col min="8047" max="8047" width="9.7109375" style="226" customWidth="1"/>
    <col min="8048" max="8048" width="10.85546875" style="226" customWidth="1"/>
    <col min="8049" max="8049" width="9.140625" style="226"/>
    <col min="8050" max="8050" width="9.7109375" style="226" customWidth="1"/>
    <col min="8051" max="8051" width="10.85546875" style="226" customWidth="1"/>
    <col min="8052" max="8052" width="9.140625" style="226"/>
    <col min="8053" max="8053" width="9.7109375" style="226" customWidth="1"/>
    <col min="8054" max="8054" width="10.85546875" style="226" customWidth="1"/>
    <col min="8055" max="8055" width="9.140625" style="226"/>
    <col min="8056" max="8056" width="9.7109375" style="226" customWidth="1"/>
    <col min="8057" max="8057" width="10.85546875" style="226" customWidth="1"/>
    <col min="8058" max="8058" width="9.140625" style="226"/>
    <col min="8059" max="8059" width="9.7109375" style="226" customWidth="1"/>
    <col min="8060" max="8060" width="10.85546875" style="226" customWidth="1"/>
    <col min="8061" max="8061" width="9.140625" style="226"/>
    <col min="8062" max="8062" width="9.7109375" style="226" customWidth="1"/>
    <col min="8063" max="8063" width="10.85546875" style="226" customWidth="1"/>
    <col min="8064" max="8064" width="9.140625" style="226"/>
    <col min="8065" max="8065" width="9.7109375" style="226" customWidth="1"/>
    <col min="8066" max="8066" width="10.85546875" style="226" customWidth="1"/>
    <col min="8067" max="8067" width="9.140625" style="226"/>
    <col min="8068" max="8068" width="9.7109375" style="226" customWidth="1"/>
    <col min="8069" max="8069" width="10.85546875" style="226" customWidth="1"/>
    <col min="8070" max="8070" width="9.140625" style="226"/>
    <col min="8071" max="8071" width="9.7109375" style="226" customWidth="1"/>
    <col min="8072" max="8072" width="10.85546875" style="226" customWidth="1"/>
    <col min="8073" max="8073" width="9.140625" style="226"/>
    <col min="8074" max="8074" width="9.7109375" style="226" customWidth="1"/>
    <col min="8075" max="8075" width="10.85546875" style="226" customWidth="1"/>
    <col min="8076" max="8076" width="9.140625" style="226"/>
    <col min="8077" max="8077" width="9.7109375" style="226" customWidth="1"/>
    <col min="8078" max="8078" width="10.85546875" style="226" customWidth="1"/>
    <col min="8079" max="8079" width="9.140625" style="226"/>
    <col min="8080" max="8080" width="9.7109375" style="226" customWidth="1"/>
    <col min="8081" max="8081" width="10.85546875" style="226" customWidth="1"/>
    <col min="8082" max="8082" width="9.140625" style="226"/>
    <col min="8083" max="8083" width="9.7109375" style="226" customWidth="1"/>
    <col min="8084" max="8084" width="10.85546875" style="226" customWidth="1"/>
    <col min="8085" max="8085" width="9.140625" style="226"/>
    <col min="8086" max="8086" width="9.7109375" style="226" customWidth="1"/>
    <col min="8087" max="8087" width="10.85546875" style="226" customWidth="1"/>
    <col min="8088" max="8088" width="9.140625" style="226"/>
    <col min="8089" max="8089" width="9.7109375" style="226" customWidth="1"/>
    <col min="8090" max="8090" width="10.85546875" style="226" customWidth="1"/>
    <col min="8091" max="8091" width="9.140625" style="226"/>
    <col min="8092" max="8092" width="9.7109375" style="226" customWidth="1"/>
    <col min="8093" max="8093" width="10.85546875" style="226" customWidth="1"/>
    <col min="8094" max="8094" width="9.140625" style="226"/>
    <col min="8095" max="8095" width="9.7109375" style="226" customWidth="1"/>
    <col min="8096" max="8096" width="10.85546875" style="226" customWidth="1"/>
    <col min="8097" max="8097" width="9.140625" style="226"/>
    <col min="8098" max="8098" width="9.7109375" style="226" customWidth="1"/>
    <col min="8099" max="8099" width="10.85546875" style="226" customWidth="1"/>
    <col min="8100" max="8100" width="9.140625" style="226"/>
    <col min="8101" max="8101" width="9.7109375" style="226" customWidth="1"/>
    <col min="8102" max="8102" width="10.85546875" style="226" customWidth="1"/>
    <col min="8103" max="8103" width="9.140625" style="226"/>
    <col min="8104" max="8104" width="9.7109375" style="226" customWidth="1"/>
    <col min="8105" max="8105" width="10.85546875" style="226" customWidth="1"/>
    <col min="8106" max="8106" width="9.140625" style="226"/>
    <col min="8107" max="8107" width="9.7109375" style="226" customWidth="1"/>
    <col min="8108" max="8108" width="10.85546875" style="226" customWidth="1"/>
    <col min="8109" max="8109" width="9.140625" style="226"/>
    <col min="8110" max="8110" width="9.7109375" style="226" customWidth="1"/>
    <col min="8111" max="8111" width="10.85546875" style="226" customWidth="1"/>
    <col min="8112" max="8112" width="9.140625" style="226"/>
    <col min="8113" max="8113" width="9.7109375" style="226" customWidth="1"/>
    <col min="8114" max="8114" width="10.85546875" style="226" customWidth="1"/>
    <col min="8115" max="8115" width="9.140625" style="226"/>
    <col min="8116" max="8116" width="9.7109375" style="226" customWidth="1"/>
    <col min="8117" max="8117" width="10.85546875" style="226" customWidth="1"/>
    <col min="8118" max="8118" width="9.140625" style="226"/>
    <col min="8119" max="8119" width="9.7109375" style="226" customWidth="1"/>
    <col min="8120" max="8120" width="10.85546875" style="226" customWidth="1"/>
    <col min="8121" max="8121" width="9.140625" style="226"/>
    <col min="8122" max="8122" width="9.7109375" style="226" customWidth="1"/>
    <col min="8123" max="8123" width="10.85546875" style="226" customWidth="1"/>
    <col min="8124" max="8124" width="9.140625" style="226"/>
    <col min="8125" max="8125" width="9.7109375" style="226" customWidth="1"/>
    <col min="8126" max="8126" width="10.85546875" style="226" customWidth="1"/>
    <col min="8127" max="8127" width="9.140625" style="226"/>
    <col min="8128" max="8128" width="9.7109375" style="226" customWidth="1"/>
    <col min="8129" max="8129" width="10.85546875" style="226" customWidth="1"/>
    <col min="8130" max="8130" width="9.140625" style="226"/>
    <col min="8131" max="8131" width="9.7109375" style="226" customWidth="1"/>
    <col min="8132" max="8132" width="10.85546875" style="226" customWidth="1"/>
    <col min="8133" max="8133" width="9.140625" style="226"/>
    <col min="8134" max="8134" width="9.7109375" style="226" customWidth="1"/>
    <col min="8135" max="8135" width="10.85546875" style="226" customWidth="1"/>
    <col min="8136" max="8136" width="9.140625" style="226"/>
    <col min="8137" max="8137" width="9.7109375" style="226" customWidth="1"/>
    <col min="8138" max="8138" width="10.85546875" style="226" customWidth="1"/>
    <col min="8139" max="8139" width="9.140625" style="226"/>
    <col min="8140" max="8140" width="9.7109375" style="226" customWidth="1"/>
    <col min="8141" max="8141" width="10.85546875" style="226" customWidth="1"/>
    <col min="8142" max="8142" width="9.140625" style="226"/>
    <col min="8143" max="8143" width="9.7109375" style="226" customWidth="1"/>
    <col min="8144" max="8144" width="10.85546875" style="226" customWidth="1"/>
    <col min="8145" max="8145" width="9.140625" style="226"/>
    <col min="8146" max="8146" width="9.7109375" style="226" customWidth="1"/>
    <col min="8147" max="8147" width="10.85546875" style="226" customWidth="1"/>
    <col min="8148" max="8148" width="9.140625" style="226"/>
    <col min="8149" max="8149" width="9.7109375" style="226" customWidth="1"/>
    <col min="8150" max="8150" width="10.85546875" style="226" customWidth="1"/>
    <col min="8151" max="8151" width="9.140625" style="226"/>
    <col min="8152" max="8152" width="9.7109375" style="226" customWidth="1"/>
    <col min="8153" max="8153" width="10.85546875" style="226" customWidth="1"/>
    <col min="8154" max="8154" width="9.140625" style="226"/>
    <col min="8155" max="8155" width="9.7109375" style="226" customWidth="1"/>
    <col min="8156" max="8156" width="10.85546875" style="226" customWidth="1"/>
    <col min="8157" max="8157" width="9.140625" style="226"/>
    <col min="8158" max="8158" width="9.7109375" style="226" customWidth="1"/>
    <col min="8159" max="8159" width="10.85546875" style="226" customWidth="1"/>
    <col min="8160" max="8160" width="9.140625" style="226"/>
    <col min="8161" max="8161" width="9.7109375" style="226" customWidth="1"/>
    <col min="8162" max="8162" width="10.85546875" style="226" customWidth="1"/>
    <col min="8163" max="8163" width="9.140625" style="226"/>
    <col min="8164" max="8164" width="9.7109375" style="226" customWidth="1"/>
    <col min="8165" max="8165" width="10.85546875" style="226" customWidth="1"/>
    <col min="8166" max="8166" width="9.140625" style="226"/>
    <col min="8167" max="8167" width="9.7109375" style="226" customWidth="1"/>
    <col min="8168" max="8168" width="10.85546875" style="226" customWidth="1"/>
    <col min="8169" max="8169" width="9.140625" style="226"/>
    <col min="8170" max="8170" width="9.7109375" style="226" customWidth="1"/>
    <col min="8171" max="8171" width="10.85546875" style="226" customWidth="1"/>
    <col min="8172" max="8172" width="9.140625" style="226"/>
    <col min="8173" max="8173" width="9.7109375" style="226" customWidth="1"/>
    <col min="8174" max="8174" width="10.85546875" style="226" customWidth="1"/>
    <col min="8175" max="8175" width="9.140625" style="226"/>
    <col min="8176" max="8176" width="9.7109375" style="226" customWidth="1"/>
    <col min="8177" max="8177" width="10.85546875" style="226" customWidth="1"/>
    <col min="8178" max="8178" width="9.140625" style="226"/>
    <col min="8179" max="8179" width="9.7109375" style="226" customWidth="1"/>
    <col min="8180" max="8180" width="10.85546875" style="226" customWidth="1"/>
    <col min="8181" max="8181" width="9.140625" style="226"/>
    <col min="8182" max="8182" width="9.7109375" style="226" customWidth="1"/>
    <col min="8183" max="8183" width="10.85546875" style="226" customWidth="1"/>
    <col min="8184" max="8184" width="9.140625" style="226"/>
    <col min="8185" max="8185" width="9.7109375" style="226" customWidth="1"/>
    <col min="8186" max="8186" width="10.85546875" style="226" customWidth="1"/>
    <col min="8187" max="8187" width="9.140625" style="226"/>
    <col min="8188" max="8188" width="9.7109375" style="226" customWidth="1"/>
    <col min="8189" max="8189" width="10.85546875" style="226" customWidth="1"/>
    <col min="8190" max="8192" width="9.140625" style="226"/>
    <col min="8193" max="8193" width="3.85546875" style="226" customWidth="1"/>
    <col min="8194" max="8194" width="10.5703125" style="226" customWidth="1"/>
    <col min="8195" max="8195" width="11.42578125" style="226" customWidth="1"/>
    <col min="8196" max="8196" width="10.85546875" style="226" customWidth="1"/>
    <col min="8197" max="8197" width="11.42578125" style="226" customWidth="1"/>
    <col min="8198" max="8198" width="12.28515625" style="226" customWidth="1"/>
    <col min="8199" max="8199" width="10.85546875" style="226" customWidth="1"/>
    <col min="8200" max="8200" width="9.140625" style="226"/>
    <col min="8201" max="8201" width="11.140625" style="226" customWidth="1"/>
    <col min="8202" max="8203" width="10.85546875" style="226" customWidth="1"/>
    <col min="8204" max="8204" width="9.7109375" style="226" customWidth="1"/>
    <col min="8205" max="8205" width="10.85546875" style="226" customWidth="1"/>
    <col min="8206" max="8206" width="9.140625" style="226"/>
    <col min="8207" max="8207" width="9.7109375" style="226" customWidth="1"/>
    <col min="8208" max="8208" width="10.85546875" style="226" customWidth="1"/>
    <col min="8209" max="8209" width="9.140625" style="226"/>
    <col min="8210" max="8210" width="9.7109375" style="226" customWidth="1"/>
    <col min="8211" max="8211" width="10.85546875" style="226" customWidth="1"/>
    <col min="8212" max="8212" width="9.140625" style="226"/>
    <col min="8213" max="8213" width="9.7109375" style="226" customWidth="1"/>
    <col min="8214" max="8214" width="10.85546875" style="226" customWidth="1"/>
    <col min="8215" max="8215" width="9.140625" style="226"/>
    <col min="8216" max="8216" width="9.7109375" style="226" customWidth="1"/>
    <col min="8217" max="8217" width="10.85546875" style="226" customWidth="1"/>
    <col min="8218" max="8218" width="9.140625" style="226"/>
    <col min="8219" max="8219" width="9.7109375" style="226" customWidth="1"/>
    <col min="8220" max="8220" width="10.85546875" style="226" customWidth="1"/>
    <col min="8221" max="8221" width="9.140625" style="226"/>
    <col min="8222" max="8222" width="9.7109375" style="226" customWidth="1"/>
    <col min="8223" max="8223" width="10.85546875" style="226" customWidth="1"/>
    <col min="8224" max="8224" width="9.140625" style="226"/>
    <col min="8225" max="8225" width="9.7109375" style="226" customWidth="1"/>
    <col min="8226" max="8226" width="10.85546875" style="226" customWidth="1"/>
    <col min="8227" max="8227" width="9.140625" style="226"/>
    <col min="8228" max="8228" width="9.7109375" style="226" customWidth="1"/>
    <col min="8229" max="8229" width="10.85546875" style="226" customWidth="1"/>
    <col min="8230" max="8230" width="9.140625" style="226"/>
    <col min="8231" max="8231" width="9.7109375" style="226" customWidth="1"/>
    <col min="8232" max="8232" width="10.85546875" style="226" customWidth="1"/>
    <col min="8233" max="8233" width="9.140625" style="226"/>
    <col min="8234" max="8234" width="9.7109375" style="226" customWidth="1"/>
    <col min="8235" max="8235" width="10.85546875" style="226" customWidth="1"/>
    <col min="8236" max="8236" width="9.140625" style="226"/>
    <col min="8237" max="8237" width="9.7109375" style="226" customWidth="1"/>
    <col min="8238" max="8238" width="10.85546875" style="226" customWidth="1"/>
    <col min="8239" max="8239" width="9.140625" style="226"/>
    <col min="8240" max="8240" width="9.7109375" style="226" customWidth="1"/>
    <col min="8241" max="8241" width="10.85546875" style="226" customWidth="1"/>
    <col min="8242" max="8242" width="9.140625" style="226"/>
    <col min="8243" max="8243" width="9.7109375" style="226" customWidth="1"/>
    <col min="8244" max="8244" width="10.85546875" style="226" customWidth="1"/>
    <col min="8245" max="8245" width="9.140625" style="226"/>
    <col min="8246" max="8246" width="9.7109375" style="226" customWidth="1"/>
    <col min="8247" max="8247" width="10.85546875" style="226" customWidth="1"/>
    <col min="8248" max="8248" width="9.140625" style="226"/>
    <col min="8249" max="8249" width="9.7109375" style="226" customWidth="1"/>
    <col min="8250" max="8250" width="10.85546875" style="226" customWidth="1"/>
    <col min="8251" max="8251" width="9.140625" style="226"/>
    <col min="8252" max="8252" width="9.7109375" style="226" customWidth="1"/>
    <col min="8253" max="8253" width="10.85546875" style="226" customWidth="1"/>
    <col min="8254" max="8254" width="9.140625" style="226"/>
    <col min="8255" max="8255" width="9.7109375" style="226" customWidth="1"/>
    <col min="8256" max="8256" width="10.85546875" style="226" customWidth="1"/>
    <col min="8257" max="8257" width="9.140625" style="226"/>
    <col min="8258" max="8258" width="9.7109375" style="226" customWidth="1"/>
    <col min="8259" max="8259" width="10.85546875" style="226" customWidth="1"/>
    <col min="8260" max="8260" width="9.140625" style="226"/>
    <col min="8261" max="8261" width="9.7109375" style="226" customWidth="1"/>
    <col min="8262" max="8262" width="10.85546875" style="226" customWidth="1"/>
    <col min="8263" max="8263" width="9.140625" style="226"/>
    <col min="8264" max="8264" width="9.7109375" style="226" customWidth="1"/>
    <col min="8265" max="8265" width="10.85546875" style="226" customWidth="1"/>
    <col min="8266" max="8266" width="9.140625" style="226"/>
    <col min="8267" max="8267" width="9.7109375" style="226" customWidth="1"/>
    <col min="8268" max="8268" width="10.85546875" style="226" customWidth="1"/>
    <col min="8269" max="8269" width="9.140625" style="226"/>
    <col min="8270" max="8270" width="9.7109375" style="226" customWidth="1"/>
    <col min="8271" max="8271" width="10.85546875" style="226" customWidth="1"/>
    <col min="8272" max="8272" width="9.140625" style="226"/>
    <col min="8273" max="8273" width="9.7109375" style="226" customWidth="1"/>
    <col min="8274" max="8274" width="10.85546875" style="226" customWidth="1"/>
    <col min="8275" max="8275" width="9.140625" style="226"/>
    <col min="8276" max="8276" width="9.7109375" style="226" customWidth="1"/>
    <col min="8277" max="8277" width="10.85546875" style="226" customWidth="1"/>
    <col min="8278" max="8278" width="9.140625" style="226"/>
    <col min="8279" max="8279" width="9.7109375" style="226" customWidth="1"/>
    <col min="8280" max="8280" width="10.85546875" style="226" customWidth="1"/>
    <col min="8281" max="8281" width="9.140625" style="226"/>
    <col min="8282" max="8282" width="9.7109375" style="226" customWidth="1"/>
    <col min="8283" max="8283" width="10.85546875" style="226" customWidth="1"/>
    <col min="8284" max="8284" width="9.140625" style="226"/>
    <col min="8285" max="8285" width="9.7109375" style="226" customWidth="1"/>
    <col min="8286" max="8286" width="10.85546875" style="226" customWidth="1"/>
    <col min="8287" max="8287" width="9.140625" style="226"/>
    <col min="8288" max="8288" width="9.7109375" style="226" customWidth="1"/>
    <col min="8289" max="8289" width="10.85546875" style="226" customWidth="1"/>
    <col min="8290" max="8290" width="9.140625" style="226"/>
    <col min="8291" max="8291" width="9.7109375" style="226" customWidth="1"/>
    <col min="8292" max="8292" width="10.85546875" style="226" customWidth="1"/>
    <col min="8293" max="8293" width="9.140625" style="226"/>
    <col min="8294" max="8294" width="9.7109375" style="226" customWidth="1"/>
    <col min="8295" max="8295" width="10.85546875" style="226" customWidth="1"/>
    <col min="8296" max="8296" width="9.140625" style="226"/>
    <col min="8297" max="8297" width="9.7109375" style="226" customWidth="1"/>
    <col min="8298" max="8298" width="10.85546875" style="226" customWidth="1"/>
    <col min="8299" max="8299" width="9.140625" style="226"/>
    <col min="8300" max="8300" width="9.7109375" style="226" customWidth="1"/>
    <col min="8301" max="8301" width="10.85546875" style="226" customWidth="1"/>
    <col min="8302" max="8302" width="9.140625" style="226"/>
    <col min="8303" max="8303" width="9.7109375" style="226" customWidth="1"/>
    <col min="8304" max="8304" width="10.85546875" style="226" customWidth="1"/>
    <col min="8305" max="8305" width="9.140625" style="226"/>
    <col min="8306" max="8306" width="9.7109375" style="226" customWidth="1"/>
    <col min="8307" max="8307" width="10.85546875" style="226" customWidth="1"/>
    <col min="8308" max="8308" width="9.140625" style="226"/>
    <col min="8309" max="8309" width="9.7109375" style="226" customWidth="1"/>
    <col min="8310" max="8310" width="10.85546875" style="226" customWidth="1"/>
    <col min="8311" max="8311" width="9.140625" style="226"/>
    <col min="8312" max="8312" width="9.7109375" style="226" customWidth="1"/>
    <col min="8313" max="8313" width="10.85546875" style="226" customWidth="1"/>
    <col min="8314" max="8314" width="9.140625" style="226"/>
    <col min="8315" max="8315" width="9.7109375" style="226" customWidth="1"/>
    <col min="8316" max="8316" width="10.85546875" style="226" customWidth="1"/>
    <col min="8317" max="8317" width="9.140625" style="226"/>
    <col min="8318" max="8318" width="9.7109375" style="226" customWidth="1"/>
    <col min="8319" max="8319" width="10.85546875" style="226" customWidth="1"/>
    <col min="8320" max="8320" width="9.140625" style="226"/>
    <col min="8321" max="8321" width="9.7109375" style="226" customWidth="1"/>
    <col min="8322" max="8322" width="10.85546875" style="226" customWidth="1"/>
    <col min="8323" max="8323" width="9.140625" style="226"/>
    <col min="8324" max="8324" width="9.7109375" style="226" customWidth="1"/>
    <col min="8325" max="8325" width="10.85546875" style="226" customWidth="1"/>
    <col min="8326" max="8326" width="9.140625" style="226"/>
    <col min="8327" max="8327" width="9.7109375" style="226" customWidth="1"/>
    <col min="8328" max="8328" width="10.85546875" style="226" customWidth="1"/>
    <col min="8329" max="8329" width="9.140625" style="226"/>
    <col min="8330" max="8330" width="9.7109375" style="226" customWidth="1"/>
    <col min="8331" max="8331" width="10.85546875" style="226" customWidth="1"/>
    <col min="8332" max="8332" width="9.140625" style="226"/>
    <col min="8333" max="8333" width="9.7109375" style="226" customWidth="1"/>
    <col min="8334" max="8334" width="10.85546875" style="226" customWidth="1"/>
    <col min="8335" max="8335" width="9.140625" style="226"/>
    <col min="8336" max="8336" width="9.7109375" style="226" customWidth="1"/>
    <col min="8337" max="8337" width="10.85546875" style="226" customWidth="1"/>
    <col min="8338" max="8338" width="9.140625" style="226"/>
    <col min="8339" max="8339" width="9.7109375" style="226" customWidth="1"/>
    <col min="8340" max="8340" width="10.85546875" style="226" customWidth="1"/>
    <col min="8341" max="8341" width="9.140625" style="226"/>
    <col min="8342" max="8342" width="9.7109375" style="226" customWidth="1"/>
    <col min="8343" max="8343" width="10.85546875" style="226" customWidth="1"/>
    <col min="8344" max="8344" width="9.140625" style="226"/>
    <col min="8345" max="8345" width="9.7109375" style="226" customWidth="1"/>
    <col min="8346" max="8346" width="10.85546875" style="226" customWidth="1"/>
    <col min="8347" max="8347" width="9.140625" style="226"/>
    <col min="8348" max="8348" width="9.7109375" style="226" customWidth="1"/>
    <col min="8349" max="8349" width="10.85546875" style="226" customWidth="1"/>
    <col min="8350" max="8350" width="9.140625" style="226"/>
    <col min="8351" max="8351" width="9.7109375" style="226" customWidth="1"/>
    <col min="8352" max="8352" width="10.85546875" style="226" customWidth="1"/>
    <col min="8353" max="8353" width="9.140625" style="226"/>
    <col min="8354" max="8354" width="9.7109375" style="226" customWidth="1"/>
    <col min="8355" max="8355" width="10.85546875" style="226" customWidth="1"/>
    <col min="8356" max="8356" width="9.140625" style="226"/>
    <col min="8357" max="8357" width="9.7109375" style="226" customWidth="1"/>
    <col min="8358" max="8358" width="10.85546875" style="226" customWidth="1"/>
    <col min="8359" max="8359" width="9.140625" style="226"/>
    <col min="8360" max="8360" width="9.7109375" style="226" customWidth="1"/>
    <col min="8361" max="8361" width="10.85546875" style="226" customWidth="1"/>
    <col min="8362" max="8362" width="9.140625" style="226"/>
    <col min="8363" max="8363" width="9.7109375" style="226" customWidth="1"/>
    <col min="8364" max="8364" width="10.85546875" style="226" customWidth="1"/>
    <col min="8365" max="8365" width="9.140625" style="226"/>
    <col min="8366" max="8366" width="9.7109375" style="226" customWidth="1"/>
    <col min="8367" max="8367" width="10.85546875" style="226" customWidth="1"/>
    <col min="8368" max="8368" width="9.140625" style="226"/>
    <col min="8369" max="8369" width="9.7109375" style="226" customWidth="1"/>
    <col min="8370" max="8370" width="10.85546875" style="226" customWidth="1"/>
    <col min="8371" max="8371" width="9.140625" style="226"/>
    <col min="8372" max="8372" width="9.7109375" style="226" customWidth="1"/>
    <col min="8373" max="8373" width="10.85546875" style="226" customWidth="1"/>
    <col min="8374" max="8374" width="9.140625" style="226"/>
    <col min="8375" max="8375" width="9.7109375" style="226" customWidth="1"/>
    <col min="8376" max="8376" width="10.85546875" style="226" customWidth="1"/>
    <col min="8377" max="8377" width="9.140625" style="226"/>
    <col min="8378" max="8378" width="9.7109375" style="226" customWidth="1"/>
    <col min="8379" max="8379" width="10.85546875" style="226" customWidth="1"/>
    <col min="8380" max="8380" width="9.140625" style="226"/>
    <col min="8381" max="8381" width="9.7109375" style="226" customWidth="1"/>
    <col min="8382" max="8382" width="10.85546875" style="226" customWidth="1"/>
    <col min="8383" max="8383" width="9.140625" style="226"/>
    <col min="8384" max="8384" width="9.7109375" style="226" customWidth="1"/>
    <col min="8385" max="8385" width="10.85546875" style="226" customWidth="1"/>
    <col min="8386" max="8386" width="9.140625" style="226"/>
    <col min="8387" max="8387" width="9.7109375" style="226" customWidth="1"/>
    <col min="8388" max="8388" width="10.85546875" style="226" customWidth="1"/>
    <col min="8389" max="8389" width="9.140625" style="226"/>
    <col min="8390" max="8390" width="9.7109375" style="226" customWidth="1"/>
    <col min="8391" max="8391" width="10.85546875" style="226" customWidth="1"/>
    <col min="8392" max="8392" width="9.140625" style="226"/>
    <col min="8393" max="8393" width="9.7109375" style="226" customWidth="1"/>
    <col min="8394" max="8394" width="10.85546875" style="226" customWidth="1"/>
    <col min="8395" max="8395" width="9.140625" style="226"/>
    <col min="8396" max="8396" width="9.7109375" style="226" customWidth="1"/>
    <col min="8397" max="8397" width="10.85546875" style="226" customWidth="1"/>
    <col min="8398" max="8398" width="9.140625" style="226"/>
    <col min="8399" max="8399" width="9.7109375" style="226" customWidth="1"/>
    <col min="8400" max="8400" width="10.85546875" style="226" customWidth="1"/>
    <col min="8401" max="8401" width="9.140625" style="226"/>
    <col min="8402" max="8402" width="9.7109375" style="226" customWidth="1"/>
    <col min="8403" max="8403" width="10.85546875" style="226" customWidth="1"/>
    <col min="8404" max="8404" width="9.140625" style="226"/>
    <col min="8405" max="8405" width="9.7109375" style="226" customWidth="1"/>
    <col min="8406" max="8406" width="10.85546875" style="226" customWidth="1"/>
    <col min="8407" max="8407" width="9.140625" style="226"/>
    <col min="8408" max="8408" width="9.7109375" style="226" customWidth="1"/>
    <col min="8409" max="8409" width="10.85546875" style="226" customWidth="1"/>
    <col min="8410" max="8410" width="9.140625" style="226"/>
    <col min="8411" max="8411" width="9.7109375" style="226" customWidth="1"/>
    <col min="8412" max="8412" width="10.85546875" style="226" customWidth="1"/>
    <col min="8413" max="8413" width="9.140625" style="226"/>
    <col min="8414" max="8414" width="9.7109375" style="226" customWidth="1"/>
    <col min="8415" max="8415" width="10.85546875" style="226" customWidth="1"/>
    <col min="8416" max="8416" width="9.140625" style="226"/>
    <col min="8417" max="8417" width="9.7109375" style="226" customWidth="1"/>
    <col min="8418" max="8418" width="10.85546875" style="226" customWidth="1"/>
    <col min="8419" max="8419" width="9.140625" style="226"/>
    <col min="8420" max="8420" width="9.7109375" style="226" customWidth="1"/>
    <col min="8421" max="8421" width="10.85546875" style="226" customWidth="1"/>
    <col min="8422" max="8422" width="9.140625" style="226"/>
    <col min="8423" max="8423" width="9.7109375" style="226" customWidth="1"/>
    <col min="8424" max="8424" width="10.85546875" style="226" customWidth="1"/>
    <col min="8425" max="8425" width="9.140625" style="226"/>
    <col min="8426" max="8426" width="9.7109375" style="226" customWidth="1"/>
    <col min="8427" max="8427" width="10.85546875" style="226" customWidth="1"/>
    <col min="8428" max="8428" width="9.140625" style="226"/>
    <col min="8429" max="8429" width="9.7109375" style="226" customWidth="1"/>
    <col min="8430" max="8430" width="10.85546875" style="226" customWidth="1"/>
    <col min="8431" max="8431" width="9.140625" style="226"/>
    <col min="8432" max="8432" width="9.7109375" style="226" customWidth="1"/>
    <col min="8433" max="8433" width="10.85546875" style="226" customWidth="1"/>
    <col min="8434" max="8434" width="9.140625" style="226"/>
    <col min="8435" max="8435" width="9.7109375" style="226" customWidth="1"/>
    <col min="8436" max="8436" width="10.85546875" style="226" customWidth="1"/>
    <col min="8437" max="8437" width="9.140625" style="226"/>
    <col min="8438" max="8438" width="9.7109375" style="226" customWidth="1"/>
    <col min="8439" max="8439" width="10.85546875" style="226" customWidth="1"/>
    <col min="8440" max="8440" width="9.140625" style="226"/>
    <col min="8441" max="8441" width="9.7109375" style="226" customWidth="1"/>
    <col min="8442" max="8442" width="10.85546875" style="226" customWidth="1"/>
    <col min="8443" max="8443" width="9.140625" style="226"/>
    <col min="8444" max="8444" width="9.7109375" style="226" customWidth="1"/>
    <col min="8445" max="8445" width="10.85546875" style="226" customWidth="1"/>
    <col min="8446" max="8448" width="9.140625" style="226"/>
    <col min="8449" max="8449" width="3.85546875" style="226" customWidth="1"/>
    <col min="8450" max="8450" width="10.5703125" style="226" customWidth="1"/>
    <col min="8451" max="8451" width="11.42578125" style="226" customWidth="1"/>
    <col min="8452" max="8452" width="10.85546875" style="226" customWidth="1"/>
    <col min="8453" max="8453" width="11.42578125" style="226" customWidth="1"/>
    <col min="8454" max="8454" width="12.28515625" style="226" customWidth="1"/>
    <col min="8455" max="8455" width="10.85546875" style="226" customWidth="1"/>
    <col min="8456" max="8456" width="9.140625" style="226"/>
    <col min="8457" max="8457" width="11.140625" style="226" customWidth="1"/>
    <col min="8458" max="8459" width="10.85546875" style="226" customWidth="1"/>
    <col min="8460" max="8460" width="9.7109375" style="226" customWidth="1"/>
    <col min="8461" max="8461" width="10.85546875" style="226" customWidth="1"/>
    <col min="8462" max="8462" width="9.140625" style="226"/>
    <col min="8463" max="8463" width="9.7109375" style="226" customWidth="1"/>
    <col min="8464" max="8464" width="10.85546875" style="226" customWidth="1"/>
    <col min="8465" max="8465" width="9.140625" style="226"/>
    <col min="8466" max="8466" width="9.7109375" style="226" customWidth="1"/>
    <col min="8467" max="8467" width="10.85546875" style="226" customWidth="1"/>
    <col min="8468" max="8468" width="9.140625" style="226"/>
    <col min="8469" max="8469" width="9.7109375" style="226" customWidth="1"/>
    <col min="8470" max="8470" width="10.85546875" style="226" customWidth="1"/>
    <col min="8471" max="8471" width="9.140625" style="226"/>
    <col min="8472" max="8472" width="9.7109375" style="226" customWidth="1"/>
    <col min="8473" max="8473" width="10.85546875" style="226" customWidth="1"/>
    <col min="8474" max="8474" width="9.140625" style="226"/>
    <col min="8475" max="8475" width="9.7109375" style="226" customWidth="1"/>
    <col min="8476" max="8476" width="10.85546875" style="226" customWidth="1"/>
    <col min="8477" max="8477" width="9.140625" style="226"/>
    <col min="8478" max="8478" width="9.7109375" style="226" customWidth="1"/>
    <col min="8479" max="8479" width="10.85546875" style="226" customWidth="1"/>
    <col min="8480" max="8480" width="9.140625" style="226"/>
    <col min="8481" max="8481" width="9.7109375" style="226" customWidth="1"/>
    <col min="8482" max="8482" width="10.85546875" style="226" customWidth="1"/>
    <col min="8483" max="8483" width="9.140625" style="226"/>
    <col min="8484" max="8484" width="9.7109375" style="226" customWidth="1"/>
    <col min="8485" max="8485" width="10.85546875" style="226" customWidth="1"/>
    <col min="8486" max="8486" width="9.140625" style="226"/>
    <col min="8487" max="8487" width="9.7109375" style="226" customWidth="1"/>
    <col min="8488" max="8488" width="10.85546875" style="226" customWidth="1"/>
    <col min="8489" max="8489" width="9.140625" style="226"/>
    <col min="8490" max="8490" width="9.7109375" style="226" customWidth="1"/>
    <col min="8491" max="8491" width="10.85546875" style="226" customWidth="1"/>
    <col min="8492" max="8492" width="9.140625" style="226"/>
    <col min="8493" max="8493" width="9.7109375" style="226" customWidth="1"/>
    <col min="8494" max="8494" width="10.85546875" style="226" customWidth="1"/>
    <col min="8495" max="8495" width="9.140625" style="226"/>
    <col min="8496" max="8496" width="9.7109375" style="226" customWidth="1"/>
    <col min="8497" max="8497" width="10.85546875" style="226" customWidth="1"/>
    <col min="8498" max="8498" width="9.140625" style="226"/>
    <col min="8499" max="8499" width="9.7109375" style="226" customWidth="1"/>
    <col min="8500" max="8500" width="10.85546875" style="226" customWidth="1"/>
    <col min="8501" max="8501" width="9.140625" style="226"/>
    <col min="8502" max="8502" width="9.7109375" style="226" customWidth="1"/>
    <col min="8503" max="8503" width="10.85546875" style="226" customWidth="1"/>
    <col min="8504" max="8504" width="9.140625" style="226"/>
    <col min="8505" max="8505" width="9.7109375" style="226" customWidth="1"/>
    <col min="8506" max="8506" width="10.85546875" style="226" customWidth="1"/>
    <col min="8507" max="8507" width="9.140625" style="226"/>
    <col min="8508" max="8508" width="9.7109375" style="226" customWidth="1"/>
    <col min="8509" max="8509" width="10.85546875" style="226" customWidth="1"/>
    <col min="8510" max="8510" width="9.140625" style="226"/>
    <col min="8511" max="8511" width="9.7109375" style="226" customWidth="1"/>
    <col min="8512" max="8512" width="10.85546875" style="226" customWidth="1"/>
    <col min="8513" max="8513" width="9.140625" style="226"/>
    <col min="8514" max="8514" width="9.7109375" style="226" customWidth="1"/>
    <col min="8515" max="8515" width="10.85546875" style="226" customWidth="1"/>
    <col min="8516" max="8516" width="9.140625" style="226"/>
    <col min="8517" max="8517" width="9.7109375" style="226" customWidth="1"/>
    <col min="8518" max="8518" width="10.85546875" style="226" customWidth="1"/>
    <col min="8519" max="8519" width="9.140625" style="226"/>
    <col min="8520" max="8520" width="9.7109375" style="226" customWidth="1"/>
    <col min="8521" max="8521" width="10.85546875" style="226" customWidth="1"/>
    <col min="8522" max="8522" width="9.140625" style="226"/>
    <col min="8523" max="8523" width="9.7109375" style="226" customWidth="1"/>
    <col min="8524" max="8524" width="10.85546875" style="226" customWidth="1"/>
    <col min="8525" max="8525" width="9.140625" style="226"/>
    <col min="8526" max="8526" width="9.7109375" style="226" customWidth="1"/>
    <col min="8527" max="8527" width="10.85546875" style="226" customWidth="1"/>
    <col min="8528" max="8528" width="9.140625" style="226"/>
    <col min="8529" max="8529" width="9.7109375" style="226" customWidth="1"/>
    <col min="8530" max="8530" width="10.85546875" style="226" customWidth="1"/>
    <col min="8531" max="8531" width="9.140625" style="226"/>
    <col min="8532" max="8532" width="9.7109375" style="226" customWidth="1"/>
    <col min="8533" max="8533" width="10.85546875" style="226" customWidth="1"/>
    <col min="8534" max="8534" width="9.140625" style="226"/>
    <col min="8535" max="8535" width="9.7109375" style="226" customWidth="1"/>
    <col min="8536" max="8536" width="10.85546875" style="226" customWidth="1"/>
    <col min="8537" max="8537" width="9.140625" style="226"/>
    <col min="8538" max="8538" width="9.7109375" style="226" customWidth="1"/>
    <col min="8539" max="8539" width="10.85546875" style="226" customWidth="1"/>
    <col min="8540" max="8540" width="9.140625" style="226"/>
    <col min="8541" max="8541" width="9.7109375" style="226" customWidth="1"/>
    <col min="8542" max="8542" width="10.85546875" style="226" customWidth="1"/>
    <col min="8543" max="8543" width="9.140625" style="226"/>
    <col min="8544" max="8544" width="9.7109375" style="226" customWidth="1"/>
    <col min="8545" max="8545" width="10.85546875" style="226" customWidth="1"/>
    <col min="8546" max="8546" width="9.140625" style="226"/>
    <col min="8547" max="8547" width="9.7109375" style="226" customWidth="1"/>
    <col min="8548" max="8548" width="10.85546875" style="226" customWidth="1"/>
    <col min="8549" max="8549" width="9.140625" style="226"/>
    <col min="8550" max="8550" width="9.7109375" style="226" customWidth="1"/>
    <col min="8551" max="8551" width="10.85546875" style="226" customWidth="1"/>
    <col min="8552" max="8552" width="9.140625" style="226"/>
    <col min="8553" max="8553" width="9.7109375" style="226" customWidth="1"/>
    <col min="8554" max="8554" width="10.85546875" style="226" customWidth="1"/>
    <col min="8555" max="8555" width="9.140625" style="226"/>
    <col min="8556" max="8556" width="9.7109375" style="226" customWidth="1"/>
    <col min="8557" max="8557" width="10.85546875" style="226" customWidth="1"/>
    <col min="8558" max="8558" width="9.140625" style="226"/>
    <col min="8559" max="8559" width="9.7109375" style="226" customWidth="1"/>
    <col min="8560" max="8560" width="10.85546875" style="226" customWidth="1"/>
    <col min="8561" max="8561" width="9.140625" style="226"/>
    <col min="8562" max="8562" width="9.7109375" style="226" customWidth="1"/>
    <col min="8563" max="8563" width="10.85546875" style="226" customWidth="1"/>
    <col min="8564" max="8564" width="9.140625" style="226"/>
    <col min="8565" max="8565" width="9.7109375" style="226" customWidth="1"/>
    <col min="8566" max="8566" width="10.85546875" style="226" customWidth="1"/>
    <col min="8567" max="8567" width="9.140625" style="226"/>
    <col min="8568" max="8568" width="9.7109375" style="226" customWidth="1"/>
    <col min="8569" max="8569" width="10.85546875" style="226" customWidth="1"/>
    <col min="8570" max="8570" width="9.140625" style="226"/>
    <col min="8571" max="8571" width="9.7109375" style="226" customWidth="1"/>
    <col min="8572" max="8572" width="10.85546875" style="226" customWidth="1"/>
    <col min="8573" max="8573" width="9.140625" style="226"/>
    <col min="8574" max="8574" width="9.7109375" style="226" customWidth="1"/>
    <col min="8575" max="8575" width="10.85546875" style="226" customWidth="1"/>
    <col min="8576" max="8576" width="9.140625" style="226"/>
    <col min="8577" max="8577" width="9.7109375" style="226" customWidth="1"/>
    <col min="8578" max="8578" width="10.85546875" style="226" customWidth="1"/>
    <col min="8579" max="8579" width="9.140625" style="226"/>
    <col min="8580" max="8580" width="9.7109375" style="226" customWidth="1"/>
    <col min="8581" max="8581" width="10.85546875" style="226" customWidth="1"/>
    <col min="8582" max="8582" width="9.140625" style="226"/>
    <col min="8583" max="8583" width="9.7109375" style="226" customWidth="1"/>
    <col min="8584" max="8584" width="10.85546875" style="226" customWidth="1"/>
    <col min="8585" max="8585" width="9.140625" style="226"/>
    <col min="8586" max="8586" width="9.7109375" style="226" customWidth="1"/>
    <col min="8587" max="8587" width="10.85546875" style="226" customWidth="1"/>
    <col min="8588" max="8588" width="9.140625" style="226"/>
    <col min="8589" max="8589" width="9.7109375" style="226" customWidth="1"/>
    <col min="8590" max="8590" width="10.85546875" style="226" customWidth="1"/>
    <col min="8591" max="8591" width="9.140625" style="226"/>
    <col min="8592" max="8592" width="9.7109375" style="226" customWidth="1"/>
    <col min="8593" max="8593" width="10.85546875" style="226" customWidth="1"/>
    <col min="8594" max="8594" width="9.140625" style="226"/>
    <col min="8595" max="8595" width="9.7109375" style="226" customWidth="1"/>
    <col min="8596" max="8596" width="10.85546875" style="226" customWidth="1"/>
    <col min="8597" max="8597" width="9.140625" style="226"/>
    <col min="8598" max="8598" width="9.7109375" style="226" customWidth="1"/>
    <col min="8599" max="8599" width="10.85546875" style="226" customWidth="1"/>
    <col min="8600" max="8600" width="9.140625" style="226"/>
    <col min="8601" max="8601" width="9.7109375" style="226" customWidth="1"/>
    <col min="8602" max="8602" width="10.85546875" style="226" customWidth="1"/>
    <col min="8603" max="8603" width="9.140625" style="226"/>
    <col min="8604" max="8604" width="9.7109375" style="226" customWidth="1"/>
    <col min="8605" max="8605" width="10.85546875" style="226" customWidth="1"/>
    <col min="8606" max="8606" width="9.140625" style="226"/>
    <col min="8607" max="8607" width="9.7109375" style="226" customWidth="1"/>
    <col min="8608" max="8608" width="10.85546875" style="226" customWidth="1"/>
    <col min="8609" max="8609" width="9.140625" style="226"/>
    <col min="8610" max="8610" width="9.7109375" style="226" customWidth="1"/>
    <col min="8611" max="8611" width="10.85546875" style="226" customWidth="1"/>
    <col min="8612" max="8612" width="9.140625" style="226"/>
    <col min="8613" max="8613" width="9.7109375" style="226" customWidth="1"/>
    <col min="8614" max="8614" width="10.85546875" style="226" customWidth="1"/>
    <col min="8615" max="8615" width="9.140625" style="226"/>
    <col min="8616" max="8616" width="9.7109375" style="226" customWidth="1"/>
    <col min="8617" max="8617" width="10.85546875" style="226" customWidth="1"/>
    <col min="8618" max="8618" width="9.140625" style="226"/>
    <col min="8619" max="8619" width="9.7109375" style="226" customWidth="1"/>
    <col min="8620" max="8620" width="10.85546875" style="226" customWidth="1"/>
    <col min="8621" max="8621" width="9.140625" style="226"/>
    <col min="8622" max="8622" width="9.7109375" style="226" customWidth="1"/>
    <col min="8623" max="8623" width="10.85546875" style="226" customWidth="1"/>
    <col min="8624" max="8624" width="9.140625" style="226"/>
    <col min="8625" max="8625" width="9.7109375" style="226" customWidth="1"/>
    <col min="8626" max="8626" width="10.85546875" style="226" customWidth="1"/>
    <col min="8627" max="8627" width="9.140625" style="226"/>
    <col min="8628" max="8628" width="9.7109375" style="226" customWidth="1"/>
    <col min="8629" max="8629" width="10.85546875" style="226" customWidth="1"/>
    <col min="8630" max="8630" width="9.140625" style="226"/>
    <col min="8631" max="8631" width="9.7109375" style="226" customWidth="1"/>
    <col min="8632" max="8632" width="10.85546875" style="226" customWidth="1"/>
    <col min="8633" max="8633" width="9.140625" style="226"/>
    <col min="8634" max="8634" width="9.7109375" style="226" customWidth="1"/>
    <col min="8635" max="8635" width="10.85546875" style="226" customWidth="1"/>
    <col min="8636" max="8636" width="9.140625" style="226"/>
    <col min="8637" max="8637" width="9.7109375" style="226" customWidth="1"/>
    <col min="8638" max="8638" width="10.85546875" style="226" customWidth="1"/>
    <col min="8639" max="8639" width="9.140625" style="226"/>
    <col min="8640" max="8640" width="9.7109375" style="226" customWidth="1"/>
    <col min="8641" max="8641" width="10.85546875" style="226" customWidth="1"/>
    <col min="8642" max="8642" width="9.140625" style="226"/>
    <col min="8643" max="8643" width="9.7109375" style="226" customWidth="1"/>
    <col min="8644" max="8644" width="10.85546875" style="226" customWidth="1"/>
    <col min="8645" max="8645" width="9.140625" style="226"/>
    <col min="8646" max="8646" width="9.7109375" style="226" customWidth="1"/>
    <col min="8647" max="8647" width="10.85546875" style="226" customWidth="1"/>
    <col min="8648" max="8648" width="9.140625" style="226"/>
    <col min="8649" max="8649" width="9.7109375" style="226" customWidth="1"/>
    <col min="8650" max="8650" width="10.85546875" style="226" customWidth="1"/>
    <col min="8651" max="8651" width="9.140625" style="226"/>
    <col min="8652" max="8652" width="9.7109375" style="226" customWidth="1"/>
    <col min="8653" max="8653" width="10.85546875" style="226" customWidth="1"/>
    <col min="8654" max="8654" width="9.140625" style="226"/>
    <col min="8655" max="8655" width="9.7109375" style="226" customWidth="1"/>
    <col min="8656" max="8656" width="10.85546875" style="226" customWidth="1"/>
    <col min="8657" max="8657" width="9.140625" style="226"/>
    <col min="8658" max="8658" width="9.7109375" style="226" customWidth="1"/>
    <col min="8659" max="8659" width="10.85546875" style="226" customWidth="1"/>
    <col min="8660" max="8660" width="9.140625" style="226"/>
    <col min="8661" max="8661" width="9.7109375" style="226" customWidth="1"/>
    <col min="8662" max="8662" width="10.85546875" style="226" customWidth="1"/>
    <col min="8663" max="8663" width="9.140625" style="226"/>
    <col min="8664" max="8664" width="9.7109375" style="226" customWidth="1"/>
    <col min="8665" max="8665" width="10.85546875" style="226" customWidth="1"/>
    <col min="8666" max="8666" width="9.140625" style="226"/>
    <col min="8667" max="8667" width="9.7109375" style="226" customWidth="1"/>
    <col min="8668" max="8668" width="10.85546875" style="226" customWidth="1"/>
    <col min="8669" max="8669" width="9.140625" style="226"/>
    <col min="8670" max="8670" width="9.7109375" style="226" customWidth="1"/>
    <col min="8671" max="8671" width="10.85546875" style="226" customWidth="1"/>
    <col min="8672" max="8672" width="9.140625" style="226"/>
    <col min="8673" max="8673" width="9.7109375" style="226" customWidth="1"/>
    <col min="8674" max="8674" width="10.85546875" style="226" customWidth="1"/>
    <col min="8675" max="8675" width="9.140625" style="226"/>
    <col min="8676" max="8676" width="9.7109375" style="226" customWidth="1"/>
    <col min="8677" max="8677" width="10.85546875" style="226" customWidth="1"/>
    <col min="8678" max="8678" width="9.140625" style="226"/>
    <col min="8679" max="8679" width="9.7109375" style="226" customWidth="1"/>
    <col min="8680" max="8680" width="10.85546875" style="226" customWidth="1"/>
    <col min="8681" max="8681" width="9.140625" style="226"/>
    <col min="8682" max="8682" width="9.7109375" style="226" customWidth="1"/>
    <col min="8683" max="8683" width="10.85546875" style="226" customWidth="1"/>
    <col min="8684" max="8684" width="9.140625" style="226"/>
    <col min="8685" max="8685" width="9.7109375" style="226" customWidth="1"/>
    <col min="8686" max="8686" width="10.85546875" style="226" customWidth="1"/>
    <col min="8687" max="8687" width="9.140625" style="226"/>
    <col min="8688" max="8688" width="9.7109375" style="226" customWidth="1"/>
    <col min="8689" max="8689" width="10.85546875" style="226" customWidth="1"/>
    <col min="8690" max="8690" width="9.140625" style="226"/>
    <col min="8691" max="8691" width="9.7109375" style="226" customWidth="1"/>
    <col min="8692" max="8692" width="10.85546875" style="226" customWidth="1"/>
    <col min="8693" max="8693" width="9.140625" style="226"/>
    <col min="8694" max="8694" width="9.7109375" style="226" customWidth="1"/>
    <col min="8695" max="8695" width="10.85546875" style="226" customWidth="1"/>
    <col min="8696" max="8696" width="9.140625" style="226"/>
    <col min="8697" max="8697" width="9.7109375" style="226" customWidth="1"/>
    <col min="8698" max="8698" width="10.85546875" style="226" customWidth="1"/>
    <col min="8699" max="8699" width="9.140625" style="226"/>
    <col min="8700" max="8700" width="9.7109375" style="226" customWidth="1"/>
    <col min="8701" max="8701" width="10.85546875" style="226" customWidth="1"/>
    <col min="8702" max="8704" width="9.140625" style="226"/>
    <col min="8705" max="8705" width="3.85546875" style="226" customWidth="1"/>
    <col min="8706" max="8706" width="10.5703125" style="226" customWidth="1"/>
    <col min="8707" max="8707" width="11.42578125" style="226" customWidth="1"/>
    <col min="8708" max="8708" width="10.85546875" style="226" customWidth="1"/>
    <col min="8709" max="8709" width="11.42578125" style="226" customWidth="1"/>
    <col min="8710" max="8710" width="12.28515625" style="226" customWidth="1"/>
    <col min="8711" max="8711" width="10.85546875" style="226" customWidth="1"/>
    <col min="8712" max="8712" width="9.140625" style="226"/>
    <col min="8713" max="8713" width="11.140625" style="226" customWidth="1"/>
    <col min="8714" max="8715" width="10.85546875" style="226" customWidth="1"/>
    <col min="8716" max="8716" width="9.7109375" style="226" customWidth="1"/>
    <col min="8717" max="8717" width="10.85546875" style="226" customWidth="1"/>
    <col min="8718" max="8718" width="9.140625" style="226"/>
    <col min="8719" max="8719" width="9.7109375" style="226" customWidth="1"/>
    <col min="8720" max="8720" width="10.85546875" style="226" customWidth="1"/>
    <col min="8721" max="8721" width="9.140625" style="226"/>
    <col min="8722" max="8722" width="9.7109375" style="226" customWidth="1"/>
    <col min="8723" max="8723" width="10.85546875" style="226" customWidth="1"/>
    <col min="8724" max="8724" width="9.140625" style="226"/>
    <col min="8725" max="8725" width="9.7109375" style="226" customWidth="1"/>
    <col min="8726" max="8726" width="10.85546875" style="226" customWidth="1"/>
    <col min="8727" max="8727" width="9.140625" style="226"/>
    <col min="8728" max="8728" width="9.7109375" style="226" customWidth="1"/>
    <col min="8729" max="8729" width="10.85546875" style="226" customWidth="1"/>
    <col min="8730" max="8730" width="9.140625" style="226"/>
    <col min="8731" max="8731" width="9.7109375" style="226" customWidth="1"/>
    <col min="8732" max="8732" width="10.85546875" style="226" customWidth="1"/>
    <col min="8733" max="8733" width="9.140625" style="226"/>
    <col min="8734" max="8734" width="9.7109375" style="226" customWidth="1"/>
    <col min="8735" max="8735" width="10.85546875" style="226" customWidth="1"/>
    <col min="8736" max="8736" width="9.140625" style="226"/>
    <col min="8737" max="8737" width="9.7109375" style="226" customWidth="1"/>
    <col min="8738" max="8738" width="10.85546875" style="226" customWidth="1"/>
    <col min="8739" max="8739" width="9.140625" style="226"/>
    <col min="8740" max="8740" width="9.7109375" style="226" customWidth="1"/>
    <col min="8741" max="8741" width="10.85546875" style="226" customWidth="1"/>
    <col min="8742" max="8742" width="9.140625" style="226"/>
    <col min="8743" max="8743" width="9.7109375" style="226" customWidth="1"/>
    <col min="8744" max="8744" width="10.85546875" style="226" customWidth="1"/>
    <col min="8745" max="8745" width="9.140625" style="226"/>
    <col min="8746" max="8746" width="9.7109375" style="226" customWidth="1"/>
    <col min="8747" max="8747" width="10.85546875" style="226" customWidth="1"/>
    <col min="8748" max="8748" width="9.140625" style="226"/>
    <col min="8749" max="8749" width="9.7109375" style="226" customWidth="1"/>
    <col min="8750" max="8750" width="10.85546875" style="226" customWidth="1"/>
    <col min="8751" max="8751" width="9.140625" style="226"/>
    <col min="8752" max="8752" width="9.7109375" style="226" customWidth="1"/>
    <col min="8753" max="8753" width="10.85546875" style="226" customWidth="1"/>
    <col min="8754" max="8754" width="9.140625" style="226"/>
    <col min="8755" max="8755" width="9.7109375" style="226" customWidth="1"/>
    <col min="8756" max="8756" width="10.85546875" style="226" customWidth="1"/>
    <col min="8757" max="8757" width="9.140625" style="226"/>
    <col min="8758" max="8758" width="9.7109375" style="226" customWidth="1"/>
    <col min="8759" max="8759" width="10.85546875" style="226" customWidth="1"/>
    <col min="8760" max="8760" width="9.140625" style="226"/>
    <col min="8761" max="8761" width="9.7109375" style="226" customWidth="1"/>
    <col min="8762" max="8762" width="10.85546875" style="226" customWidth="1"/>
    <col min="8763" max="8763" width="9.140625" style="226"/>
    <col min="8764" max="8764" width="9.7109375" style="226" customWidth="1"/>
    <col min="8765" max="8765" width="10.85546875" style="226" customWidth="1"/>
    <col min="8766" max="8766" width="9.140625" style="226"/>
    <col min="8767" max="8767" width="9.7109375" style="226" customWidth="1"/>
    <col min="8768" max="8768" width="10.85546875" style="226" customWidth="1"/>
    <col min="8769" max="8769" width="9.140625" style="226"/>
    <col min="8770" max="8770" width="9.7109375" style="226" customWidth="1"/>
    <col min="8771" max="8771" width="10.85546875" style="226" customWidth="1"/>
    <col min="8772" max="8772" width="9.140625" style="226"/>
    <col min="8773" max="8773" width="9.7109375" style="226" customWidth="1"/>
    <col min="8774" max="8774" width="10.85546875" style="226" customWidth="1"/>
    <col min="8775" max="8775" width="9.140625" style="226"/>
    <col min="8776" max="8776" width="9.7109375" style="226" customWidth="1"/>
    <col min="8777" max="8777" width="10.85546875" style="226" customWidth="1"/>
    <col min="8778" max="8778" width="9.140625" style="226"/>
    <col min="8779" max="8779" width="9.7109375" style="226" customWidth="1"/>
    <col min="8780" max="8780" width="10.85546875" style="226" customWidth="1"/>
    <col min="8781" max="8781" width="9.140625" style="226"/>
    <col min="8782" max="8782" width="9.7109375" style="226" customWidth="1"/>
    <col min="8783" max="8783" width="10.85546875" style="226" customWidth="1"/>
    <col min="8784" max="8784" width="9.140625" style="226"/>
    <col min="8785" max="8785" width="9.7109375" style="226" customWidth="1"/>
    <col min="8786" max="8786" width="10.85546875" style="226" customWidth="1"/>
    <col min="8787" max="8787" width="9.140625" style="226"/>
    <col min="8788" max="8788" width="9.7109375" style="226" customWidth="1"/>
    <col min="8789" max="8789" width="10.85546875" style="226" customWidth="1"/>
    <col min="8790" max="8790" width="9.140625" style="226"/>
    <col min="8791" max="8791" width="9.7109375" style="226" customWidth="1"/>
    <col min="8792" max="8792" width="10.85546875" style="226" customWidth="1"/>
    <col min="8793" max="8793" width="9.140625" style="226"/>
    <col min="8794" max="8794" width="9.7109375" style="226" customWidth="1"/>
    <col min="8795" max="8795" width="10.85546875" style="226" customWidth="1"/>
    <col min="8796" max="8796" width="9.140625" style="226"/>
    <col min="8797" max="8797" width="9.7109375" style="226" customWidth="1"/>
    <col min="8798" max="8798" width="10.85546875" style="226" customWidth="1"/>
    <col min="8799" max="8799" width="9.140625" style="226"/>
    <col min="8800" max="8800" width="9.7109375" style="226" customWidth="1"/>
    <col min="8801" max="8801" width="10.85546875" style="226" customWidth="1"/>
    <col min="8802" max="8802" width="9.140625" style="226"/>
    <col min="8803" max="8803" width="9.7109375" style="226" customWidth="1"/>
    <col min="8804" max="8804" width="10.85546875" style="226" customWidth="1"/>
    <col min="8805" max="8805" width="9.140625" style="226"/>
    <col min="8806" max="8806" width="9.7109375" style="226" customWidth="1"/>
    <col min="8807" max="8807" width="10.85546875" style="226" customWidth="1"/>
    <col min="8808" max="8808" width="9.140625" style="226"/>
    <col min="8809" max="8809" width="9.7109375" style="226" customWidth="1"/>
    <col min="8810" max="8810" width="10.85546875" style="226" customWidth="1"/>
    <col min="8811" max="8811" width="9.140625" style="226"/>
    <col min="8812" max="8812" width="9.7109375" style="226" customWidth="1"/>
    <col min="8813" max="8813" width="10.85546875" style="226" customWidth="1"/>
    <col min="8814" max="8814" width="9.140625" style="226"/>
    <col min="8815" max="8815" width="9.7109375" style="226" customWidth="1"/>
    <col min="8816" max="8816" width="10.85546875" style="226" customWidth="1"/>
    <col min="8817" max="8817" width="9.140625" style="226"/>
    <col min="8818" max="8818" width="9.7109375" style="226" customWidth="1"/>
    <col min="8819" max="8819" width="10.85546875" style="226" customWidth="1"/>
    <col min="8820" max="8820" width="9.140625" style="226"/>
    <col min="8821" max="8821" width="9.7109375" style="226" customWidth="1"/>
    <col min="8822" max="8822" width="10.85546875" style="226" customWidth="1"/>
    <col min="8823" max="8823" width="9.140625" style="226"/>
    <col min="8824" max="8824" width="9.7109375" style="226" customWidth="1"/>
    <col min="8825" max="8825" width="10.85546875" style="226" customWidth="1"/>
    <col min="8826" max="8826" width="9.140625" style="226"/>
    <col min="8827" max="8827" width="9.7109375" style="226" customWidth="1"/>
    <col min="8828" max="8828" width="10.85546875" style="226" customWidth="1"/>
    <col min="8829" max="8829" width="9.140625" style="226"/>
    <col min="8830" max="8830" width="9.7109375" style="226" customWidth="1"/>
    <col min="8831" max="8831" width="10.85546875" style="226" customWidth="1"/>
    <col min="8832" max="8832" width="9.140625" style="226"/>
    <col min="8833" max="8833" width="9.7109375" style="226" customWidth="1"/>
    <col min="8834" max="8834" width="10.85546875" style="226" customWidth="1"/>
    <col min="8835" max="8835" width="9.140625" style="226"/>
    <col min="8836" max="8836" width="9.7109375" style="226" customWidth="1"/>
    <col min="8837" max="8837" width="10.85546875" style="226" customWidth="1"/>
    <col min="8838" max="8838" width="9.140625" style="226"/>
    <col min="8839" max="8839" width="9.7109375" style="226" customWidth="1"/>
    <col min="8840" max="8840" width="10.85546875" style="226" customWidth="1"/>
    <col min="8841" max="8841" width="9.140625" style="226"/>
    <col min="8842" max="8842" width="9.7109375" style="226" customWidth="1"/>
    <col min="8843" max="8843" width="10.85546875" style="226" customWidth="1"/>
    <col min="8844" max="8844" width="9.140625" style="226"/>
    <col min="8845" max="8845" width="9.7109375" style="226" customWidth="1"/>
    <col min="8846" max="8846" width="10.85546875" style="226" customWidth="1"/>
    <col min="8847" max="8847" width="9.140625" style="226"/>
    <col min="8848" max="8848" width="9.7109375" style="226" customWidth="1"/>
    <col min="8849" max="8849" width="10.85546875" style="226" customWidth="1"/>
    <col min="8850" max="8850" width="9.140625" style="226"/>
    <col min="8851" max="8851" width="9.7109375" style="226" customWidth="1"/>
    <col min="8852" max="8852" width="10.85546875" style="226" customWidth="1"/>
    <col min="8853" max="8853" width="9.140625" style="226"/>
    <col min="8854" max="8854" width="9.7109375" style="226" customWidth="1"/>
    <col min="8855" max="8855" width="10.85546875" style="226" customWidth="1"/>
    <col min="8856" max="8856" width="9.140625" style="226"/>
    <col min="8857" max="8857" width="9.7109375" style="226" customWidth="1"/>
    <col min="8858" max="8858" width="10.85546875" style="226" customWidth="1"/>
    <col min="8859" max="8859" width="9.140625" style="226"/>
    <col min="8860" max="8860" width="9.7109375" style="226" customWidth="1"/>
    <col min="8861" max="8861" width="10.85546875" style="226" customWidth="1"/>
    <col min="8862" max="8862" width="9.140625" style="226"/>
    <col min="8863" max="8863" width="9.7109375" style="226" customWidth="1"/>
    <col min="8864" max="8864" width="10.85546875" style="226" customWidth="1"/>
    <col min="8865" max="8865" width="9.140625" style="226"/>
    <col min="8866" max="8866" width="9.7109375" style="226" customWidth="1"/>
    <col min="8867" max="8867" width="10.85546875" style="226" customWidth="1"/>
    <col min="8868" max="8868" width="9.140625" style="226"/>
    <col min="8869" max="8869" width="9.7109375" style="226" customWidth="1"/>
    <col min="8870" max="8870" width="10.85546875" style="226" customWidth="1"/>
    <col min="8871" max="8871" width="9.140625" style="226"/>
    <col min="8872" max="8872" width="9.7109375" style="226" customWidth="1"/>
    <col min="8873" max="8873" width="10.85546875" style="226" customWidth="1"/>
    <col min="8874" max="8874" width="9.140625" style="226"/>
    <col min="8875" max="8875" width="9.7109375" style="226" customWidth="1"/>
    <col min="8876" max="8876" width="10.85546875" style="226" customWidth="1"/>
    <col min="8877" max="8877" width="9.140625" style="226"/>
    <col min="8878" max="8878" width="9.7109375" style="226" customWidth="1"/>
    <col min="8879" max="8879" width="10.85546875" style="226" customWidth="1"/>
    <col min="8880" max="8880" width="9.140625" style="226"/>
    <col min="8881" max="8881" width="9.7109375" style="226" customWidth="1"/>
    <col min="8882" max="8882" width="10.85546875" style="226" customWidth="1"/>
    <col min="8883" max="8883" width="9.140625" style="226"/>
    <col min="8884" max="8884" width="9.7109375" style="226" customWidth="1"/>
    <col min="8885" max="8885" width="10.85546875" style="226" customWidth="1"/>
    <col min="8886" max="8886" width="9.140625" style="226"/>
    <col min="8887" max="8887" width="9.7109375" style="226" customWidth="1"/>
    <col min="8888" max="8888" width="10.85546875" style="226" customWidth="1"/>
    <col min="8889" max="8889" width="9.140625" style="226"/>
    <col min="8890" max="8890" width="9.7109375" style="226" customWidth="1"/>
    <col min="8891" max="8891" width="10.85546875" style="226" customWidth="1"/>
    <col min="8892" max="8892" width="9.140625" style="226"/>
    <col min="8893" max="8893" width="9.7109375" style="226" customWidth="1"/>
    <col min="8894" max="8894" width="10.85546875" style="226" customWidth="1"/>
    <col min="8895" max="8895" width="9.140625" style="226"/>
    <col min="8896" max="8896" width="9.7109375" style="226" customWidth="1"/>
    <col min="8897" max="8897" width="10.85546875" style="226" customWidth="1"/>
    <col min="8898" max="8898" width="9.140625" style="226"/>
    <col min="8899" max="8899" width="9.7109375" style="226" customWidth="1"/>
    <col min="8900" max="8900" width="10.85546875" style="226" customWidth="1"/>
    <col min="8901" max="8901" width="9.140625" style="226"/>
    <col min="8902" max="8902" width="9.7109375" style="226" customWidth="1"/>
    <col min="8903" max="8903" width="10.85546875" style="226" customWidth="1"/>
    <col min="8904" max="8904" width="9.140625" style="226"/>
    <col min="8905" max="8905" width="9.7109375" style="226" customWidth="1"/>
    <col min="8906" max="8906" width="10.85546875" style="226" customWidth="1"/>
    <col min="8907" max="8907" width="9.140625" style="226"/>
    <col min="8908" max="8908" width="9.7109375" style="226" customWidth="1"/>
    <col min="8909" max="8909" width="10.85546875" style="226" customWidth="1"/>
    <col min="8910" max="8910" width="9.140625" style="226"/>
    <col min="8911" max="8911" width="9.7109375" style="226" customWidth="1"/>
    <col min="8912" max="8912" width="10.85546875" style="226" customWidth="1"/>
    <col min="8913" max="8913" width="9.140625" style="226"/>
    <col min="8914" max="8914" width="9.7109375" style="226" customWidth="1"/>
    <col min="8915" max="8915" width="10.85546875" style="226" customWidth="1"/>
    <col min="8916" max="8916" width="9.140625" style="226"/>
    <col min="8917" max="8917" width="9.7109375" style="226" customWidth="1"/>
    <col min="8918" max="8918" width="10.85546875" style="226" customWidth="1"/>
    <col min="8919" max="8919" width="9.140625" style="226"/>
    <col min="8920" max="8920" width="9.7109375" style="226" customWidth="1"/>
    <col min="8921" max="8921" width="10.85546875" style="226" customWidth="1"/>
    <col min="8922" max="8922" width="9.140625" style="226"/>
    <col min="8923" max="8923" width="9.7109375" style="226" customWidth="1"/>
    <col min="8924" max="8924" width="10.85546875" style="226" customWidth="1"/>
    <col min="8925" max="8925" width="9.140625" style="226"/>
    <col min="8926" max="8926" width="9.7109375" style="226" customWidth="1"/>
    <col min="8927" max="8927" width="10.85546875" style="226" customWidth="1"/>
    <col min="8928" max="8928" width="9.140625" style="226"/>
    <col min="8929" max="8929" width="9.7109375" style="226" customWidth="1"/>
    <col min="8930" max="8930" width="10.85546875" style="226" customWidth="1"/>
    <col min="8931" max="8931" width="9.140625" style="226"/>
    <col min="8932" max="8932" width="9.7109375" style="226" customWidth="1"/>
    <col min="8933" max="8933" width="10.85546875" style="226" customWidth="1"/>
    <col min="8934" max="8934" width="9.140625" style="226"/>
    <col min="8935" max="8935" width="9.7109375" style="226" customWidth="1"/>
    <col min="8936" max="8936" width="10.85546875" style="226" customWidth="1"/>
    <col min="8937" max="8937" width="9.140625" style="226"/>
    <col min="8938" max="8938" width="9.7109375" style="226" customWidth="1"/>
    <col min="8939" max="8939" width="10.85546875" style="226" customWidth="1"/>
    <col min="8940" max="8940" width="9.140625" style="226"/>
    <col min="8941" max="8941" width="9.7109375" style="226" customWidth="1"/>
    <col min="8942" max="8942" width="10.85546875" style="226" customWidth="1"/>
    <col min="8943" max="8943" width="9.140625" style="226"/>
    <col min="8944" max="8944" width="9.7109375" style="226" customWidth="1"/>
    <col min="8945" max="8945" width="10.85546875" style="226" customWidth="1"/>
    <col min="8946" max="8946" width="9.140625" style="226"/>
    <col min="8947" max="8947" width="9.7109375" style="226" customWidth="1"/>
    <col min="8948" max="8948" width="10.85546875" style="226" customWidth="1"/>
    <col min="8949" max="8949" width="9.140625" style="226"/>
    <col min="8950" max="8950" width="9.7109375" style="226" customWidth="1"/>
    <col min="8951" max="8951" width="10.85546875" style="226" customWidth="1"/>
    <col min="8952" max="8952" width="9.140625" style="226"/>
    <col min="8953" max="8953" width="9.7109375" style="226" customWidth="1"/>
    <col min="8954" max="8954" width="10.85546875" style="226" customWidth="1"/>
    <col min="8955" max="8955" width="9.140625" style="226"/>
    <col min="8956" max="8956" width="9.7109375" style="226" customWidth="1"/>
    <col min="8957" max="8957" width="10.85546875" style="226" customWidth="1"/>
    <col min="8958" max="8960" width="9.140625" style="226"/>
    <col min="8961" max="8961" width="3.85546875" style="226" customWidth="1"/>
    <col min="8962" max="8962" width="10.5703125" style="226" customWidth="1"/>
    <col min="8963" max="8963" width="11.42578125" style="226" customWidth="1"/>
    <col min="8964" max="8964" width="10.85546875" style="226" customWidth="1"/>
    <col min="8965" max="8965" width="11.42578125" style="226" customWidth="1"/>
    <col min="8966" max="8966" width="12.28515625" style="226" customWidth="1"/>
    <col min="8967" max="8967" width="10.85546875" style="226" customWidth="1"/>
    <col min="8968" max="8968" width="9.140625" style="226"/>
    <col min="8969" max="8969" width="11.140625" style="226" customWidth="1"/>
    <col min="8970" max="8971" width="10.85546875" style="226" customWidth="1"/>
    <col min="8972" max="8972" width="9.7109375" style="226" customWidth="1"/>
    <col min="8973" max="8973" width="10.85546875" style="226" customWidth="1"/>
    <col min="8974" max="8974" width="9.140625" style="226"/>
    <col min="8975" max="8975" width="9.7109375" style="226" customWidth="1"/>
    <col min="8976" max="8976" width="10.85546875" style="226" customWidth="1"/>
    <col min="8977" max="8977" width="9.140625" style="226"/>
    <col min="8978" max="8978" width="9.7109375" style="226" customWidth="1"/>
    <col min="8979" max="8979" width="10.85546875" style="226" customWidth="1"/>
    <col min="8980" max="8980" width="9.140625" style="226"/>
    <col min="8981" max="8981" width="9.7109375" style="226" customWidth="1"/>
    <col min="8982" max="8982" width="10.85546875" style="226" customWidth="1"/>
    <col min="8983" max="8983" width="9.140625" style="226"/>
    <col min="8984" max="8984" width="9.7109375" style="226" customWidth="1"/>
    <col min="8985" max="8985" width="10.85546875" style="226" customWidth="1"/>
    <col min="8986" max="8986" width="9.140625" style="226"/>
    <col min="8987" max="8987" width="9.7109375" style="226" customWidth="1"/>
    <col min="8988" max="8988" width="10.85546875" style="226" customWidth="1"/>
    <col min="8989" max="8989" width="9.140625" style="226"/>
    <col min="8990" max="8990" width="9.7109375" style="226" customWidth="1"/>
    <col min="8991" max="8991" width="10.85546875" style="226" customWidth="1"/>
    <col min="8992" max="8992" width="9.140625" style="226"/>
    <col min="8993" max="8993" width="9.7109375" style="226" customWidth="1"/>
    <col min="8994" max="8994" width="10.85546875" style="226" customWidth="1"/>
    <col min="8995" max="8995" width="9.140625" style="226"/>
    <col min="8996" max="8996" width="9.7109375" style="226" customWidth="1"/>
    <col min="8997" max="8997" width="10.85546875" style="226" customWidth="1"/>
    <col min="8998" max="8998" width="9.140625" style="226"/>
    <col min="8999" max="8999" width="9.7109375" style="226" customWidth="1"/>
    <col min="9000" max="9000" width="10.85546875" style="226" customWidth="1"/>
    <col min="9001" max="9001" width="9.140625" style="226"/>
    <col min="9002" max="9002" width="9.7109375" style="226" customWidth="1"/>
    <col min="9003" max="9003" width="10.85546875" style="226" customWidth="1"/>
    <col min="9004" max="9004" width="9.140625" style="226"/>
    <col min="9005" max="9005" width="9.7109375" style="226" customWidth="1"/>
    <col min="9006" max="9006" width="10.85546875" style="226" customWidth="1"/>
    <col min="9007" max="9007" width="9.140625" style="226"/>
    <col min="9008" max="9008" width="9.7109375" style="226" customWidth="1"/>
    <col min="9009" max="9009" width="10.85546875" style="226" customWidth="1"/>
    <col min="9010" max="9010" width="9.140625" style="226"/>
    <col min="9011" max="9011" width="9.7109375" style="226" customWidth="1"/>
    <col min="9012" max="9012" width="10.85546875" style="226" customWidth="1"/>
    <col min="9013" max="9013" width="9.140625" style="226"/>
    <col min="9014" max="9014" width="9.7109375" style="226" customWidth="1"/>
    <col min="9015" max="9015" width="10.85546875" style="226" customWidth="1"/>
    <col min="9016" max="9016" width="9.140625" style="226"/>
    <col min="9017" max="9017" width="9.7109375" style="226" customWidth="1"/>
    <col min="9018" max="9018" width="10.85546875" style="226" customWidth="1"/>
    <col min="9019" max="9019" width="9.140625" style="226"/>
    <col min="9020" max="9020" width="9.7109375" style="226" customWidth="1"/>
    <col min="9021" max="9021" width="10.85546875" style="226" customWidth="1"/>
    <col min="9022" max="9022" width="9.140625" style="226"/>
    <col min="9023" max="9023" width="9.7109375" style="226" customWidth="1"/>
    <col min="9024" max="9024" width="10.85546875" style="226" customWidth="1"/>
    <col min="9025" max="9025" width="9.140625" style="226"/>
    <col min="9026" max="9026" width="9.7109375" style="226" customWidth="1"/>
    <col min="9027" max="9027" width="10.85546875" style="226" customWidth="1"/>
    <col min="9028" max="9028" width="9.140625" style="226"/>
    <col min="9029" max="9029" width="9.7109375" style="226" customWidth="1"/>
    <col min="9030" max="9030" width="10.85546875" style="226" customWidth="1"/>
    <col min="9031" max="9031" width="9.140625" style="226"/>
    <col min="9032" max="9032" width="9.7109375" style="226" customWidth="1"/>
    <col min="9033" max="9033" width="10.85546875" style="226" customWidth="1"/>
    <col min="9034" max="9034" width="9.140625" style="226"/>
    <col min="9035" max="9035" width="9.7109375" style="226" customWidth="1"/>
    <col min="9036" max="9036" width="10.85546875" style="226" customWidth="1"/>
    <col min="9037" max="9037" width="9.140625" style="226"/>
    <col min="9038" max="9038" width="9.7109375" style="226" customWidth="1"/>
    <col min="9039" max="9039" width="10.85546875" style="226" customWidth="1"/>
    <col min="9040" max="9040" width="9.140625" style="226"/>
    <col min="9041" max="9041" width="9.7109375" style="226" customWidth="1"/>
    <col min="9042" max="9042" width="10.85546875" style="226" customWidth="1"/>
    <col min="9043" max="9043" width="9.140625" style="226"/>
    <col min="9044" max="9044" width="9.7109375" style="226" customWidth="1"/>
    <col min="9045" max="9045" width="10.85546875" style="226" customWidth="1"/>
    <col min="9046" max="9046" width="9.140625" style="226"/>
    <col min="9047" max="9047" width="9.7109375" style="226" customWidth="1"/>
    <col min="9048" max="9048" width="10.85546875" style="226" customWidth="1"/>
    <col min="9049" max="9049" width="9.140625" style="226"/>
    <col min="9050" max="9050" width="9.7109375" style="226" customWidth="1"/>
    <col min="9051" max="9051" width="10.85546875" style="226" customWidth="1"/>
    <col min="9052" max="9052" width="9.140625" style="226"/>
    <col min="9053" max="9053" width="9.7109375" style="226" customWidth="1"/>
    <col min="9054" max="9054" width="10.85546875" style="226" customWidth="1"/>
    <col min="9055" max="9055" width="9.140625" style="226"/>
    <col min="9056" max="9056" width="9.7109375" style="226" customWidth="1"/>
    <col min="9057" max="9057" width="10.85546875" style="226" customWidth="1"/>
    <col min="9058" max="9058" width="9.140625" style="226"/>
    <col min="9059" max="9059" width="9.7109375" style="226" customWidth="1"/>
    <col min="9060" max="9060" width="10.85546875" style="226" customWidth="1"/>
    <col min="9061" max="9061" width="9.140625" style="226"/>
    <col min="9062" max="9062" width="9.7109375" style="226" customWidth="1"/>
    <col min="9063" max="9063" width="10.85546875" style="226" customWidth="1"/>
    <col min="9064" max="9064" width="9.140625" style="226"/>
    <col min="9065" max="9065" width="9.7109375" style="226" customWidth="1"/>
    <col min="9066" max="9066" width="10.85546875" style="226" customWidth="1"/>
    <col min="9067" max="9067" width="9.140625" style="226"/>
    <col min="9068" max="9068" width="9.7109375" style="226" customWidth="1"/>
    <col min="9069" max="9069" width="10.85546875" style="226" customWidth="1"/>
    <col min="9070" max="9070" width="9.140625" style="226"/>
    <col min="9071" max="9071" width="9.7109375" style="226" customWidth="1"/>
    <col min="9072" max="9072" width="10.85546875" style="226" customWidth="1"/>
    <col min="9073" max="9073" width="9.140625" style="226"/>
    <col min="9074" max="9074" width="9.7109375" style="226" customWidth="1"/>
    <col min="9075" max="9075" width="10.85546875" style="226" customWidth="1"/>
    <col min="9076" max="9076" width="9.140625" style="226"/>
    <col min="9077" max="9077" width="9.7109375" style="226" customWidth="1"/>
    <col min="9078" max="9078" width="10.85546875" style="226" customWidth="1"/>
    <col min="9079" max="9079" width="9.140625" style="226"/>
    <col min="9080" max="9080" width="9.7109375" style="226" customWidth="1"/>
    <col min="9081" max="9081" width="10.85546875" style="226" customWidth="1"/>
    <col min="9082" max="9082" width="9.140625" style="226"/>
    <col min="9083" max="9083" width="9.7109375" style="226" customWidth="1"/>
    <col min="9084" max="9084" width="10.85546875" style="226" customWidth="1"/>
    <col min="9085" max="9085" width="9.140625" style="226"/>
    <col min="9086" max="9086" width="9.7109375" style="226" customWidth="1"/>
    <col min="9087" max="9087" width="10.85546875" style="226" customWidth="1"/>
    <col min="9088" max="9088" width="9.140625" style="226"/>
    <col min="9089" max="9089" width="9.7109375" style="226" customWidth="1"/>
    <col min="9090" max="9090" width="10.85546875" style="226" customWidth="1"/>
    <col min="9091" max="9091" width="9.140625" style="226"/>
    <col min="9092" max="9092" width="9.7109375" style="226" customWidth="1"/>
    <col min="9093" max="9093" width="10.85546875" style="226" customWidth="1"/>
    <col min="9094" max="9094" width="9.140625" style="226"/>
    <col min="9095" max="9095" width="9.7109375" style="226" customWidth="1"/>
    <col min="9096" max="9096" width="10.85546875" style="226" customWidth="1"/>
    <col min="9097" max="9097" width="9.140625" style="226"/>
    <col min="9098" max="9098" width="9.7109375" style="226" customWidth="1"/>
    <col min="9099" max="9099" width="10.85546875" style="226" customWidth="1"/>
    <col min="9100" max="9100" width="9.140625" style="226"/>
    <col min="9101" max="9101" width="9.7109375" style="226" customWidth="1"/>
    <col min="9102" max="9102" width="10.85546875" style="226" customWidth="1"/>
    <col min="9103" max="9103" width="9.140625" style="226"/>
    <col min="9104" max="9104" width="9.7109375" style="226" customWidth="1"/>
    <col min="9105" max="9105" width="10.85546875" style="226" customWidth="1"/>
    <col min="9106" max="9106" width="9.140625" style="226"/>
    <col min="9107" max="9107" width="9.7109375" style="226" customWidth="1"/>
    <col min="9108" max="9108" width="10.85546875" style="226" customWidth="1"/>
    <col min="9109" max="9109" width="9.140625" style="226"/>
    <col min="9110" max="9110" width="9.7109375" style="226" customWidth="1"/>
    <col min="9111" max="9111" width="10.85546875" style="226" customWidth="1"/>
    <col min="9112" max="9112" width="9.140625" style="226"/>
    <col min="9113" max="9113" width="9.7109375" style="226" customWidth="1"/>
    <col min="9114" max="9114" width="10.85546875" style="226" customWidth="1"/>
    <col min="9115" max="9115" width="9.140625" style="226"/>
    <col min="9116" max="9116" width="9.7109375" style="226" customWidth="1"/>
    <col min="9117" max="9117" width="10.85546875" style="226" customWidth="1"/>
    <col min="9118" max="9118" width="9.140625" style="226"/>
    <col min="9119" max="9119" width="9.7109375" style="226" customWidth="1"/>
    <col min="9120" max="9120" width="10.85546875" style="226" customWidth="1"/>
    <col min="9121" max="9121" width="9.140625" style="226"/>
    <col min="9122" max="9122" width="9.7109375" style="226" customWidth="1"/>
    <col min="9123" max="9123" width="10.85546875" style="226" customWidth="1"/>
    <col min="9124" max="9124" width="9.140625" style="226"/>
    <col min="9125" max="9125" width="9.7109375" style="226" customWidth="1"/>
    <col min="9126" max="9126" width="10.85546875" style="226" customWidth="1"/>
    <col min="9127" max="9127" width="9.140625" style="226"/>
    <col min="9128" max="9128" width="9.7109375" style="226" customWidth="1"/>
    <col min="9129" max="9129" width="10.85546875" style="226" customWidth="1"/>
    <col min="9130" max="9130" width="9.140625" style="226"/>
    <col min="9131" max="9131" width="9.7109375" style="226" customWidth="1"/>
    <col min="9132" max="9132" width="10.85546875" style="226" customWidth="1"/>
    <col min="9133" max="9133" width="9.140625" style="226"/>
    <col min="9134" max="9134" width="9.7109375" style="226" customWidth="1"/>
    <col min="9135" max="9135" width="10.85546875" style="226" customWidth="1"/>
    <col min="9136" max="9136" width="9.140625" style="226"/>
    <col min="9137" max="9137" width="9.7109375" style="226" customWidth="1"/>
    <col min="9138" max="9138" width="10.85546875" style="226" customWidth="1"/>
    <col min="9139" max="9139" width="9.140625" style="226"/>
    <col min="9140" max="9140" width="9.7109375" style="226" customWidth="1"/>
    <col min="9141" max="9141" width="10.85546875" style="226" customWidth="1"/>
    <col min="9142" max="9142" width="9.140625" style="226"/>
    <col min="9143" max="9143" width="9.7109375" style="226" customWidth="1"/>
    <col min="9144" max="9144" width="10.85546875" style="226" customWidth="1"/>
    <col min="9145" max="9145" width="9.140625" style="226"/>
    <col min="9146" max="9146" width="9.7109375" style="226" customWidth="1"/>
    <col min="9147" max="9147" width="10.85546875" style="226" customWidth="1"/>
    <col min="9148" max="9148" width="9.140625" style="226"/>
    <col min="9149" max="9149" width="9.7109375" style="226" customWidth="1"/>
    <col min="9150" max="9150" width="10.85546875" style="226" customWidth="1"/>
    <col min="9151" max="9151" width="9.140625" style="226"/>
    <col min="9152" max="9152" width="9.7109375" style="226" customWidth="1"/>
    <col min="9153" max="9153" width="10.85546875" style="226" customWidth="1"/>
    <col min="9154" max="9154" width="9.140625" style="226"/>
    <col min="9155" max="9155" width="9.7109375" style="226" customWidth="1"/>
    <col min="9156" max="9156" width="10.85546875" style="226" customWidth="1"/>
    <col min="9157" max="9157" width="9.140625" style="226"/>
    <col min="9158" max="9158" width="9.7109375" style="226" customWidth="1"/>
    <col min="9159" max="9159" width="10.85546875" style="226" customWidth="1"/>
    <col min="9160" max="9160" width="9.140625" style="226"/>
    <col min="9161" max="9161" width="9.7109375" style="226" customWidth="1"/>
    <col min="9162" max="9162" width="10.85546875" style="226" customWidth="1"/>
    <col min="9163" max="9163" width="9.140625" style="226"/>
    <col min="9164" max="9164" width="9.7109375" style="226" customWidth="1"/>
    <col min="9165" max="9165" width="10.85546875" style="226" customWidth="1"/>
    <col min="9166" max="9166" width="9.140625" style="226"/>
    <col min="9167" max="9167" width="9.7109375" style="226" customWidth="1"/>
    <col min="9168" max="9168" width="10.85546875" style="226" customWidth="1"/>
    <col min="9169" max="9169" width="9.140625" style="226"/>
    <col min="9170" max="9170" width="9.7109375" style="226" customWidth="1"/>
    <col min="9171" max="9171" width="10.85546875" style="226" customWidth="1"/>
    <col min="9172" max="9172" width="9.140625" style="226"/>
    <col min="9173" max="9173" width="9.7109375" style="226" customWidth="1"/>
    <col min="9174" max="9174" width="10.85546875" style="226" customWidth="1"/>
    <col min="9175" max="9175" width="9.140625" style="226"/>
    <col min="9176" max="9176" width="9.7109375" style="226" customWidth="1"/>
    <col min="9177" max="9177" width="10.85546875" style="226" customWidth="1"/>
    <col min="9178" max="9178" width="9.140625" style="226"/>
    <col min="9179" max="9179" width="9.7109375" style="226" customWidth="1"/>
    <col min="9180" max="9180" width="10.85546875" style="226" customWidth="1"/>
    <col min="9181" max="9181" width="9.140625" style="226"/>
    <col min="9182" max="9182" width="9.7109375" style="226" customWidth="1"/>
    <col min="9183" max="9183" width="10.85546875" style="226" customWidth="1"/>
    <col min="9184" max="9184" width="9.140625" style="226"/>
    <col min="9185" max="9185" width="9.7109375" style="226" customWidth="1"/>
    <col min="9186" max="9186" width="10.85546875" style="226" customWidth="1"/>
    <col min="9187" max="9187" width="9.140625" style="226"/>
    <col min="9188" max="9188" width="9.7109375" style="226" customWidth="1"/>
    <col min="9189" max="9189" width="10.85546875" style="226" customWidth="1"/>
    <col min="9190" max="9190" width="9.140625" style="226"/>
    <col min="9191" max="9191" width="9.7109375" style="226" customWidth="1"/>
    <col min="9192" max="9192" width="10.85546875" style="226" customWidth="1"/>
    <col min="9193" max="9193" width="9.140625" style="226"/>
    <col min="9194" max="9194" width="9.7109375" style="226" customWidth="1"/>
    <col min="9195" max="9195" width="10.85546875" style="226" customWidth="1"/>
    <col min="9196" max="9196" width="9.140625" style="226"/>
    <col min="9197" max="9197" width="9.7109375" style="226" customWidth="1"/>
    <col min="9198" max="9198" width="10.85546875" style="226" customWidth="1"/>
    <col min="9199" max="9199" width="9.140625" style="226"/>
    <col min="9200" max="9200" width="9.7109375" style="226" customWidth="1"/>
    <col min="9201" max="9201" width="10.85546875" style="226" customWidth="1"/>
    <col min="9202" max="9202" width="9.140625" style="226"/>
    <col min="9203" max="9203" width="9.7109375" style="226" customWidth="1"/>
    <col min="9204" max="9204" width="10.85546875" style="226" customWidth="1"/>
    <col min="9205" max="9205" width="9.140625" style="226"/>
    <col min="9206" max="9206" width="9.7109375" style="226" customWidth="1"/>
    <col min="9207" max="9207" width="10.85546875" style="226" customWidth="1"/>
    <col min="9208" max="9208" width="9.140625" style="226"/>
    <col min="9209" max="9209" width="9.7109375" style="226" customWidth="1"/>
    <col min="9210" max="9210" width="10.85546875" style="226" customWidth="1"/>
    <col min="9211" max="9211" width="9.140625" style="226"/>
    <col min="9212" max="9212" width="9.7109375" style="226" customWidth="1"/>
    <col min="9213" max="9213" width="10.85546875" style="226" customWidth="1"/>
    <col min="9214" max="9216" width="9.140625" style="226"/>
    <col min="9217" max="9217" width="3.85546875" style="226" customWidth="1"/>
    <col min="9218" max="9218" width="10.5703125" style="226" customWidth="1"/>
    <col min="9219" max="9219" width="11.42578125" style="226" customWidth="1"/>
    <col min="9220" max="9220" width="10.85546875" style="226" customWidth="1"/>
    <col min="9221" max="9221" width="11.42578125" style="226" customWidth="1"/>
    <col min="9222" max="9222" width="12.28515625" style="226" customWidth="1"/>
    <col min="9223" max="9223" width="10.85546875" style="226" customWidth="1"/>
    <col min="9224" max="9224" width="9.140625" style="226"/>
    <col min="9225" max="9225" width="11.140625" style="226" customWidth="1"/>
    <col min="9226" max="9227" width="10.85546875" style="226" customWidth="1"/>
    <col min="9228" max="9228" width="9.7109375" style="226" customWidth="1"/>
    <col min="9229" max="9229" width="10.85546875" style="226" customWidth="1"/>
    <col min="9230" max="9230" width="9.140625" style="226"/>
    <col min="9231" max="9231" width="9.7109375" style="226" customWidth="1"/>
    <col min="9232" max="9232" width="10.85546875" style="226" customWidth="1"/>
    <col min="9233" max="9233" width="9.140625" style="226"/>
    <col min="9234" max="9234" width="9.7109375" style="226" customWidth="1"/>
    <col min="9235" max="9235" width="10.85546875" style="226" customWidth="1"/>
    <col min="9236" max="9236" width="9.140625" style="226"/>
    <col min="9237" max="9237" width="9.7109375" style="226" customWidth="1"/>
    <col min="9238" max="9238" width="10.85546875" style="226" customWidth="1"/>
    <col min="9239" max="9239" width="9.140625" style="226"/>
    <col min="9240" max="9240" width="9.7109375" style="226" customWidth="1"/>
    <col min="9241" max="9241" width="10.85546875" style="226" customWidth="1"/>
    <col min="9242" max="9242" width="9.140625" style="226"/>
    <col min="9243" max="9243" width="9.7109375" style="226" customWidth="1"/>
    <col min="9244" max="9244" width="10.85546875" style="226" customWidth="1"/>
    <col min="9245" max="9245" width="9.140625" style="226"/>
    <col min="9246" max="9246" width="9.7109375" style="226" customWidth="1"/>
    <col min="9247" max="9247" width="10.85546875" style="226" customWidth="1"/>
    <col min="9248" max="9248" width="9.140625" style="226"/>
    <col min="9249" max="9249" width="9.7109375" style="226" customWidth="1"/>
    <col min="9250" max="9250" width="10.85546875" style="226" customWidth="1"/>
    <col min="9251" max="9251" width="9.140625" style="226"/>
    <col min="9252" max="9252" width="9.7109375" style="226" customWidth="1"/>
    <col min="9253" max="9253" width="10.85546875" style="226" customWidth="1"/>
    <col min="9254" max="9254" width="9.140625" style="226"/>
    <col min="9255" max="9255" width="9.7109375" style="226" customWidth="1"/>
    <col min="9256" max="9256" width="10.85546875" style="226" customWidth="1"/>
    <col min="9257" max="9257" width="9.140625" style="226"/>
    <col min="9258" max="9258" width="9.7109375" style="226" customWidth="1"/>
    <col min="9259" max="9259" width="10.85546875" style="226" customWidth="1"/>
    <col min="9260" max="9260" width="9.140625" style="226"/>
    <col min="9261" max="9261" width="9.7109375" style="226" customWidth="1"/>
    <col min="9262" max="9262" width="10.85546875" style="226" customWidth="1"/>
    <col min="9263" max="9263" width="9.140625" style="226"/>
    <col min="9264" max="9264" width="9.7109375" style="226" customWidth="1"/>
    <col min="9265" max="9265" width="10.85546875" style="226" customWidth="1"/>
    <col min="9266" max="9266" width="9.140625" style="226"/>
    <col min="9267" max="9267" width="9.7109375" style="226" customWidth="1"/>
    <col min="9268" max="9268" width="10.85546875" style="226" customWidth="1"/>
    <col min="9269" max="9269" width="9.140625" style="226"/>
    <col min="9270" max="9270" width="9.7109375" style="226" customWidth="1"/>
    <col min="9271" max="9271" width="10.85546875" style="226" customWidth="1"/>
    <col min="9272" max="9272" width="9.140625" style="226"/>
    <col min="9273" max="9273" width="9.7109375" style="226" customWidth="1"/>
    <col min="9274" max="9274" width="10.85546875" style="226" customWidth="1"/>
    <col min="9275" max="9275" width="9.140625" style="226"/>
    <col min="9276" max="9276" width="9.7109375" style="226" customWidth="1"/>
    <col min="9277" max="9277" width="10.85546875" style="226" customWidth="1"/>
    <col min="9278" max="9278" width="9.140625" style="226"/>
    <col min="9279" max="9279" width="9.7109375" style="226" customWidth="1"/>
    <col min="9280" max="9280" width="10.85546875" style="226" customWidth="1"/>
    <col min="9281" max="9281" width="9.140625" style="226"/>
    <col min="9282" max="9282" width="9.7109375" style="226" customWidth="1"/>
    <col min="9283" max="9283" width="10.85546875" style="226" customWidth="1"/>
    <col min="9284" max="9284" width="9.140625" style="226"/>
    <col min="9285" max="9285" width="9.7109375" style="226" customWidth="1"/>
    <col min="9286" max="9286" width="10.85546875" style="226" customWidth="1"/>
    <col min="9287" max="9287" width="9.140625" style="226"/>
    <col min="9288" max="9288" width="9.7109375" style="226" customWidth="1"/>
    <col min="9289" max="9289" width="10.85546875" style="226" customWidth="1"/>
    <col min="9290" max="9290" width="9.140625" style="226"/>
    <col min="9291" max="9291" width="9.7109375" style="226" customWidth="1"/>
    <col min="9292" max="9292" width="10.85546875" style="226" customWidth="1"/>
    <col min="9293" max="9293" width="9.140625" style="226"/>
    <col min="9294" max="9294" width="9.7109375" style="226" customWidth="1"/>
    <col min="9295" max="9295" width="10.85546875" style="226" customWidth="1"/>
    <col min="9296" max="9296" width="9.140625" style="226"/>
    <col min="9297" max="9297" width="9.7109375" style="226" customWidth="1"/>
    <col min="9298" max="9298" width="10.85546875" style="226" customWidth="1"/>
    <col min="9299" max="9299" width="9.140625" style="226"/>
    <col min="9300" max="9300" width="9.7109375" style="226" customWidth="1"/>
    <col min="9301" max="9301" width="10.85546875" style="226" customWidth="1"/>
    <col min="9302" max="9302" width="9.140625" style="226"/>
    <col min="9303" max="9303" width="9.7109375" style="226" customWidth="1"/>
    <col min="9304" max="9304" width="10.85546875" style="226" customWidth="1"/>
    <col min="9305" max="9305" width="9.140625" style="226"/>
    <col min="9306" max="9306" width="9.7109375" style="226" customWidth="1"/>
    <col min="9307" max="9307" width="10.85546875" style="226" customWidth="1"/>
    <col min="9308" max="9308" width="9.140625" style="226"/>
    <col min="9309" max="9309" width="9.7109375" style="226" customWidth="1"/>
    <col min="9310" max="9310" width="10.85546875" style="226" customWidth="1"/>
    <col min="9311" max="9311" width="9.140625" style="226"/>
    <col min="9312" max="9312" width="9.7109375" style="226" customWidth="1"/>
    <col min="9313" max="9313" width="10.85546875" style="226" customWidth="1"/>
    <col min="9314" max="9314" width="9.140625" style="226"/>
    <col min="9315" max="9315" width="9.7109375" style="226" customWidth="1"/>
    <col min="9316" max="9316" width="10.85546875" style="226" customWidth="1"/>
    <col min="9317" max="9317" width="9.140625" style="226"/>
    <col min="9318" max="9318" width="9.7109375" style="226" customWidth="1"/>
    <col min="9319" max="9319" width="10.85546875" style="226" customWidth="1"/>
    <col min="9320" max="9320" width="9.140625" style="226"/>
    <col min="9321" max="9321" width="9.7109375" style="226" customWidth="1"/>
    <col min="9322" max="9322" width="10.85546875" style="226" customWidth="1"/>
    <col min="9323" max="9323" width="9.140625" style="226"/>
    <col min="9324" max="9324" width="9.7109375" style="226" customWidth="1"/>
    <col min="9325" max="9325" width="10.85546875" style="226" customWidth="1"/>
    <col min="9326" max="9326" width="9.140625" style="226"/>
    <col min="9327" max="9327" width="9.7109375" style="226" customWidth="1"/>
    <col min="9328" max="9328" width="10.85546875" style="226" customWidth="1"/>
    <col min="9329" max="9329" width="9.140625" style="226"/>
    <col min="9330" max="9330" width="9.7109375" style="226" customWidth="1"/>
    <col min="9331" max="9331" width="10.85546875" style="226" customWidth="1"/>
    <col min="9332" max="9332" width="9.140625" style="226"/>
    <col min="9333" max="9333" width="9.7109375" style="226" customWidth="1"/>
    <col min="9334" max="9334" width="10.85546875" style="226" customWidth="1"/>
    <col min="9335" max="9335" width="9.140625" style="226"/>
    <col min="9336" max="9336" width="9.7109375" style="226" customWidth="1"/>
    <col min="9337" max="9337" width="10.85546875" style="226" customWidth="1"/>
    <col min="9338" max="9338" width="9.140625" style="226"/>
    <col min="9339" max="9339" width="9.7109375" style="226" customWidth="1"/>
    <col min="9340" max="9340" width="10.85546875" style="226" customWidth="1"/>
    <col min="9341" max="9341" width="9.140625" style="226"/>
    <col min="9342" max="9342" width="9.7109375" style="226" customWidth="1"/>
    <col min="9343" max="9343" width="10.85546875" style="226" customWidth="1"/>
    <col min="9344" max="9344" width="9.140625" style="226"/>
    <col min="9345" max="9345" width="9.7109375" style="226" customWidth="1"/>
    <col min="9346" max="9346" width="10.85546875" style="226" customWidth="1"/>
    <col min="9347" max="9347" width="9.140625" style="226"/>
    <col min="9348" max="9348" width="9.7109375" style="226" customWidth="1"/>
    <col min="9349" max="9349" width="10.85546875" style="226" customWidth="1"/>
    <col min="9350" max="9350" width="9.140625" style="226"/>
    <col min="9351" max="9351" width="9.7109375" style="226" customWidth="1"/>
    <col min="9352" max="9352" width="10.85546875" style="226" customWidth="1"/>
    <col min="9353" max="9353" width="9.140625" style="226"/>
    <col min="9354" max="9354" width="9.7109375" style="226" customWidth="1"/>
    <col min="9355" max="9355" width="10.85546875" style="226" customWidth="1"/>
    <col min="9356" max="9356" width="9.140625" style="226"/>
    <col min="9357" max="9357" width="9.7109375" style="226" customWidth="1"/>
    <col min="9358" max="9358" width="10.85546875" style="226" customWidth="1"/>
    <col min="9359" max="9359" width="9.140625" style="226"/>
    <col min="9360" max="9360" width="9.7109375" style="226" customWidth="1"/>
    <col min="9361" max="9361" width="10.85546875" style="226" customWidth="1"/>
    <col min="9362" max="9362" width="9.140625" style="226"/>
    <col min="9363" max="9363" width="9.7109375" style="226" customWidth="1"/>
    <col min="9364" max="9364" width="10.85546875" style="226" customWidth="1"/>
    <col min="9365" max="9365" width="9.140625" style="226"/>
    <col min="9366" max="9366" width="9.7109375" style="226" customWidth="1"/>
    <col min="9367" max="9367" width="10.85546875" style="226" customWidth="1"/>
    <col min="9368" max="9368" width="9.140625" style="226"/>
    <col min="9369" max="9369" width="9.7109375" style="226" customWidth="1"/>
    <col min="9370" max="9370" width="10.85546875" style="226" customWidth="1"/>
    <col min="9371" max="9371" width="9.140625" style="226"/>
    <col min="9372" max="9372" width="9.7109375" style="226" customWidth="1"/>
    <col min="9373" max="9373" width="10.85546875" style="226" customWidth="1"/>
    <col min="9374" max="9374" width="9.140625" style="226"/>
    <col min="9375" max="9375" width="9.7109375" style="226" customWidth="1"/>
    <col min="9376" max="9376" width="10.85546875" style="226" customWidth="1"/>
    <col min="9377" max="9377" width="9.140625" style="226"/>
    <col min="9378" max="9378" width="9.7109375" style="226" customWidth="1"/>
    <col min="9379" max="9379" width="10.85546875" style="226" customWidth="1"/>
    <col min="9380" max="9380" width="9.140625" style="226"/>
    <col min="9381" max="9381" width="9.7109375" style="226" customWidth="1"/>
    <col min="9382" max="9382" width="10.85546875" style="226" customWidth="1"/>
    <col min="9383" max="9383" width="9.140625" style="226"/>
    <col min="9384" max="9384" width="9.7109375" style="226" customWidth="1"/>
    <col min="9385" max="9385" width="10.85546875" style="226" customWidth="1"/>
    <col min="9386" max="9386" width="9.140625" style="226"/>
    <col min="9387" max="9387" width="9.7109375" style="226" customWidth="1"/>
    <col min="9388" max="9388" width="10.85546875" style="226" customWidth="1"/>
    <col min="9389" max="9389" width="9.140625" style="226"/>
    <col min="9390" max="9390" width="9.7109375" style="226" customWidth="1"/>
    <col min="9391" max="9391" width="10.85546875" style="226" customWidth="1"/>
    <col min="9392" max="9392" width="9.140625" style="226"/>
    <col min="9393" max="9393" width="9.7109375" style="226" customWidth="1"/>
    <col min="9394" max="9394" width="10.85546875" style="226" customWidth="1"/>
    <col min="9395" max="9395" width="9.140625" style="226"/>
    <col min="9396" max="9396" width="9.7109375" style="226" customWidth="1"/>
    <col min="9397" max="9397" width="10.85546875" style="226" customWidth="1"/>
    <col min="9398" max="9398" width="9.140625" style="226"/>
    <col min="9399" max="9399" width="9.7109375" style="226" customWidth="1"/>
    <col min="9400" max="9400" width="10.85546875" style="226" customWidth="1"/>
    <col min="9401" max="9401" width="9.140625" style="226"/>
    <col min="9402" max="9402" width="9.7109375" style="226" customWidth="1"/>
    <col min="9403" max="9403" width="10.85546875" style="226" customWidth="1"/>
    <col min="9404" max="9404" width="9.140625" style="226"/>
    <col min="9405" max="9405" width="9.7109375" style="226" customWidth="1"/>
    <col min="9406" max="9406" width="10.85546875" style="226" customWidth="1"/>
    <col min="9407" max="9407" width="9.140625" style="226"/>
    <col min="9408" max="9408" width="9.7109375" style="226" customWidth="1"/>
    <col min="9409" max="9409" width="10.85546875" style="226" customWidth="1"/>
    <col min="9410" max="9410" width="9.140625" style="226"/>
    <col min="9411" max="9411" width="9.7109375" style="226" customWidth="1"/>
    <col min="9412" max="9412" width="10.85546875" style="226" customWidth="1"/>
    <col min="9413" max="9413" width="9.140625" style="226"/>
    <col min="9414" max="9414" width="9.7109375" style="226" customWidth="1"/>
    <col min="9415" max="9415" width="10.85546875" style="226" customWidth="1"/>
    <col min="9416" max="9416" width="9.140625" style="226"/>
    <col min="9417" max="9417" width="9.7109375" style="226" customWidth="1"/>
    <col min="9418" max="9418" width="10.85546875" style="226" customWidth="1"/>
    <col min="9419" max="9419" width="9.140625" style="226"/>
    <col min="9420" max="9420" width="9.7109375" style="226" customWidth="1"/>
    <col min="9421" max="9421" width="10.85546875" style="226" customWidth="1"/>
    <col min="9422" max="9422" width="9.140625" style="226"/>
    <col min="9423" max="9423" width="9.7109375" style="226" customWidth="1"/>
    <col min="9424" max="9424" width="10.85546875" style="226" customWidth="1"/>
    <col min="9425" max="9425" width="9.140625" style="226"/>
    <col min="9426" max="9426" width="9.7109375" style="226" customWidth="1"/>
    <col min="9427" max="9427" width="10.85546875" style="226" customWidth="1"/>
    <col min="9428" max="9428" width="9.140625" style="226"/>
    <col min="9429" max="9429" width="9.7109375" style="226" customWidth="1"/>
    <col min="9430" max="9430" width="10.85546875" style="226" customWidth="1"/>
    <col min="9431" max="9431" width="9.140625" style="226"/>
    <col min="9432" max="9432" width="9.7109375" style="226" customWidth="1"/>
    <col min="9433" max="9433" width="10.85546875" style="226" customWidth="1"/>
    <col min="9434" max="9434" width="9.140625" style="226"/>
    <col min="9435" max="9435" width="9.7109375" style="226" customWidth="1"/>
    <col min="9436" max="9436" width="10.85546875" style="226" customWidth="1"/>
    <col min="9437" max="9437" width="9.140625" style="226"/>
    <col min="9438" max="9438" width="9.7109375" style="226" customWidth="1"/>
    <col min="9439" max="9439" width="10.85546875" style="226" customWidth="1"/>
    <col min="9440" max="9440" width="9.140625" style="226"/>
    <col min="9441" max="9441" width="9.7109375" style="226" customWidth="1"/>
    <col min="9442" max="9442" width="10.85546875" style="226" customWidth="1"/>
    <col min="9443" max="9443" width="9.140625" style="226"/>
    <col min="9444" max="9444" width="9.7109375" style="226" customWidth="1"/>
    <col min="9445" max="9445" width="10.85546875" style="226" customWidth="1"/>
    <col min="9446" max="9446" width="9.140625" style="226"/>
    <col min="9447" max="9447" width="9.7109375" style="226" customWidth="1"/>
    <col min="9448" max="9448" width="10.85546875" style="226" customWidth="1"/>
    <col min="9449" max="9449" width="9.140625" style="226"/>
    <col min="9450" max="9450" width="9.7109375" style="226" customWidth="1"/>
    <col min="9451" max="9451" width="10.85546875" style="226" customWidth="1"/>
    <col min="9452" max="9452" width="9.140625" style="226"/>
    <col min="9453" max="9453" width="9.7109375" style="226" customWidth="1"/>
    <col min="9454" max="9454" width="10.85546875" style="226" customWidth="1"/>
    <col min="9455" max="9455" width="9.140625" style="226"/>
    <col min="9456" max="9456" width="9.7109375" style="226" customWidth="1"/>
    <col min="9457" max="9457" width="10.85546875" style="226" customWidth="1"/>
    <col min="9458" max="9458" width="9.140625" style="226"/>
    <col min="9459" max="9459" width="9.7109375" style="226" customWidth="1"/>
    <col min="9460" max="9460" width="10.85546875" style="226" customWidth="1"/>
    <col min="9461" max="9461" width="9.140625" style="226"/>
    <col min="9462" max="9462" width="9.7109375" style="226" customWidth="1"/>
    <col min="9463" max="9463" width="10.85546875" style="226" customWidth="1"/>
    <col min="9464" max="9464" width="9.140625" style="226"/>
    <col min="9465" max="9465" width="9.7109375" style="226" customWidth="1"/>
    <col min="9466" max="9466" width="10.85546875" style="226" customWidth="1"/>
    <col min="9467" max="9467" width="9.140625" style="226"/>
    <col min="9468" max="9468" width="9.7109375" style="226" customWidth="1"/>
    <col min="9469" max="9469" width="10.85546875" style="226" customWidth="1"/>
    <col min="9470" max="9472" width="9.140625" style="226"/>
    <col min="9473" max="9473" width="3.85546875" style="226" customWidth="1"/>
    <col min="9474" max="9474" width="10.5703125" style="226" customWidth="1"/>
    <col min="9475" max="9475" width="11.42578125" style="226" customWidth="1"/>
    <col min="9476" max="9476" width="10.85546875" style="226" customWidth="1"/>
    <col min="9477" max="9477" width="11.42578125" style="226" customWidth="1"/>
    <col min="9478" max="9478" width="12.28515625" style="226" customWidth="1"/>
    <col min="9479" max="9479" width="10.85546875" style="226" customWidth="1"/>
    <col min="9480" max="9480" width="9.140625" style="226"/>
    <col min="9481" max="9481" width="11.140625" style="226" customWidth="1"/>
    <col min="9482" max="9483" width="10.85546875" style="226" customWidth="1"/>
    <col min="9484" max="9484" width="9.7109375" style="226" customWidth="1"/>
    <col min="9485" max="9485" width="10.85546875" style="226" customWidth="1"/>
    <col min="9486" max="9486" width="9.140625" style="226"/>
    <col min="9487" max="9487" width="9.7109375" style="226" customWidth="1"/>
    <col min="9488" max="9488" width="10.85546875" style="226" customWidth="1"/>
    <col min="9489" max="9489" width="9.140625" style="226"/>
    <col min="9490" max="9490" width="9.7109375" style="226" customWidth="1"/>
    <col min="9491" max="9491" width="10.85546875" style="226" customWidth="1"/>
    <col min="9492" max="9492" width="9.140625" style="226"/>
    <col min="9493" max="9493" width="9.7109375" style="226" customWidth="1"/>
    <col min="9494" max="9494" width="10.85546875" style="226" customWidth="1"/>
    <col min="9495" max="9495" width="9.140625" style="226"/>
    <col min="9496" max="9496" width="9.7109375" style="226" customWidth="1"/>
    <col min="9497" max="9497" width="10.85546875" style="226" customWidth="1"/>
    <col min="9498" max="9498" width="9.140625" style="226"/>
    <col min="9499" max="9499" width="9.7109375" style="226" customWidth="1"/>
    <col min="9500" max="9500" width="10.85546875" style="226" customWidth="1"/>
    <col min="9501" max="9501" width="9.140625" style="226"/>
    <col min="9502" max="9502" width="9.7109375" style="226" customWidth="1"/>
    <col min="9503" max="9503" width="10.85546875" style="226" customWidth="1"/>
    <col min="9504" max="9504" width="9.140625" style="226"/>
    <col min="9505" max="9505" width="9.7109375" style="226" customWidth="1"/>
    <col min="9506" max="9506" width="10.85546875" style="226" customWidth="1"/>
    <col min="9507" max="9507" width="9.140625" style="226"/>
    <col min="9508" max="9508" width="9.7109375" style="226" customWidth="1"/>
    <col min="9509" max="9509" width="10.85546875" style="226" customWidth="1"/>
    <col min="9510" max="9510" width="9.140625" style="226"/>
    <col min="9511" max="9511" width="9.7109375" style="226" customWidth="1"/>
    <col min="9512" max="9512" width="10.85546875" style="226" customWidth="1"/>
    <col min="9513" max="9513" width="9.140625" style="226"/>
    <col min="9514" max="9514" width="9.7109375" style="226" customWidth="1"/>
    <col min="9515" max="9515" width="10.85546875" style="226" customWidth="1"/>
    <col min="9516" max="9516" width="9.140625" style="226"/>
    <col min="9517" max="9517" width="9.7109375" style="226" customWidth="1"/>
    <col min="9518" max="9518" width="10.85546875" style="226" customWidth="1"/>
    <col min="9519" max="9519" width="9.140625" style="226"/>
    <col min="9520" max="9520" width="9.7109375" style="226" customWidth="1"/>
    <col min="9521" max="9521" width="10.85546875" style="226" customWidth="1"/>
    <col min="9522" max="9522" width="9.140625" style="226"/>
    <col min="9523" max="9523" width="9.7109375" style="226" customWidth="1"/>
    <col min="9524" max="9524" width="10.85546875" style="226" customWidth="1"/>
    <col min="9525" max="9525" width="9.140625" style="226"/>
    <col min="9526" max="9526" width="9.7109375" style="226" customWidth="1"/>
    <col min="9527" max="9527" width="10.85546875" style="226" customWidth="1"/>
    <col min="9528" max="9528" width="9.140625" style="226"/>
    <col min="9529" max="9529" width="9.7109375" style="226" customWidth="1"/>
    <col min="9530" max="9530" width="10.85546875" style="226" customWidth="1"/>
    <col min="9531" max="9531" width="9.140625" style="226"/>
    <col min="9532" max="9532" width="9.7109375" style="226" customWidth="1"/>
    <col min="9533" max="9533" width="10.85546875" style="226" customWidth="1"/>
    <col min="9534" max="9534" width="9.140625" style="226"/>
    <col min="9535" max="9535" width="9.7109375" style="226" customWidth="1"/>
    <col min="9536" max="9536" width="10.85546875" style="226" customWidth="1"/>
    <col min="9537" max="9537" width="9.140625" style="226"/>
    <col min="9538" max="9538" width="9.7109375" style="226" customWidth="1"/>
    <col min="9539" max="9539" width="10.85546875" style="226" customWidth="1"/>
    <col min="9540" max="9540" width="9.140625" style="226"/>
    <col min="9541" max="9541" width="9.7109375" style="226" customWidth="1"/>
    <col min="9542" max="9542" width="10.85546875" style="226" customWidth="1"/>
    <col min="9543" max="9543" width="9.140625" style="226"/>
    <col min="9544" max="9544" width="9.7109375" style="226" customWidth="1"/>
    <col min="9545" max="9545" width="10.85546875" style="226" customWidth="1"/>
    <col min="9546" max="9546" width="9.140625" style="226"/>
    <col min="9547" max="9547" width="9.7109375" style="226" customWidth="1"/>
    <col min="9548" max="9548" width="10.85546875" style="226" customWidth="1"/>
    <col min="9549" max="9549" width="9.140625" style="226"/>
    <col min="9550" max="9550" width="9.7109375" style="226" customWidth="1"/>
    <col min="9551" max="9551" width="10.85546875" style="226" customWidth="1"/>
    <col min="9552" max="9552" width="9.140625" style="226"/>
    <col min="9553" max="9553" width="9.7109375" style="226" customWidth="1"/>
    <col min="9554" max="9554" width="10.85546875" style="226" customWidth="1"/>
    <col min="9555" max="9555" width="9.140625" style="226"/>
    <col min="9556" max="9556" width="9.7109375" style="226" customWidth="1"/>
    <col min="9557" max="9557" width="10.85546875" style="226" customWidth="1"/>
    <col min="9558" max="9558" width="9.140625" style="226"/>
    <col min="9559" max="9559" width="9.7109375" style="226" customWidth="1"/>
    <col min="9560" max="9560" width="10.85546875" style="226" customWidth="1"/>
    <col min="9561" max="9561" width="9.140625" style="226"/>
    <col min="9562" max="9562" width="9.7109375" style="226" customWidth="1"/>
    <col min="9563" max="9563" width="10.85546875" style="226" customWidth="1"/>
    <col min="9564" max="9564" width="9.140625" style="226"/>
    <col min="9565" max="9565" width="9.7109375" style="226" customWidth="1"/>
    <col min="9566" max="9566" width="10.85546875" style="226" customWidth="1"/>
    <col min="9567" max="9567" width="9.140625" style="226"/>
    <col min="9568" max="9568" width="9.7109375" style="226" customWidth="1"/>
    <col min="9569" max="9569" width="10.85546875" style="226" customWidth="1"/>
    <col min="9570" max="9570" width="9.140625" style="226"/>
    <col min="9571" max="9571" width="9.7109375" style="226" customWidth="1"/>
    <col min="9572" max="9572" width="10.85546875" style="226" customWidth="1"/>
    <col min="9573" max="9573" width="9.140625" style="226"/>
    <col min="9574" max="9574" width="9.7109375" style="226" customWidth="1"/>
    <col min="9575" max="9575" width="10.85546875" style="226" customWidth="1"/>
    <col min="9576" max="9576" width="9.140625" style="226"/>
    <col min="9577" max="9577" width="9.7109375" style="226" customWidth="1"/>
    <col min="9578" max="9578" width="10.85546875" style="226" customWidth="1"/>
    <col min="9579" max="9579" width="9.140625" style="226"/>
    <col min="9580" max="9580" width="9.7109375" style="226" customWidth="1"/>
    <col min="9581" max="9581" width="10.85546875" style="226" customWidth="1"/>
    <col min="9582" max="9582" width="9.140625" style="226"/>
    <col min="9583" max="9583" width="9.7109375" style="226" customWidth="1"/>
    <col min="9584" max="9584" width="10.85546875" style="226" customWidth="1"/>
    <col min="9585" max="9585" width="9.140625" style="226"/>
    <col min="9586" max="9586" width="9.7109375" style="226" customWidth="1"/>
    <col min="9587" max="9587" width="10.85546875" style="226" customWidth="1"/>
    <col min="9588" max="9588" width="9.140625" style="226"/>
    <col min="9589" max="9589" width="9.7109375" style="226" customWidth="1"/>
    <col min="9590" max="9590" width="10.85546875" style="226" customWidth="1"/>
    <col min="9591" max="9591" width="9.140625" style="226"/>
    <col min="9592" max="9592" width="9.7109375" style="226" customWidth="1"/>
    <col min="9593" max="9593" width="10.85546875" style="226" customWidth="1"/>
    <col min="9594" max="9594" width="9.140625" style="226"/>
    <col min="9595" max="9595" width="9.7109375" style="226" customWidth="1"/>
    <col min="9596" max="9596" width="10.85546875" style="226" customWidth="1"/>
    <col min="9597" max="9597" width="9.140625" style="226"/>
    <col min="9598" max="9598" width="9.7109375" style="226" customWidth="1"/>
    <col min="9599" max="9599" width="10.85546875" style="226" customWidth="1"/>
    <col min="9600" max="9600" width="9.140625" style="226"/>
    <col min="9601" max="9601" width="9.7109375" style="226" customWidth="1"/>
    <col min="9602" max="9602" width="10.85546875" style="226" customWidth="1"/>
    <col min="9603" max="9603" width="9.140625" style="226"/>
    <col min="9604" max="9604" width="9.7109375" style="226" customWidth="1"/>
    <col min="9605" max="9605" width="10.85546875" style="226" customWidth="1"/>
    <col min="9606" max="9606" width="9.140625" style="226"/>
    <col min="9607" max="9607" width="9.7109375" style="226" customWidth="1"/>
    <col min="9608" max="9608" width="10.85546875" style="226" customWidth="1"/>
    <col min="9609" max="9609" width="9.140625" style="226"/>
    <col min="9610" max="9610" width="9.7109375" style="226" customWidth="1"/>
    <col min="9611" max="9611" width="10.85546875" style="226" customWidth="1"/>
    <col min="9612" max="9612" width="9.140625" style="226"/>
    <col min="9613" max="9613" width="9.7109375" style="226" customWidth="1"/>
    <col min="9614" max="9614" width="10.85546875" style="226" customWidth="1"/>
    <col min="9615" max="9615" width="9.140625" style="226"/>
    <col min="9616" max="9616" width="9.7109375" style="226" customWidth="1"/>
    <col min="9617" max="9617" width="10.85546875" style="226" customWidth="1"/>
    <col min="9618" max="9618" width="9.140625" style="226"/>
    <col min="9619" max="9619" width="9.7109375" style="226" customWidth="1"/>
    <col min="9620" max="9620" width="10.85546875" style="226" customWidth="1"/>
    <col min="9621" max="9621" width="9.140625" style="226"/>
    <col min="9622" max="9622" width="9.7109375" style="226" customWidth="1"/>
    <col min="9623" max="9623" width="10.85546875" style="226" customWidth="1"/>
    <col min="9624" max="9624" width="9.140625" style="226"/>
    <col min="9625" max="9625" width="9.7109375" style="226" customWidth="1"/>
    <col min="9626" max="9626" width="10.85546875" style="226" customWidth="1"/>
    <col min="9627" max="9627" width="9.140625" style="226"/>
    <col min="9628" max="9628" width="9.7109375" style="226" customWidth="1"/>
    <col min="9629" max="9629" width="10.85546875" style="226" customWidth="1"/>
    <col min="9630" max="9630" width="9.140625" style="226"/>
    <col min="9631" max="9631" width="9.7109375" style="226" customWidth="1"/>
    <col min="9632" max="9632" width="10.85546875" style="226" customWidth="1"/>
    <col min="9633" max="9633" width="9.140625" style="226"/>
    <col min="9634" max="9634" width="9.7109375" style="226" customWidth="1"/>
    <col min="9635" max="9635" width="10.85546875" style="226" customWidth="1"/>
    <col min="9636" max="9636" width="9.140625" style="226"/>
    <col min="9637" max="9637" width="9.7109375" style="226" customWidth="1"/>
    <col min="9638" max="9638" width="10.85546875" style="226" customWidth="1"/>
    <col min="9639" max="9639" width="9.140625" style="226"/>
    <col min="9640" max="9640" width="9.7109375" style="226" customWidth="1"/>
    <col min="9641" max="9641" width="10.85546875" style="226" customWidth="1"/>
    <col min="9642" max="9642" width="9.140625" style="226"/>
    <col min="9643" max="9643" width="9.7109375" style="226" customWidth="1"/>
    <col min="9644" max="9644" width="10.85546875" style="226" customWidth="1"/>
    <col min="9645" max="9645" width="9.140625" style="226"/>
    <col min="9646" max="9646" width="9.7109375" style="226" customWidth="1"/>
    <col min="9647" max="9647" width="10.85546875" style="226" customWidth="1"/>
    <col min="9648" max="9648" width="9.140625" style="226"/>
    <col min="9649" max="9649" width="9.7109375" style="226" customWidth="1"/>
    <col min="9650" max="9650" width="10.85546875" style="226" customWidth="1"/>
    <col min="9651" max="9651" width="9.140625" style="226"/>
    <col min="9652" max="9652" width="9.7109375" style="226" customWidth="1"/>
    <col min="9653" max="9653" width="10.85546875" style="226" customWidth="1"/>
    <col min="9654" max="9654" width="9.140625" style="226"/>
    <col min="9655" max="9655" width="9.7109375" style="226" customWidth="1"/>
    <col min="9656" max="9656" width="10.85546875" style="226" customWidth="1"/>
    <col min="9657" max="9657" width="9.140625" style="226"/>
    <col min="9658" max="9658" width="9.7109375" style="226" customWidth="1"/>
    <col min="9659" max="9659" width="10.85546875" style="226" customWidth="1"/>
    <col min="9660" max="9660" width="9.140625" style="226"/>
    <col min="9661" max="9661" width="9.7109375" style="226" customWidth="1"/>
    <col min="9662" max="9662" width="10.85546875" style="226" customWidth="1"/>
    <col min="9663" max="9663" width="9.140625" style="226"/>
    <col min="9664" max="9664" width="9.7109375" style="226" customWidth="1"/>
    <col min="9665" max="9665" width="10.85546875" style="226" customWidth="1"/>
    <col min="9666" max="9666" width="9.140625" style="226"/>
    <col min="9667" max="9667" width="9.7109375" style="226" customWidth="1"/>
    <col min="9668" max="9668" width="10.85546875" style="226" customWidth="1"/>
    <col min="9669" max="9669" width="9.140625" style="226"/>
    <col min="9670" max="9670" width="9.7109375" style="226" customWidth="1"/>
    <col min="9671" max="9671" width="10.85546875" style="226" customWidth="1"/>
    <col min="9672" max="9672" width="9.140625" style="226"/>
    <col min="9673" max="9673" width="9.7109375" style="226" customWidth="1"/>
    <col min="9674" max="9674" width="10.85546875" style="226" customWidth="1"/>
    <col min="9675" max="9675" width="9.140625" style="226"/>
    <col min="9676" max="9676" width="9.7109375" style="226" customWidth="1"/>
    <col min="9677" max="9677" width="10.85546875" style="226" customWidth="1"/>
    <col min="9678" max="9678" width="9.140625" style="226"/>
    <col min="9679" max="9679" width="9.7109375" style="226" customWidth="1"/>
    <col min="9680" max="9680" width="10.85546875" style="226" customWidth="1"/>
    <col min="9681" max="9681" width="9.140625" style="226"/>
    <col min="9682" max="9682" width="9.7109375" style="226" customWidth="1"/>
    <col min="9683" max="9683" width="10.85546875" style="226" customWidth="1"/>
    <col min="9684" max="9684" width="9.140625" style="226"/>
    <col min="9685" max="9685" width="9.7109375" style="226" customWidth="1"/>
    <col min="9686" max="9686" width="10.85546875" style="226" customWidth="1"/>
    <col min="9687" max="9687" width="9.140625" style="226"/>
    <col min="9688" max="9688" width="9.7109375" style="226" customWidth="1"/>
    <col min="9689" max="9689" width="10.85546875" style="226" customWidth="1"/>
    <col min="9690" max="9690" width="9.140625" style="226"/>
    <col min="9691" max="9691" width="9.7109375" style="226" customWidth="1"/>
    <col min="9692" max="9692" width="10.85546875" style="226" customWidth="1"/>
    <col min="9693" max="9693" width="9.140625" style="226"/>
    <col min="9694" max="9694" width="9.7109375" style="226" customWidth="1"/>
    <col min="9695" max="9695" width="10.85546875" style="226" customWidth="1"/>
    <col min="9696" max="9696" width="9.140625" style="226"/>
    <col min="9697" max="9697" width="9.7109375" style="226" customWidth="1"/>
    <col min="9698" max="9698" width="10.85546875" style="226" customWidth="1"/>
    <col min="9699" max="9699" width="9.140625" style="226"/>
    <col min="9700" max="9700" width="9.7109375" style="226" customWidth="1"/>
    <col min="9701" max="9701" width="10.85546875" style="226" customWidth="1"/>
    <col min="9702" max="9702" width="9.140625" style="226"/>
    <col min="9703" max="9703" width="9.7109375" style="226" customWidth="1"/>
    <col min="9704" max="9704" width="10.85546875" style="226" customWidth="1"/>
    <col min="9705" max="9705" width="9.140625" style="226"/>
    <col min="9706" max="9706" width="9.7109375" style="226" customWidth="1"/>
    <col min="9707" max="9707" width="10.85546875" style="226" customWidth="1"/>
    <col min="9708" max="9708" width="9.140625" style="226"/>
    <col min="9709" max="9709" width="9.7109375" style="226" customWidth="1"/>
    <col min="9710" max="9710" width="10.85546875" style="226" customWidth="1"/>
    <col min="9711" max="9711" width="9.140625" style="226"/>
    <col min="9712" max="9712" width="9.7109375" style="226" customWidth="1"/>
    <col min="9713" max="9713" width="10.85546875" style="226" customWidth="1"/>
    <col min="9714" max="9714" width="9.140625" style="226"/>
    <col min="9715" max="9715" width="9.7109375" style="226" customWidth="1"/>
    <col min="9716" max="9716" width="10.85546875" style="226" customWidth="1"/>
    <col min="9717" max="9717" width="9.140625" style="226"/>
    <col min="9718" max="9718" width="9.7109375" style="226" customWidth="1"/>
    <col min="9719" max="9719" width="10.85546875" style="226" customWidth="1"/>
    <col min="9720" max="9720" width="9.140625" style="226"/>
    <col min="9721" max="9721" width="9.7109375" style="226" customWidth="1"/>
    <col min="9722" max="9722" width="10.85546875" style="226" customWidth="1"/>
    <col min="9723" max="9723" width="9.140625" style="226"/>
    <col min="9724" max="9724" width="9.7109375" style="226" customWidth="1"/>
    <col min="9725" max="9725" width="10.85546875" style="226" customWidth="1"/>
    <col min="9726" max="9728" width="9.140625" style="226"/>
    <col min="9729" max="9729" width="3.85546875" style="226" customWidth="1"/>
    <col min="9730" max="9730" width="10.5703125" style="226" customWidth="1"/>
    <col min="9731" max="9731" width="11.42578125" style="226" customWidth="1"/>
    <col min="9732" max="9732" width="10.85546875" style="226" customWidth="1"/>
    <col min="9733" max="9733" width="11.42578125" style="226" customWidth="1"/>
    <col min="9734" max="9734" width="12.28515625" style="226" customWidth="1"/>
    <col min="9735" max="9735" width="10.85546875" style="226" customWidth="1"/>
    <col min="9736" max="9736" width="9.140625" style="226"/>
    <col min="9737" max="9737" width="11.140625" style="226" customWidth="1"/>
    <col min="9738" max="9739" width="10.85546875" style="226" customWidth="1"/>
    <col min="9740" max="9740" width="9.7109375" style="226" customWidth="1"/>
    <col min="9741" max="9741" width="10.85546875" style="226" customWidth="1"/>
    <col min="9742" max="9742" width="9.140625" style="226"/>
    <col min="9743" max="9743" width="9.7109375" style="226" customWidth="1"/>
    <col min="9744" max="9744" width="10.85546875" style="226" customWidth="1"/>
    <col min="9745" max="9745" width="9.140625" style="226"/>
    <col min="9746" max="9746" width="9.7109375" style="226" customWidth="1"/>
    <col min="9747" max="9747" width="10.85546875" style="226" customWidth="1"/>
    <col min="9748" max="9748" width="9.140625" style="226"/>
    <col min="9749" max="9749" width="9.7109375" style="226" customWidth="1"/>
    <col min="9750" max="9750" width="10.85546875" style="226" customWidth="1"/>
    <col min="9751" max="9751" width="9.140625" style="226"/>
    <col min="9752" max="9752" width="9.7109375" style="226" customWidth="1"/>
    <col min="9753" max="9753" width="10.85546875" style="226" customWidth="1"/>
    <col min="9754" max="9754" width="9.140625" style="226"/>
    <col min="9755" max="9755" width="9.7109375" style="226" customWidth="1"/>
    <col min="9756" max="9756" width="10.85546875" style="226" customWidth="1"/>
    <col min="9757" max="9757" width="9.140625" style="226"/>
    <col min="9758" max="9758" width="9.7109375" style="226" customWidth="1"/>
    <col min="9759" max="9759" width="10.85546875" style="226" customWidth="1"/>
    <col min="9760" max="9760" width="9.140625" style="226"/>
    <col min="9761" max="9761" width="9.7109375" style="226" customWidth="1"/>
    <col min="9762" max="9762" width="10.85546875" style="226" customWidth="1"/>
    <col min="9763" max="9763" width="9.140625" style="226"/>
    <col min="9764" max="9764" width="9.7109375" style="226" customWidth="1"/>
    <col min="9765" max="9765" width="10.85546875" style="226" customWidth="1"/>
    <col min="9766" max="9766" width="9.140625" style="226"/>
    <col min="9767" max="9767" width="9.7109375" style="226" customWidth="1"/>
    <col min="9768" max="9768" width="10.85546875" style="226" customWidth="1"/>
    <col min="9769" max="9769" width="9.140625" style="226"/>
    <col min="9770" max="9770" width="9.7109375" style="226" customWidth="1"/>
    <col min="9771" max="9771" width="10.85546875" style="226" customWidth="1"/>
    <col min="9772" max="9772" width="9.140625" style="226"/>
    <col min="9773" max="9773" width="9.7109375" style="226" customWidth="1"/>
    <col min="9774" max="9774" width="10.85546875" style="226" customWidth="1"/>
    <col min="9775" max="9775" width="9.140625" style="226"/>
    <col min="9776" max="9776" width="9.7109375" style="226" customWidth="1"/>
    <col min="9777" max="9777" width="10.85546875" style="226" customWidth="1"/>
    <col min="9778" max="9778" width="9.140625" style="226"/>
    <col min="9779" max="9779" width="9.7109375" style="226" customWidth="1"/>
    <col min="9780" max="9780" width="10.85546875" style="226" customWidth="1"/>
    <col min="9781" max="9781" width="9.140625" style="226"/>
    <col min="9782" max="9782" width="9.7109375" style="226" customWidth="1"/>
    <col min="9783" max="9783" width="10.85546875" style="226" customWidth="1"/>
    <col min="9784" max="9784" width="9.140625" style="226"/>
    <col min="9785" max="9785" width="9.7109375" style="226" customWidth="1"/>
    <col min="9786" max="9786" width="10.85546875" style="226" customWidth="1"/>
    <col min="9787" max="9787" width="9.140625" style="226"/>
    <col min="9788" max="9788" width="9.7109375" style="226" customWidth="1"/>
    <col min="9789" max="9789" width="10.85546875" style="226" customWidth="1"/>
    <col min="9790" max="9790" width="9.140625" style="226"/>
    <col min="9791" max="9791" width="9.7109375" style="226" customWidth="1"/>
    <col min="9792" max="9792" width="10.85546875" style="226" customWidth="1"/>
    <col min="9793" max="9793" width="9.140625" style="226"/>
    <col min="9794" max="9794" width="9.7109375" style="226" customWidth="1"/>
    <col min="9795" max="9795" width="10.85546875" style="226" customWidth="1"/>
    <col min="9796" max="9796" width="9.140625" style="226"/>
    <col min="9797" max="9797" width="9.7109375" style="226" customWidth="1"/>
    <col min="9798" max="9798" width="10.85546875" style="226" customWidth="1"/>
    <col min="9799" max="9799" width="9.140625" style="226"/>
    <col min="9800" max="9800" width="9.7109375" style="226" customWidth="1"/>
    <col min="9801" max="9801" width="10.85546875" style="226" customWidth="1"/>
    <col min="9802" max="9802" width="9.140625" style="226"/>
    <col min="9803" max="9803" width="9.7109375" style="226" customWidth="1"/>
    <col min="9804" max="9804" width="10.85546875" style="226" customWidth="1"/>
    <col min="9805" max="9805" width="9.140625" style="226"/>
    <col min="9806" max="9806" width="9.7109375" style="226" customWidth="1"/>
    <col min="9807" max="9807" width="10.85546875" style="226" customWidth="1"/>
    <col min="9808" max="9808" width="9.140625" style="226"/>
    <col min="9809" max="9809" width="9.7109375" style="226" customWidth="1"/>
    <col min="9810" max="9810" width="10.85546875" style="226" customWidth="1"/>
    <col min="9811" max="9811" width="9.140625" style="226"/>
    <col min="9812" max="9812" width="9.7109375" style="226" customWidth="1"/>
    <col min="9813" max="9813" width="10.85546875" style="226" customWidth="1"/>
    <col min="9814" max="9814" width="9.140625" style="226"/>
    <col min="9815" max="9815" width="9.7109375" style="226" customWidth="1"/>
    <col min="9816" max="9816" width="10.85546875" style="226" customWidth="1"/>
    <col min="9817" max="9817" width="9.140625" style="226"/>
    <col min="9818" max="9818" width="9.7109375" style="226" customWidth="1"/>
    <col min="9819" max="9819" width="10.85546875" style="226" customWidth="1"/>
    <col min="9820" max="9820" width="9.140625" style="226"/>
    <col min="9821" max="9821" width="9.7109375" style="226" customWidth="1"/>
    <col min="9822" max="9822" width="10.85546875" style="226" customWidth="1"/>
    <col min="9823" max="9823" width="9.140625" style="226"/>
    <col min="9824" max="9824" width="9.7109375" style="226" customWidth="1"/>
    <col min="9825" max="9825" width="10.85546875" style="226" customWidth="1"/>
    <col min="9826" max="9826" width="9.140625" style="226"/>
    <col min="9827" max="9827" width="9.7109375" style="226" customWidth="1"/>
    <col min="9828" max="9828" width="10.85546875" style="226" customWidth="1"/>
    <col min="9829" max="9829" width="9.140625" style="226"/>
    <col min="9830" max="9830" width="9.7109375" style="226" customWidth="1"/>
    <col min="9831" max="9831" width="10.85546875" style="226" customWidth="1"/>
    <col min="9832" max="9832" width="9.140625" style="226"/>
    <col min="9833" max="9833" width="9.7109375" style="226" customWidth="1"/>
    <col min="9834" max="9834" width="10.85546875" style="226" customWidth="1"/>
    <col min="9835" max="9835" width="9.140625" style="226"/>
    <col min="9836" max="9836" width="9.7109375" style="226" customWidth="1"/>
    <col min="9837" max="9837" width="10.85546875" style="226" customWidth="1"/>
    <col min="9838" max="9838" width="9.140625" style="226"/>
    <col min="9839" max="9839" width="9.7109375" style="226" customWidth="1"/>
    <col min="9840" max="9840" width="10.85546875" style="226" customWidth="1"/>
    <col min="9841" max="9841" width="9.140625" style="226"/>
    <col min="9842" max="9842" width="9.7109375" style="226" customWidth="1"/>
    <col min="9843" max="9843" width="10.85546875" style="226" customWidth="1"/>
    <col min="9844" max="9844" width="9.140625" style="226"/>
    <col min="9845" max="9845" width="9.7109375" style="226" customWidth="1"/>
    <col min="9846" max="9846" width="10.85546875" style="226" customWidth="1"/>
    <col min="9847" max="9847" width="9.140625" style="226"/>
    <col min="9848" max="9848" width="9.7109375" style="226" customWidth="1"/>
    <col min="9849" max="9849" width="10.85546875" style="226" customWidth="1"/>
    <col min="9850" max="9850" width="9.140625" style="226"/>
    <col min="9851" max="9851" width="9.7109375" style="226" customWidth="1"/>
    <col min="9852" max="9852" width="10.85546875" style="226" customWidth="1"/>
    <col min="9853" max="9853" width="9.140625" style="226"/>
    <col min="9854" max="9854" width="9.7109375" style="226" customWidth="1"/>
    <col min="9855" max="9855" width="10.85546875" style="226" customWidth="1"/>
    <col min="9856" max="9856" width="9.140625" style="226"/>
    <col min="9857" max="9857" width="9.7109375" style="226" customWidth="1"/>
    <col min="9858" max="9858" width="10.85546875" style="226" customWidth="1"/>
    <col min="9859" max="9859" width="9.140625" style="226"/>
    <col min="9860" max="9860" width="9.7109375" style="226" customWidth="1"/>
    <col min="9861" max="9861" width="10.85546875" style="226" customWidth="1"/>
    <col min="9862" max="9862" width="9.140625" style="226"/>
    <col min="9863" max="9863" width="9.7109375" style="226" customWidth="1"/>
    <col min="9864" max="9864" width="10.85546875" style="226" customWidth="1"/>
    <col min="9865" max="9865" width="9.140625" style="226"/>
    <col min="9866" max="9866" width="9.7109375" style="226" customWidth="1"/>
    <col min="9867" max="9867" width="10.85546875" style="226" customWidth="1"/>
    <col min="9868" max="9868" width="9.140625" style="226"/>
    <col min="9869" max="9869" width="9.7109375" style="226" customWidth="1"/>
    <col min="9870" max="9870" width="10.85546875" style="226" customWidth="1"/>
    <col min="9871" max="9871" width="9.140625" style="226"/>
    <col min="9872" max="9872" width="9.7109375" style="226" customWidth="1"/>
    <col min="9873" max="9873" width="10.85546875" style="226" customWidth="1"/>
    <col min="9874" max="9874" width="9.140625" style="226"/>
    <col min="9875" max="9875" width="9.7109375" style="226" customWidth="1"/>
    <col min="9876" max="9876" width="10.85546875" style="226" customWidth="1"/>
    <col min="9877" max="9877" width="9.140625" style="226"/>
    <col min="9878" max="9878" width="9.7109375" style="226" customWidth="1"/>
    <col min="9879" max="9879" width="10.85546875" style="226" customWidth="1"/>
    <col min="9880" max="9880" width="9.140625" style="226"/>
    <col min="9881" max="9881" width="9.7109375" style="226" customWidth="1"/>
    <col min="9882" max="9882" width="10.85546875" style="226" customWidth="1"/>
    <col min="9883" max="9883" width="9.140625" style="226"/>
    <col min="9884" max="9884" width="9.7109375" style="226" customWidth="1"/>
    <col min="9885" max="9885" width="10.85546875" style="226" customWidth="1"/>
    <col min="9886" max="9886" width="9.140625" style="226"/>
    <col min="9887" max="9887" width="9.7109375" style="226" customWidth="1"/>
    <col min="9888" max="9888" width="10.85546875" style="226" customWidth="1"/>
    <col min="9889" max="9889" width="9.140625" style="226"/>
    <col min="9890" max="9890" width="9.7109375" style="226" customWidth="1"/>
    <col min="9891" max="9891" width="10.85546875" style="226" customWidth="1"/>
    <col min="9892" max="9892" width="9.140625" style="226"/>
    <col min="9893" max="9893" width="9.7109375" style="226" customWidth="1"/>
    <col min="9894" max="9894" width="10.85546875" style="226" customWidth="1"/>
    <col min="9895" max="9895" width="9.140625" style="226"/>
    <col min="9896" max="9896" width="9.7109375" style="226" customWidth="1"/>
    <col min="9897" max="9897" width="10.85546875" style="226" customWidth="1"/>
    <col min="9898" max="9898" width="9.140625" style="226"/>
    <col min="9899" max="9899" width="9.7109375" style="226" customWidth="1"/>
    <col min="9900" max="9900" width="10.85546875" style="226" customWidth="1"/>
    <col min="9901" max="9901" width="9.140625" style="226"/>
    <col min="9902" max="9902" width="9.7109375" style="226" customWidth="1"/>
    <col min="9903" max="9903" width="10.85546875" style="226" customWidth="1"/>
    <col min="9904" max="9904" width="9.140625" style="226"/>
    <col min="9905" max="9905" width="9.7109375" style="226" customWidth="1"/>
    <col min="9906" max="9906" width="10.85546875" style="226" customWidth="1"/>
    <col min="9907" max="9907" width="9.140625" style="226"/>
    <col min="9908" max="9908" width="9.7109375" style="226" customWidth="1"/>
    <col min="9909" max="9909" width="10.85546875" style="226" customWidth="1"/>
    <col min="9910" max="9910" width="9.140625" style="226"/>
    <col min="9911" max="9911" width="9.7109375" style="226" customWidth="1"/>
    <col min="9912" max="9912" width="10.85546875" style="226" customWidth="1"/>
    <col min="9913" max="9913" width="9.140625" style="226"/>
    <col min="9914" max="9914" width="9.7109375" style="226" customWidth="1"/>
    <col min="9915" max="9915" width="10.85546875" style="226" customWidth="1"/>
    <col min="9916" max="9916" width="9.140625" style="226"/>
    <col min="9917" max="9917" width="9.7109375" style="226" customWidth="1"/>
    <col min="9918" max="9918" width="10.85546875" style="226" customWidth="1"/>
    <col min="9919" max="9919" width="9.140625" style="226"/>
    <col min="9920" max="9920" width="9.7109375" style="226" customWidth="1"/>
    <col min="9921" max="9921" width="10.85546875" style="226" customWidth="1"/>
    <col min="9922" max="9922" width="9.140625" style="226"/>
    <col min="9923" max="9923" width="9.7109375" style="226" customWidth="1"/>
    <col min="9924" max="9924" width="10.85546875" style="226" customWidth="1"/>
    <col min="9925" max="9925" width="9.140625" style="226"/>
    <col min="9926" max="9926" width="9.7109375" style="226" customWidth="1"/>
    <col min="9927" max="9927" width="10.85546875" style="226" customWidth="1"/>
    <col min="9928" max="9928" width="9.140625" style="226"/>
    <col min="9929" max="9929" width="9.7109375" style="226" customWidth="1"/>
    <col min="9930" max="9930" width="10.85546875" style="226" customWidth="1"/>
    <col min="9931" max="9931" width="9.140625" style="226"/>
    <col min="9932" max="9932" width="9.7109375" style="226" customWidth="1"/>
    <col min="9933" max="9933" width="10.85546875" style="226" customWidth="1"/>
    <col min="9934" max="9934" width="9.140625" style="226"/>
    <col min="9935" max="9935" width="9.7109375" style="226" customWidth="1"/>
    <col min="9936" max="9936" width="10.85546875" style="226" customWidth="1"/>
    <col min="9937" max="9937" width="9.140625" style="226"/>
    <col min="9938" max="9938" width="9.7109375" style="226" customWidth="1"/>
    <col min="9939" max="9939" width="10.85546875" style="226" customWidth="1"/>
    <col min="9940" max="9940" width="9.140625" style="226"/>
    <col min="9941" max="9941" width="9.7109375" style="226" customWidth="1"/>
    <col min="9942" max="9942" width="10.85546875" style="226" customWidth="1"/>
    <col min="9943" max="9943" width="9.140625" style="226"/>
    <col min="9944" max="9944" width="9.7109375" style="226" customWidth="1"/>
    <col min="9945" max="9945" width="10.85546875" style="226" customWidth="1"/>
    <col min="9946" max="9946" width="9.140625" style="226"/>
    <col min="9947" max="9947" width="9.7109375" style="226" customWidth="1"/>
    <col min="9948" max="9948" width="10.85546875" style="226" customWidth="1"/>
    <col min="9949" max="9949" width="9.140625" style="226"/>
    <col min="9950" max="9950" width="9.7109375" style="226" customWidth="1"/>
    <col min="9951" max="9951" width="10.85546875" style="226" customWidth="1"/>
    <col min="9952" max="9952" width="9.140625" style="226"/>
    <col min="9953" max="9953" width="9.7109375" style="226" customWidth="1"/>
    <col min="9954" max="9954" width="10.85546875" style="226" customWidth="1"/>
    <col min="9955" max="9955" width="9.140625" style="226"/>
    <col min="9956" max="9956" width="9.7109375" style="226" customWidth="1"/>
    <col min="9957" max="9957" width="10.85546875" style="226" customWidth="1"/>
    <col min="9958" max="9958" width="9.140625" style="226"/>
    <col min="9959" max="9959" width="9.7109375" style="226" customWidth="1"/>
    <col min="9960" max="9960" width="10.85546875" style="226" customWidth="1"/>
    <col min="9961" max="9961" width="9.140625" style="226"/>
    <col min="9962" max="9962" width="9.7109375" style="226" customWidth="1"/>
    <col min="9963" max="9963" width="10.85546875" style="226" customWidth="1"/>
    <col min="9964" max="9964" width="9.140625" style="226"/>
    <col min="9965" max="9965" width="9.7109375" style="226" customWidth="1"/>
    <col min="9966" max="9966" width="10.85546875" style="226" customWidth="1"/>
    <col min="9967" max="9967" width="9.140625" style="226"/>
    <col min="9968" max="9968" width="9.7109375" style="226" customWidth="1"/>
    <col min="9969" max="9969" width="10.85546875" style="226" customWidth="1"/>
    <col min="9970" max="9970" width="9.140625" style="226"/>
    <col min="9971" max="9971" width="9.7109375" style="226" customWidth="1"/>
    <col min="9972" max="9972" width="10.85546875" style="226" customWidth="1"/>
    <col min="9973" max="9973" width="9.140625" style="226"/>
    <col min="9974" max="9974" width="9.7109375" style="226" customWidth="1"/>
    <col min="9975" max="9975" width="10.85546875" style="226" customWidth="1"/>
    <col min="9976" max="9976" width="9.140625" style="226"/>
    <col min="9977" max="9977" width="9.7109375" style="226" customWidth="1"/>
    <col min="9978" max="9978" width="10.85546875" style="226" customWidth="1"/>
    <col min="9979" max="9979" width="9.140625" style="226"/>
    <col min="9980" max="9980" width="9.7109375" style="226" customWidth="1"/>
    <col min="9981" max="9981" width="10.85546875" style="226" customWidth="1"/>
    <col min="9982" max="9984" width="9.140625" style="226"/>
    <col min="9985" max="9985" width="3.85546875" style="226" customWidth="1"/>
    <col min="9986" max="9986" width="10.5703125" style="226" customWidth="1"/>
    <col min="9987" max="9987" width="11.42578125" style="226" customWidth="1"/>
    <col min="9988" max="9988" width="10.85546875" style="226" customWidth="1"/>
    <col min="9989" max="9989" width="11.42578125" style="226" customWidth="1"/>
    <col min="9990" max="9990" width="12.28515625" style="226" customWidth="1"/>
    <col min="9991" max="9991" width="10.85546875" style="226" customWidth="1"/>
    <col min="9992" max="9992" width="9.140625" style="226"/>
    <col min="9993" max="9993" width="11.140625" style="226" customWidth="1"/>
    <col min="9994" max="9995" width="10.85546875" style="226" customWidth="1"/>
    <col min="9996" max="9996" width="9.7109375" style="226" customWidth="1"/>
    <col min="9997" max="9997" width="10.85546875" style="226" customWidth="1"/>
    <col min="9998" max="9998" width="9.140625" style="226"/>
    <col min="9999" max="9999" width="9.7109375" style="226" customWidth="1"/>
    <col min="10000" max="10000" width="10.85546875" style="226" customWidth="1"/>
    <col min="10001" max="10001" width="9.140625" style="226"/>
    <col min="10002" max="10002" width="9.7109375" style="226" customWidth="1"/>
    <col min="10003" max="10003" width="10.85546875" style="226" customWidth="1"/>
    <col min="10004" max="10004" width="9.140625" style="226"/>
    <col min="10005" max="10005" width="9.7109375" style="226" customWidth="1"/>
    <col min="10006" max="10006" width="10.85546875" style="226" customWidth="1"/>
    <col min="10007" max="10007" width="9.140625" style="226"/>
    <col min="10008" max="10008" width="9.7109375" style="226" customWidth="1"/>
    <col min="10009" max="10009" width="10.85546875" style="226" customWidth="1"/>
    <col min="10010" max="10010" width="9.140625" style="226"/>
    <col min="10011" max="10011" width="9.7109375" style="226" customWidth="1"/>
    <col min="10012" max="10012" width="10.85546875" style="226" customWidth="1"/>
    <col min="10013" max="10013" width="9.140625" style="226"/>
    <col min="10014" max="10014" width="9.7109375" style="226" customWidth="1"/>
    <col min="10015" max="10015" width="10.85546875" style="226" customWidth="1"/>
    <col min="10016" max="10016" width="9.140625" style="226"/>
    <col min="10017" max="10017" width="9.7109375" style="226" customWidth="1"/>
    <col min="10018" max="10018" width="10.85546875" style="226" customWidth="1"/>
    <col min="10019" max="10019" width="9.140625" style="226"/>
    <col min="10020" max="10020" width="9.7109375" style="226" customWidth="1"/>
    <col min="10021" max="10021" width="10.85546875" style="226" customWidth="1"/>
    <col min="10022" max="10022" width="9.140625" style="226"/>
    <col min="10023" max="10023" width="9.7109375" style="226" customWidth="1"/>
    <col min="10024" max="10024" width="10.85546875" style="226" customWidth="1"/>
    <col min="10025" max="10025" width="9.140625" style="226"/>
    <col min="10026" max="10026" width="9.7109375" style="226" customWidth="1"/>
    <col min="10027" max="10027" width="10.85546875" style="226" customWidth="1"/>
    <col min="10028" max="10028" width="9.140625" style="226"/>
    <col min="10029" max="10029" width="9.7109375" style="226" customWidth="1"/>
    <col min="10030" max="10030" width="10.85546875" style="226" customWidth="1"/>
    <col min="10031" max="10031" width="9.140625" style="226"/>
    <col min="10032" max="10032" width="9.7109375" style="226" customWidth="1"/>
    <col min="10033" max="10033" width="10.85546875" style="226" customWidth="1"/>
    <col min="10034" max="10034" width="9.140625" style="226"/>
    <col min="10035" max="10035" width="9.7109375" style="226" customWidth="1"/>
    <col min="10036" max="10036" width="10.85546875" style="226" customWidth="1"/>
    <col min="10037" max="10037" width="9.140625" style="226"/>
    <col min="10038" max="10038" width="9.7109375" style="226" customWidth="1"/>
    <col min="10039" max="10039" width="10.85546875" style="226" customWidth="1"/>
    <col min="10040" max="10040" width="9.140625" style="226"/>
    <col min="10041" max="10041" width="9.7109375" style="226" customWidth="1"/>
    <col min="10042" max="10042" width="10.85546875" style="226" customWidth="1"/>
    <col min="10043" max="10043" width="9.140625" style="226"/>
    <col min="10044" max="10044" width="9.7109375" style="226" customWidth="1"/>
    <col min="10045" max="10045" width="10.85546875" style="226" customWidth="1"/>
    <col min="10046" max="10046" width="9.140625" style="226"/>
    <col min="10047" max="10047" width="9.7109375" style="226" customWidth="1"/>
    <col min="10048" max="10048" width="10.85546875" style="226" customWidth="1"/>
    <col min="10049" max="10049" width="9.140625" style="226"/>
    <col min="10050" max="10050" width="9.7109375" style="226" customWidth="1"/>
    <col min="10051" max="10051" width="10.85546875" style="226" customWidth="1"/>
    <col min="10052" max="10052" width="9.140625" style="226"/>
    <col min="10053" max="10053" width="9.7109375" style="226" customWidth="1"/>
    <col min="10054" max="10054" width="10.85546875" style="226" customWidth="1"/>
    <col min="10055" max="10055" width="9.140625" style="226"/>
    <col min="10056" max="10056" width="9.7109375" style="226" customWidth="1"/>
    <col min="10057" max="10057" width="10.85546875" style="226" customWidth="1"/>
    <col min="10058" max="10058" width="9.140625" style="226"/>
    <col min="10059" max="10059" width="9.7109375" style="226" customWidth="1"/>
    <col min="10060" max="10060" width="10.85546875" style="226" customWidth="1"/>
    <col min="10061" max="10061" width="9.140625" style="226"/>
    <col min="10062" max="10062" width="9.7109375" style="226" customWidth="1"/>
    <col min="10063" max="10063" width="10.85546875" style="226" customWidth="1"/>
    <col min="10064" max="10064" width="9.140625" style="226"/>
    <col min="10065" max="10065" width="9.7109375" style="226" customWidth="1"/>
    <col min="10066" max="10066" width="10.85546875" style="226" customWidth="1"/>
    <col min="10067" max="10067" width="9.140625" style="226"/>
    <col min="10068" max="10068" width="9.7109375" style="226" customWidth="1"/>
    <col min="10069" max="10069" width="10.85546875" style="226" customWidth="1"/>
    <col min="10070" max="10070" width="9.140625" style="226"/>
    <col min="10071" max="10071" width="9.7109375" style="226" customWidth="1"/>
    <col min="10072" max="10072" width="10.85546875" style="226" customWidth="1"/>
    <col min="10073" max="10073" width="9.140625" style="226"/>
    <col min="10074" max="10074" width="9.7109375" style="226" customWidth="1"/>
    <col min="10075" max="10075" width="10.85546875" style="226" customWidth="1"/>
    <col min="10076" max="10076" width="9.140625" style="226"/>
    <col min="10077" max="10077" width="9.7109375" style="226" customWidth="1"/>
    <col min="10078" max="10078" width="10.85546875" style="226" customWidth="1"/>
    <col min="10079" max="10079" width="9.140625" style="226"/>
    <col min="10080" max="10080" width="9.7109375" style="226" customWidth="1"/>
    <col min="10081" max="10081" width="10.85546875" style="226" customWidth="1"/>
    <col min="10082" max="10082" width="9.140625" style="226"/>
    <col min="10083" max="10083" width="9.7109375" style="226" customWidth="1"/>
    <col min="10084" max="10084" width="10.85546875" style="226" customWidth="1"/>
    <col min="10085" max="10085" width="9.140625" style="226"/>
    <col min="10086" max="10086" width="9.7109375" style="226" customWidth="1"/>
    <col min="10087" max="10087" width="10.85546875" style="226" customWidth="1"/>
    <col min="10088" max="10088" width="9.140625" style="226"/>
    <col min="10089" max="10089" width="9.7109375" style="226" customWidth="1"/>
    <col min="10090" max="10090" width="10.85546875" style="226" customWidth="1"/>
    <col min="10091" max="10091" width="9.140625" style="226"/>
    <col min="10092" max="10092" width="9.7109375" style="226" customWidth="1"/>
    <col min="10093" max="10093" width="10.85546875" style="226" customWidth="1"/>
    <col min="10094" max="10094" width="9.140625" style="226"/>
    <col min="10095" max="10095" width="9.7109375" style="226" customWidth="1"/>
    <col min="10096" max="10096" width="10.85546875" style="226" customWidth="1"/>
    <col min="10097" max="10097" width="9.140625" style="226"/>
    <col min="10098" max="10098" width="9.7109375" style="226" customWidth="1"/>
    <col min="10099" max="10099" width="10.85546875" style="226" customWidth="1"/>
    <col min="10100" max="10100" width="9.140625" style="226"/>
    <col min="10101" max="10101" width="9.7109375" style="226" customWidth="1"/>
    <col min="10102" max="10102" width="10.85546875" style="226" customWidth="1"/>
    <col min="10103" max="10103" width="9.140625" style="226"/>
    <col min="10104" max="10104" width="9.7109375" style="226" customWidth="1"/>
    <col min="10105" max="10105" width="10.85546875" style="226" customWidth="1"/>
    <col min="10106" max="10106" width="9.140625" style="226"/>
    <col min="10107" max="10107" width="9.7109375" style="226" customWidth="1"/>
    <col min="10108" max="10108" width="10.85546875" style="226" customWidth="1"/>
    <col min="10109" max="10109" width="9.140625" style="226"/>
    <col min="10110" max="10110" width="9.7109375" style="226" customWidth="1"/>
    <col min="10111" max="10111" width="10.85546875" style="226" customWidth="1"/>
    <col min="10112" max="10112" width="9.140625" style="226"/>
    <col min="10113" max="10113" width="9.7109375" style="226" customWidth="1"/>
    <col min="10114" max="10114" width="10.85546875" style="226" customWidth="1"/>
    <col min="10115" max="10115" width="9.140625" style="226"/>
    <col min="10116" max="10116" width="9.7109375" style="226" customWidth="1"/>
    <col min="10117" max="10117" width="10.85546875" style="226" customWidth="1"/>
    <col min="10118" max="10118" width="9.140625" style="226"/>
    <col min="10119" max="10119" width="9.7109375" style="226" customWidth="1"/>
    <col min="10120" max="10120" width="10.85546875" style="226" customWidth="1"/>
    <col min="10121" max="10121" width="9.140625" style="226"/>
    <col min="10122" max="10122" width="9.7109375" style="226" customWidth="1"/>
    <col min="10123" max="10123" width="10.85546875" style="226" customWidth="1"/>
    <col min="10124" max="10124" width="9.140625" style="226"/>
    <col min="10125" max="10125" width="9.7109375" style="226" customWidth="1"/>
    <col min="10126" max="10126" width="10.85546875" style="226" customWidth="1"/>
    <col min="10127" max="10127" width="9.140625" style="226"/>
    <col min="10128" max="10128" width="9.7109375" style="226" customWidth="1"/>
    <col min="10129" max="10129" width="10.85546875" style="226" customWidth="1"/>
    <col min="10130" max="10130" width="9.140625" style="226"/>
    <col min="10131" max="10131" width="9.7109375" style="226" customWidth="1"/>
    <col min="10132" max="10132" width="10.85546875" style="226" customWidth="1"/>
    <col min="10133" max="10133" width="9.140625" style="226"/>
    <col min="10134" max="10134" width="9.7109375" style="226" customWidth="1"/>
    <col min="10135" max="10135" width="10.85546875" style="226" customWidth="1"/>
    <col min="10136" max="10136" width="9.140625" style="226"/>
    <col min="10137" max="10137" width="9.7109375" style="226" customWidth="1"/>
    <col min="10138" max="10138" width="10.85546875" style="226" customWidth="1"/>
    <col min="10139" max="10139" width="9.140625" style="226"/>
    <col min="10140" max="10140" width="9.7109375" style="226" customWidth="1"/>
    <col min="10141" max="10141" width="10.85546875" style="226" customWidth="1"/>
    <col min="10142" max="10142" width="9.140625" style="226"/>
    <col min="10143" max="10143" width="9.7109375" style="226" customWidth="1"/>
    <col min="10144" max="10144" width="10.85546875" style="226" customWidth="1"/>
    <col min="10145" max="10145" width="9.140625" style="226"/>
    <col min="10146" max="10146" width="9.7109375" style="226" customWidth="1"/>
    <col min="10147" max="10147" width="10.85546875" style="226" customWidth="1"/>
    <col min="10148" max="10148" width="9.140625" style="226"/>
    <col min="10149" max="10149" width="9.7109375" style="226" customWidth="1"/>
    <col min="10150" max="10150" width="10.85546875" style="226" customWidth="1"/>
    <col min="10151" max="10151" width="9.140625" style="226"/>
    <col min="10152" max="10152" width="9.7109375" style="226" customWidth="1"/>
    <col min="10153" max="10153" width="10.85546875" style="226" customWidth="1"/>
    <col min="10154" max="10154" width="9.140625" style="226"/>
    <col min="10155" max="10155" width="9.7109375" style="226" customWidth="1"/>
    <col min="10156" max="10156" width="10.85546875" style="226" customWidth="1"/>
    <col min="10157" max="10157" width="9.140625" style="226"/>
    <col min="10158" max="10158" width="9.7109375" style="226" customWidth="1"/>
    <col min="10159" max="10159" width="10.85546875" style="226" customWidth="1"/>
    <col min="10160" max="10160" width="9.140625" style="226"/>
    <col min="10161" max="10161" width="9.7109375" style="226" customWidth="1"/>
    <col min="10162" max="10162" width="10.85546875" style="226" customWidth="1"/>
    <col min="10163" max="10163" width="9.140625" style="226"/>
    <col min="10164" max="10164" width="9.7109375" style="226" customWidth="1"/>
    <col min="10165" max="10165" width="10.85546875" style="226" customWidth="1"/>
    <col min="10166" max="10166" width="9.140625" style="226"/>
    <col min="10167" max="10167" width="9.7109375" style="226" customWidth="1"/>
    <col min="10168" max="10168" width="10.85546875" style="226" customWidth="1"/>
    <col min="10169" max="10169" width="9.140625" style="226"/>
    <col min="10170" max="10170" width="9.7109375" style="226" customWidth="1"/>
    <col min="10171" max="10171" width="10.85546875" style="226" customWidth="1"/>
    <col min="10172" max="10172" width="9.140625" style="226"/>
    <col min="10173" max="10173" width="9.7109375" style="226" customWidth="1"/>
    <col min="10174" max="10174" width="10.85546875" style="226" customWidth="1"/>
    <col min="10175" max="10175" width="9.140625" style="226"/>
    <col min="10176" max="10176" width="9.7109375" style="226" customWidth="1"/>
    <col min="10177" max="10177" width="10.85546875" style="226" customWidth="1"/>
    <col min="10178" max="10178" width="9.140625" style="226"/>
    <col min="10179" max="10179" width="9.7109375" style="226" customWidth="1"/>
    <col min="10180" max="10180" width="10.85546875" style="226" customWidth="1"/>
    <col min="10181" max="10181" width="9.140625" style="226"/>
    <col min="10182" max="10182" width="9.7109375" style="226" customWidth="1"/>
    <col min="10183" max="10183" width="10.85546875" style="226" customWidth="1"/>
    <col min="10184" max="10184" width="9.140625" style="226"/>
    <col min="10185" max="10185" width="9.7109375" style="226" customWidth="1"/>
    <col min="10186" max="10186" width="10.85546875" style="226" customWidth="1"/>
    <col min="10187" max="10187" width="9.140625" style="226"/>
    <col min="10188" max="10188" width="9.7109375" style="226" customWidth="1"/>
    <col min="10189" max="10189" width="10.85546875" style="226" customWidth="1"/>
    <col min="10190" max="10190" width="9.140625" style="226"/>
    <col min="10191" max="10191" width="9.7109375" style="226" customWidth="1"/>
    <col min="10192" max="10192" width="10.85546875" style="226" customWidth="1"/>
    <col min="10193" max="10193" width="9.140625" style="226"/>
    <col min="10194" max="10194" width="9.7109375" style="226" customWidth="1"/>
    <col min="10195" max="10195" width="10.85546875" style="226" customWidth="1"/>
    <col min="10196" max="10196" width="9.140625" style="226"/>
    <col min="10197" max="10197" width="9.7109375" style="226" customWidth="1"/>
    <col min="10198" max="10198" width="10.85546875" style="226" customWidth="1"/>
    <col min="10199" max="10199" width="9.140625" style="226"/>
    <col min="10200" max="10200" width="9.7109375" style="226" customWidth="1"/>
    <col min="10201" max="10201" width="10.85546875" style="226" customWidth="1"/>
    <col min="10202" max="10202" width="9.140625" style="226"/>
    <col min="10203" max="10203" width="9.7109375" style="226" customWidth="1"/>
    <col min="10204" max="10204" width="10.85546875" style="226" customWidth="1"/>
    <col min="10205" max="10205" width="9.140625" style="226"/>
    <col min="10206" max="10206" width="9.7109375" style="226" customWidth="1"/>
    <col min="10207" max="10207" width="10.85546875" style="226" customWidth="1"/>
    <col min="10208" max="10208" width="9.140625" style="226"/>
    <col min="10209" max="10209" width="9.7109375" style="226" customWidth="1"/>
    <col min="10210" max="10210" width="10.85546875" style="226" customWidth="1"/>
    <col min="10211" max="10211" width="9.140625" style="226"/>
    <col min="10212" max="10212" width="9.7109375" style="226" customWidth="1"/>
    <col min="10213" max="10213" width="10.85546875" style="226" customWidth="1"/>
    <col min="10214" max="10214" width="9.140625" style="226"/>
    <col min="10215" max="10215" width="9.7109375" style="226" customWidth="1"/>
    <col min="10216" max="10216" width="10.85546875" style="226" customWidth="1"/>
    <col min="10217" max="10217" width="9.140625" style="226"/>
    <col min="10218" max="10218" width="9.7109375" style="226" customWidth="1"/>
    <col min="10219" max="10219" width="10.85546875" style="226" customWidth="1"/>
    <col min="10220" max="10220" width="9.140625" style="226"/>
    <col min="10221" max="10221" width="9.7109375" style="226" customWidth="1"/>
    <col min="10222" max="10222" width="10.85546875" style="226" customWidth="1"/>
    <col min="10223" max="10223" width="9.140625" style="226"/>
    <col min="10224" max="10224" width="9.7109375" style="226" customWidth="1"/>
    <col min="10225" max="10225" width="10.85546875" style="226" customWidth="1"/>
    <col min="10226" max="10226" width="9.140625" style="226"/>
    <col min="10227" max="10227" width="9.7109375" style="226" customWidth="1"/>
    <col min="10228" max="10228" width="10.85546875" style="226" customWidth="1"/>
    <col min="10229" max="10229" width="9.140625" style="226"/>
    <col min="10230" max="10230" width="9.7109375" style="226" customWidth="1"/>
    <col min="10231" max="10231" width="10.85546875" style="226" customWidth="1"/>
    <col min="10232" max="10232" width="9.140625" style="226"/>
    <col min="10233" max="10233" width="9.7109375" style="226" customWidth="1"/>
    <col min="10234" max="10234" width="10.85546875" style="226" customWidth="1"/>
    <col min="10235" max="10235" width="9.140625" style="226"/>
    <col min="10236" max="10236" width="9.7109375" style="226" customWidth="1"/>
    <col min="10237" max="10237" width="10.85546875" style="226" customWidth="1"/>
    <col min="10238" max="10240" width="9.140625" style="226"/>
    <col min="10241" max="10241" width="3.85546875" style="226" customWidth="1"/>
    <col min="10242" max="10242" width="10.5703125" style="226" customWidth="1"/>
    <col min="10243" max="10243" width="11.42578125" style="226" customWidth="1"/>
    <col min="10244" max="10244" width="10.85546875" style="226" customWidth="1"/>
    <col min="10245" max="10245" width="11.42578125" style="226" customWidth="1"/>
    <col min="10246" max="10246" width="12.28515625" style="226" customWidth="1"/>
    <col min="10247" max="10247" width="10.85546875" style="226" customWidth="1"/>
    <col min="10248" max="10248" width="9.140625" style="226"/>
    <col min="10249" max="10249" width="11.140625" style="226" customWidth="1"/>
    <col min="10250" max="10251" width="10.85546875" style="226" customWidth="1"/>
    <col min="10252" max="10252" width="9.7109375" style="226" customWidth="1"/>
    <col min="10253" max="10253" width="10.85546875" style="226" customWidth="1"/>
    <col min="10254" max="10254" width="9.140625" style="226"/>
    <col min="10255" max="10255" width="9.7109375" style="226" customWidth="1"/>
    <col min="10256" max="10256" width="10.85546875" style="226" customWidth="1"/>
    <col min="10257" max="10257" width="9.140625" style="226"/>
    <col min="10258" max="10258" width="9.7109375" style="226" customWidth="1"/>
    <col min="10259" max="10259" width="10.85546875" style="226" customWidth="1"/>
    <col min="10260" max="10260" width="9.140625" style="226"/>
    <col min="10261" max="10261" width="9.7109375" style="226" customWidth="1"/>
    <col min="10262" max="10262" width="10.85546875" style="226" customWidth="1"/>
    <col min="10263" max="10263" width="9.140625" style="226"/>
    <col min="10264" max="10264" width="9.7109375" style="226" customWidth="1"/>
    <col min="10265" max="10265" width="10.85546875" style="226" customWidth="1"/>
    <col min="10266" max="10266" width="9.140625" style="226"/>
    <col min="10267" max="10267" width="9.7109375" style="226" customWidth="1"/>
    <col min="10268" max="10268" width="10.85546875" style="226" customWidth="1"/>
    <col min="10269" max="10269" width="9.140625" style="226"/>
    <col min="10270" max="10270" width="9.7109375" style="226" customWidth="1"/>
    <col min="10271" max="10271" width="10.85546875" style="226" customWidth="1"/>
    <col min="10272" max="10272" width="9.140625" style="226"/>
    <col min="10273" max="10273" width="9.7109375" style="226" customWidth="1"/>
    <col min="10274" max="10274" width="10.85546875" style="226" customWidth="1"/>
    <col min="10275" max="10275" width="9.140625" style="226"/>
    <col min="10276" max="10276" width="9.7109375" style="226" customWidth="1"/>
    <col min="10277" max="10277" width="10.85546875" style="226" customWidth="1"/>
    <col min="10278" max="10278" width="9.140625" style="226"/>
    <col min="10279" max="10279" width="9.7109375" style="226" customWidth="1"/>
    <col min="10280" max="10280" width="10.85546875" style="226" customWidth="1"/>
    <col min="10281" max="10281" width="9.140625" style="226"/>
    <col min="10282" max="10282" width="9.7109375" style="226" customWidth="1"/>
    <col min="10283" max="10283" width="10.85546875" style="226" customWidth="1"/>
    <col min="10284" max="10284" width="9.140625" style="226"/>
    <col min="10285" max="10285" width="9.7109375" style="226" customWidth="1"/>
    <col min="10286" max="10286" width="10.85546875" style="226" customWidth="1"/>
    <col min="10287" max="10287" width="9.140625" style="226"/>
    <col min="10288" max="10288" width="9.7109375" style="226" customWidth="1"/>
    <col min="10289" max="10289" width="10.85546875" style="226" customWidth="1"/>
    <col min="10290" max="10290" width="9.140625" style="226"/>
    <col min="10291" max="10291" width="9.7109375" style="226" customWidth="1"/>
    <col min="10292" max="10292" width="10.85546875" style="226" customWidth="1"/>
    <col min="10293" max="10293" width="9.140625" style="226"/>
    <col min="10294" max="10294" width="9.7109375" style="226" customWidth="1"/>
    <col min="10295" max="10295" width="10.85546875" style="226" customWidth="1"/>
    <col min="10296" max="10296" width="9.140625" style="226"/>
    <col min="10297" max="10297" width="9.7109375" style="226" customWidth="1"/>
    <col min="10298" max="10298" width="10.85546875" style="226" customWidth="1"/>
    <col min="10299" max="10299" width="9.140625" style="226"/>
    <col min="10300" max="10300" width="9.7109375" style="226" customWidth="1"/>
    <col min="10301" max="10301" width="10.85546875" style="226" customWidth="1"/>
    <col min="10302" max="10302" width="9.140625" style="226"/>
    <col min="10303" max="10303" width="9.7109375" style="226" customWidth="1"/>
    <col min="10304" max="10304" width="10.85546875" style="226" customWidth="1"/>
    <col min="10305" max="10305" width="9.140625" style="226"/>
    <col min="10306" max="10306" width="9.7109375" style="226" customWidth="1"/>
    <col min="10307" max="10307" width="10.85546875" style="226" customWidth="1"/>
    <col min="10308" max="10308" width="9.140625" style="226"/>
    <col min="10309" max="10309" width="9.7109375" style="226" customWidth="1"/>
    <col min="10310" max="10310" width="10.85546875" style="226" customWidth="1"/>
    <col min="10311" max="10311" width="9.140625" style="226"/>
    <col min="10312" max="10312" width="9.7109375" style="226" customWidth="1"/>
    <col min="10313" max="10313" width="10.85546875" style="226" customWidth="1"/>
    <col min="10314" max="10314" width="9.140625" style="226"/>
    <col min="10315" max="10315" width="9.7109375" style="226" customWidth="1"/>
    <col min="10316" max="10316" width="10.85546875" style="226" customWidth="1"/>
    <col min="10317" max="10317" width="9.140625" style="226"/>
    <col min="10318" max="10318" width="9.7109375" style="226" customWidth="1"/>
    <col min="10319" max="10319" width="10.85546875" style="226" customWidth="1"/>
    <col min="10320" max="10320" width="9.140625" style="226"/>
    <col min="10321" max="10321" width="9.7109375" style="226" customWidth="1"/>
    <col min="10322" max="10322" width="10.85546875" style="226" customWidth="1"/>
    <col min="10323" max="10323" width="9.140625" style="226"/>
    <col min="10324" max="10324" width="9.7109375" style="226" customWidth="1"/>
    <col min="10325" max="10325" width="10.85546875" style="226" customWidth="1"/>
    <col min="10326" max="10326" width="9.140625" style="226"/>
    <col min="10327" max="10327" width="9.7109375" style="226" customWidth="1"/>
    <col min="10328" max="10328" width="10.85546875" style="226" customWidth="1"/>
    <col min="10329" max="10329" width="9.140625" style="226"/>
    <col min="10330" max="10330" width="9.7109375" style="226" customWidth="1"/>
    <col min="10331" max="10331" width="10.85546875" style="226" customWidth="1"/>
    <col min="10332" max="10332" width="9.140625" style="226"/>
    <col min="10333" max="10333" width="9.7109375" style="226" customWidth="1"/>
    <col min="10334" max="10334" width="10.85546875" style="226" customWidth="1"/>
    <col min="10335" max="10335" width="9.140625" style="226"/>
    <col min="10336" max="10336" width="9.7109375" style="226" customWidth="1"/>
    <col min="10337" max="10337" width="10.85546875" style="226" customWidth="1"/>
    <col min="10338" max="10338" width="9.140625" style="226"/>
    <col min="10339" max="10339" width="9.7109375" style="226" customWidth="1"/>
    <col min="10340" max="10340" width="10.85546875" style="226" customWidth="1"/>
    <col min="10341" max="10341" width="9.140625" style="226"/>
    <col min="10342" max="10342" width="9.7109375" style="226" customWidth="1"/>
    <col min="10343" max="10343" width="10.85546875" style="226" customWidth="1"/>
    <col min="10344" max="10344" width="9.140625" style="226"/>
    <col min="10345" max="10345" width="9.7109375" style="226" customWidth="1"/>
    <col min="10346" max="10346" width="10.85546875" style="226" customWidth="1"/>
    <col min="10347" max="10347" width="9.140625" style="226"/>
    <col min="10348" max="10348" width="9.7109375" style="226" customWidth="1"/>
    <col min="10349" max="10349" width="10.85546875" style="226" customWidth="1"/>
    <col min="10350" max="10350" width="9.140625" style="226"/>
    <col min="10351" max="10351" width="9.7109375" style="226" customWidth="1"/>
    <col min="10352" max="10352" width="10.85546875" style="226" customWidth="1"/>
    <col min="10353" max="10353" width="9.140625" style="226"/>
    <col min="10354" max="10354" width="9.7109375" style="226" customWidth="1"/>
    <col min="10355" max="10355" width="10.85546875" style="226" customWidth="1"/>
    <col min="10356" max="10356" width="9.140625" style="226"/>
    <col min="10357" max="10357" width="9.7109375" style="226" customWidth="1"/>
    <col min="10358" max="10358" width="10.85546875" style="226" customWidth="1"/>
    <col min="10359" max="10359" width="9.140625" style="226"/>
    <col min="10360" max="10360" width="9.7109375" style="226" customWidth="1"/>
    <col min="10361" max="10361" width="10.85546875" style="226" customWidth="1"/>
    <col min="10362" max="10362" width="9.140625" style="226"/>
    <col min="10363" max="10363" width="9.7109375" style="226" customWidth="1"/>
    <col min="10364" max="10364" width="10.85546875" style="226" customWidth="1"/>
    <col min="10365" max="10365" width="9.140625" style="226"/>
    <col min="10366" max="10366" width="9.7109375" style="226" customWidth="1"/>
    <col min="10367" max="10367" width="10.85546875" style="226" customWidth="1"/>
    <col min="10368" max="10368" width="9.140625" style="226"/>
    <col min="10369" max="10369" width="9.7109375" style="226" customWidth="1"/>
    <col min="10370" max="10370" width="10.85546875" style="226" customWidth="1"/>
    <col min="10371" max="10371" width="9.140625" style="226"/>
    <col min="10372" max="10372" width="9.7109375" style="226" customWidth="1"/>
    <col min="10373" max="10373" width="10.85546875" style="226" customWidth="1"/>
    <col min="10374" max="10374" width="9.140625" style="226"/>
    <col min="10375" max="10375" width="9.7109375" style="226" customWidth="1"/>
    <col min="10376" max="10376" width="10.85546875" style="226" customWidth="1"/>
    <col min="10377" max="10377" width="9.140625" style="226"/>
    <col min="10378" max="10378" width="9.7109375" style="226" customWidth="1"/>
    <col min="10379" max="10379" width="10.85546875" style="226" customWidth="1"/>
    <col min="10380" max="10380" width="9.140625" style="226"/>
    <col min="10381" max="10381" width="9.7109375" style="226" customWidth="1"/>
    <col min="10382" max="10382" width="10.85546875" style="226" customWidth="1"/>
    <col min="10383" max="10383" width="9.140625" style="226"/>
    <col min="10384" max="10384" width="9.7109375" style="226" customWidth="1"/>
    <col min="10385" max="10385" width="10.85546875" style="226" customWidth="1"/>
    <col min="10386" max="10386" width="9.140625" style="226"/>
    <col min="10387" max="10387" width="9.7109375" style="226" customWidth="1"/>
    <col min="10388" max="10388" width="10.85546875" style="226" customWidth="1"/>
    <col min="10389" max="10389" width="9.140625" style="226"/>
    <col min="10390" max="10390" width="9.7109375" style="226" customWidth="1"/>
    <col min="10391" max="10391" width="10.85546875" style="226" customWidth="1"/>
    <col min="10392" max="10392" width="9.140625" style="226"/>
    <col min="10393" max="10393" width="9.7109375" style="226" customWidth="1"/>
    <col min="10394" max="10394" width="10.85546875" style="226" customWidth="1"/>
    <col min="10395" max="10395" width="9.140625" style="226"/>
    <col min="10396" max="10396" width="9.7109375" style="226" customWidth="1"/>
    <col min="10397" max="10397" width="10.85546875" style="226" customWidth="1"/>
    <col min="10398" max="10398" width="9.140625" style="226"/>
    <col min="10399" max="10399" width="9.7109375" style="226" customWidth="1"/>
    <col min="10400" max="10400" width="10.85546875" style="226" customWidth="1"/>
    <col min="10401" max="10401" width="9.140625" style="226"/>
    <col min="10402" max="10402" width="9.7109375" style="226" customWidth="1"/>
    <col min="10403" max="10403" width="10.85546875" style="226" customWidth="1"/>
    <col min="10404" max="10404" width="9.140625" style="226"/>
    <col min="10405" max="10405" width="9.7109375" style="226" customWidth="1"/>
    <col min="10406" max="10406" width="10.85546875" style="226" customWidth="1"/>
    <col min="10407" max="10407" width="9.140625" style="226"/>
    <col min="10408" max="10408" width="9.7109375" style="226" customWidth="1"/>
    <col min="10409" max="10409" width="10.85546875" style="226" customWidth="1"/>
    <col min="10410" max="10410" width="9.140625" style="226"/>
    <col min="10411" max="10411" width="9.7109375" style="226" customWidth="1"/>
    <col min="10412" max="10412" width="10.85546875" style="226" customWidth="1"/>
    <col min="10413" max="10413" width="9.140625" style="226"/>
    <col min="10414" max="10414" width="9.7109375" style="226" customWidth="1"/>
    <col min="10415" max="10415" width="10.85546875" style="226" customWidth="1"/>
    <col min="10416" max="10416" width="9.140625" style="226"/>
    <col min="10417" max="10417" width="9.7109375" style="226" customWidth="1"/>
    <col min="10418" max="10418" width="10.85546875" style="226" customWidth="1"/>
    <col min="10419" max="10419" width="9.140625" style="226"/>
    <col min="10420" max="10420" width="9.7109375" style="226" customWidth="1"/>
    <col min="10421" max="10421" width="10.85546875" style="226" customWidth="1"/>
    <col min="10422" max="10422" width="9.140625" style="226"/>
    <col min="10423" max="10423" width="9.7109375" style="226" customWidth="1"/>
    <col min="10424" max="10424" width="10.85546875" style="226" customWidth="1"/>
    <col min="10425" max="10425" width="9.140625" style="226"/>
    <col min="10426" max="10426" width="9.7109375" style="226" customWidth="1"/>
    <col min="10427" max="10427" width="10.85546875" style="226" customWidth="1"/>
    <col min="10428" max="10428" width="9.140625" style="226"/>
    <col min="10429" max="10429" width="9.7109375" style="226" customWidth="1"/>
    <col min="10430" max="10430" width="10.85546875" style="226" customWidth="1"/>
    <col min="10431" max="10431" width="9.140625" style="226"/>
    <col min="10432" max="10432" width="9.7109375" style="226" customWidth="1"/>
    <col min="10433" max="10433" width="10.85546875" style="226" customWidth="1"/>
    <col min="10434" max="10434" width="9.140625" style="226"/>
    <col min="10435" max="10435" width="9.7109375" style="226" customWidth="1"/>
    <col min="10436" max="10436" width="10.85546875" style="226" customWidth="1"/>
    <col min="10437" max="10437" width="9.140625" style="226"/>
    <col min="10438" max="10438" width="9.7109375" style="226" customWidth="1"/>
    <col min="10439" max="10439" width="10.85546875" style="226" customWidth="1"/>
    <col min="10440" max="10440" width="9.140625" style="226"/>
    <col min="10441" max="10441" width="9.7109375" style="226" customWidth="1"/>
    <col min="10442" max="10442" width="10.85546875" style="226" customWidth="1"/>
    <col min="10443" max="10443" width="9.140625" style="226"/>
    <col min="10444" max="10444" width="9.7109375" style="226" customWidth="1"/>
    <col min="10445" max="10445" width="10.85546875" style="226" customWidth="1"/>
    <col min="10446" max="10446" width="9.140625" style="226"/>
    <col min="10447" max="10447" width="9.7109375" style="226" customWidth="1"/>
    <col min="10448" max="10448" width="10.85546875" style="226" customWidth="1"/>
    <col min="10449" max="10449" width="9.140625" style="226"/>
    <col min="10450" max="10450" width="9.7109375" style="226" customWidth="1"/>
    <col min="10451" max="10451" width="10.85546875" style="226" customWidth="1"/>
    <col min="10452" max="10452" width="9.140625" style="226"/>
    <col min="10453" max="10453" width="9.7109375" style="226" customWidth="1"/>
    <col min="10454" max="10454" width="10.85546875" style="226" customWidth="1"/>
    <col min="10455" max="10455" width="9.140625" style="226"/>
    <col min="10456" max="10456" width="9.7109375" style="226" customWidth="1"/>
    <col min="10457" max="10457" width="10.85546875" style="226" customWidth="1"/>
    <col min="10458" max="10458" width="9.140625" style="226"/>
    <col min="10459" max="10459" width="9.7109375" style="226" customWidth="1"/>
    <col min="10460" max="10460" width="10.85546875" style="226" customWidth="1"/>
    <col min="10461" max="10461" width="9.140625" style="226"/>
    <col min="10462" max="10462" width="9.7109375" style="226" customWidth="1"/>
    <col min="10463" max="10463" width="10.85546875" style="226" customWidth="1"/>
    <col min="10464" max="10464" width="9.140625" style="226"/>
    <col min="10465" max="10465" width="9.7109375" style="226" customWidth="1"/>
    <col min="10466" max="10466" width="10.85546875" style="226" customWidth="1"/>
    <col min="10467" max="10467" width="9.140625" style="226"/>
    <col min="10468" max="10468" width="9.7109375" style="226" customWidth="1"/>
    <col min="10469" max="10469" width="10.85546875" style="226" customWidth="1"/>
    <col min="10470" max="10470" width="9.140625" style="226"/>
    <col min="10471" max="10471" width="9.7109375" style="226" customWidth="1"/>
    <col min="10472" max="10472" width="10.85546875" style="226" customWidth="1"/>
    <col min="10473" max="10473" width="9.140625" style="226"/>
    <col min="10474" max="10474" width="9.7109375" style="226" customWidth="1"/>
    <col min="10475" max="10475" width="10.85546875" style="226" customWidth="1"/>
    <col min="10476" max="10476" width="9.140625" style="226"/>
    <col min="10477" max="10477" width="9.7109375" style="226" customWidth="1"/>
    <col min="10478" max="10478" width="10.85546875" style="226" customWidth="1"/>
    <col min="10479" max="10479" width="9.140625" style="226"/>
    <col min="10480" max="10480" width="9.7109375" style="226" customWidth="1"/>
    <col min="10481" max="10481" width="10.85546875" style="226" customWidth="1"/>
    <col min="10482" max="10482" width="9.140625" style="226"/>
    <col min="10483" max="10483" width="9.7109375" style="226" customWidth="1"/>
    <col min="10484" max="10484" width="10.85546875" style="226" customWidth="1"/>
    <col min="10485" max="10485" width="9.140625" style="226"/>
    <col min="10486" max="10486" width="9.7109375" style="226" customWidth="1"/>
    <col min="10487" max="10487" width="10.85546875" style="226" customWidth="1"/>
    <col min="10488" max="10488" width="9.140625" style="226"/>
    <col min="10489" max="10489" width="9.7109375" style="226" customWidth="1"/>
    <col min="10490" max="10490" width="10.85546875" style="226" customWidth="1"/>
    <col min="10491" max="10491" width="9.140625" style="226"/>
    <col min="10492" max="10492" width="9.7109375" style="226" customWidth="1"/>
    <col min="10493" max="10493" width="10.85546875" style="226" customWidth="1"/>
    <col min="10494" max="10496" width="9.140625" style="226"/>
    <col min="10497" max="10497" width="3.85546875" style="226" customWidth="1"/>
    <col min="10498" max="10498" width="10.5703125" style="226" customWidth="1"/>
    <col min="10499" max="10499" width="11.42578125" style="226" customWidth="1"/>
    <col min="10500" max="10500" width="10.85546875" style="226" customWidth="1"/>
    <col min="10501" max="10501" width="11.42578125" style="226" customWidth="1"/>
    <col min="10502" max="10502" width="12.28515625" style="226" customWidth="1"/>
    <col min="10503" max="10503" width="10.85546875" style="226" customWidth="1"/>
    <col min="10504" max="10504" width="9.140625" style="226"/>
    <col min="10505" max="10505" width="11.140625" style="226" customWidth="1"/>
    <col min="10506" max="10507" width="10.85546875" style="226" customWidth="1"/>
    <col min="10508" max="10508" width="9.7109375" style="226" customWidth="1"/>
    <col min="10509" max="10509" width="10.85546875" style="226" customWidth="1"/>
    <col min="10510" max="10510" width="9.140625" style="226"/>
    <col min="10511" max="10511" width="9.7109375" style="226" customWidth="1"/>
    <col min="10512" max="10512" width="10.85546875" style="226" customWidth="1"/>
    <col min="10513" max="10513" width="9.140625" style="226"/>
    <col min="10514" max="10514" width="9.7109375" style="226" customWidth="1"/>
    <col min="10515" max="10515" width="10.85546875" style="226" customWidth="1"/>
    <col min="10516" max="10516" width="9.140625" style="226"/>
    <col min="10517" max="10517" width="9.7109375" style="226" customWidth="1"/>
    <col min="10518" max="10518" width="10.85546875" style="226" customWidth="1"/>
    <col min="10519" max="10519" width="9.140625" style="226"/>
    <col min="10520" max="10520" width="9.7109375" style="226" customWidth="1"/>
    <col min="10521" max="10521" width="10.85546875" style="226" customWidth="1"/>
    <col min="10522" max="10522" width="9.140625" style="226"/>
    <col min="10523" max="10523" width="9.7109375" style="226" customWidth="1"/>
    <col min="10524" max="10524" width="10.85546875" style="226" customWidth="1"/>
    <col min="10525" max="10525" width="9.140625" style="226"/>
    <col min="10526" max="10526" width="9.7109375" style="226" customWidth="1"/>
    <col min="10527" max="10527" width="10.85546875" style="226" customWidth="1"/>
    <col min="10528" max="10528" width="9.140625" style="226"/>
    <col min="10529" max="10529" width="9.7109375" style="226" customWidth="1"/>
    <col min="10530" max="10530" width="10.85546875" style="226" customWidth="1"/>
    <col min="10531" max="10531" width="9.140625" style="226"/>
    <col min="10532" max="10532" width="9.7109375" style="226" customWidth="1"/>
    <col min="10533" max="10533" width="10.85546875" style="226" customWidth="1"/>
    <col min="10534" max="10534" width="9.140625" style="226"/>
    <col min="10535" max="10535" width="9.7109375" style="226" customWidth="1"/>
    <col min="10536" max="10536" width="10.85546875" style="226" customWidth="1"/>
    <col min="10537" max="10537" width="9.140625" style="226"/>
    <col min="10538" max="10538" width="9.7109375" style="226" customWidth="1"/>
    <col min="10539" max="10539" width="10.85546875" style="226" customWidth="1"/>
    <col min="10540" max="10540" width="9.140625" style="226"/>
    <col min="10541" max="10541" width="9.7109375" style="226" customWidth="1"/>
    <col min="10542" max="10542" width="10.85546875" style="226" customWidth="1"/>
    <col min="10543" max="10543" width="9.140625" style="226"/>
    <col min="10544" max="10544" width="9.7109375" style="226" customWidth="1"/>
    <col min="10545" max="10545" width="10.85546875" style="226" customWidth="1"/>
    <col min="10546" max="10546" width="9.140625" style="226"/>
    <col min="10547" max="10547" width="9.7109375" style="226" customWidth="1"/>
    <col min="10548" max="10548" width="10.85546875" style="226" customWidth="1"/>
    <col min="10549" max="10549" width="9.140625" style="226"/>
    <col min="10550" max="10550" width="9.7109375" style="226" customWidth="1"/>
    <col min="10551" max="10551" width="10.85546875" style="226" customWidth="1"/>
    <col min="10552" max="10552" width="9.140625" style="226"/>
    <col min="10553" max="10553" width="9.7109375" style="226" customWidth="1"/>
    <col min="10554" max="10554" width="10.85546875" style="226" customWidth="1"/>
    <col min="10555" max="10555" width="9.140625" style="226"/>
    <col min="10556" max="10556" width="9.7109375" style="226" customWidth="1"/>
    <col min="10557" max="10557" width="10.85546875" style="226" customWidth="1"/>
    <col min="10558" max="10558" width="9.140625" style="226"/>
    <col min="10559" max="10559" width="9.7109375" style="226" customWidth="1"/>
    <col min="10560" max="10560" width="10.85546875" style="226" customWidth="1"/>
    <col min="10561" max="10561" width="9.140625" style="226"/>
    <col min="10562" max="10562" width="9.7109375" style="226" customWidth="1"/>
    <col min="10563" max="10563" width="10.85546875" style="226" customWidth="1"/>
    <col min="10564" max="10564" width="9.140625" style="226"/>
    <col min="10565" max="10565" width="9.7109375" style="226" customWidth="1"/>
    <col min="10566" max="10566" width="10.85546875" style="226" customWidth="1"/>
    <col min="10567" max="10567" width="9.140625" style="226"/>
    <col min="10568" max="10568" width="9.7109375" style="226" customWidth="1"/>
    <col min="10569" max="10569" width="10.85546875" style="226" customWidth="1"/>
    <col min="10570" max="10570" width="9.140625" style="226"/>
    <col min="10571" max="10571" width="9.7109375" style="226" customWidth="1"/>
    <col min="10572" max="10572" width="10.85546875" style="226" customWidth="1"/>
    <col min="10573" max="10573" width="9.140625" style="226"/>
    <col min="10574" max="10574" width="9.7109375" style="226" customWidth="1"/>
    <col min="10575" max="10575" width="10.85546875" style="226" customWidth="1"/>
    <col min="10576" max="10576" width="9.140625" style="226"/>
    <col min="10577" max="10577" width="9.7109375" style="226" customWidth="1"/>
    <col min="10578" max="10578" width="10.85546875" style="226" customWidth="1"/>
    <col min="10579" max="10579" width="9.140625" style="226"/>
    <col min="10580" max="10580" width="9.7109375" style="226" customWidth="1"/>
    <col min="10581" max="10581" width="10.85546875" style="226" customWidth="1"/>
    <col min="10582" max="10582" width="9.140625" style="226"/>
    <col min="10583" max="10583" width="9.7109375" style="226" customWidth="1"/>
    <col min="10584" max="10584" width="10.85546875" style="226" customWidth="1"/>
    <col min="10585" max="10585" width="9.140625" style="226"/>
    <col min="10586" max="10586" width="9.7109375" style="226" customWidth="1"/>
    <col min="10587" max="10587" width="10.85546875" style="226" customWidth="1"/>
    <col min="10588" max="10588" width="9.140625" style="226"/>
    <col min="10589" max="10589" width="9.7109375" style="226" customWidth="1"/>
    <col min="10590" max="10590" width="10.85546875" style="226" customWidth="1"/>
    <col min="10591" max="10591" width="9.140625" style="226"/>
    <col min="10592" max="10592" width="9.7109375" style="226" customWidth="1"/>
    <col min="10593" max="10593" width="10.85546875" style="226" customWidth="1"/>
    <col min="10594" max="10594" width="9.140625" style="226"/>
    <col min="10595" max="10595" width="9.7109375" style="226" customWidth="1"/>
    <col min="10596" max="10596" width="10.85546875" style="226" customWidth="1"/>
    <col min="10597" max="10597" width="9.140625" style="226"/>
    <col min="10598" max="10598" width="9.7109375" style="226" customWidth="1"/>
    <col min="10599" max="10599" width="10.85546875" style="226" customWidth="1"/>
    <col min="10600" max="10600" width="9.140625" style="226"/>
    <col min="10601" max="10601" width="9.7109375" style="226" customWidth="1"/>
    <col min="10602" max="10602" width="10.85546875" style="226" customWidth="1"/>
    <col min="10603" max="10603" width="9.140625" style="226"/>
    <col min="10604" max="10604" width="9.7109375" style="226" customWidth="1"/>
    <col min="10605" max="10605" width="10.85546875" style="226" customWidth="1"/>
    <col min="10606" max="10606" width="9.140625" style="226"/>
    <col min="10607" max="10607" width="9.7109375" style="226" customWidth="1"/>
    <col min="10608" max="10608" width="10.85546875" style="226" customWidth="1"/>
    <col min="10609" max="10609" width="9.140625" style="226"/>
    <col min="10610" max="10610" width="9.7109375" style="226" customWidth="1"/>
    <col min="10611" max="10611" width="10.85546875" style="226" customWidth="1"/>
    <col min="10612" max="10612" width="9.140625" style="226"/>
    <col min="10613" max="10613" width="9.7109375" style="226" customWidth="1"/>
    <col min="10614" max="10614" width="10.85546875" style="226" customWidth="1"/>
    <col min="10615" max="10615" width="9.140625" style="226"/>
    <col min="10616" max="10616" width="9.7109375" style="226" customWidth="1"/>
    <col min="10617" max="10617" width="10.85546875" style="226" customWidth="1"/>
    <col min="10618" max="10618" width="9.140625" style="226"/>
    <col min="10619" max="10619" width="9.7109375" style="226" customWidth="1"/>
    <col min="10620" max="10620" width="10.85546875" style="226" customWidth="1"/>
    <col min="10621" max="10621" width="9.140625" style="226"/>
    <col min="10622" max="10622" width="9.7109375" style="226" customWidth="1"/>
    <col min="10623" max="10623" width="10.85546875" style="226" customWidth="1"/>
    <col min="10624" max="10624" width="9.140625" style="226"/>
    <col min="10625" max="10625" width="9.7109375" style="226" customWidth="1"/>
    <col min="10626" max="10626" width="10.85546875" style="226" customWidth="1"/>
    <col min="10627" max="10627" width="9.140625" style="226"/>
    <col min="10628" max="10628" width="9.7109375" style="226" customWidth="1"/>
    <col min="10629" max="10629" width="10.85546875" style="226" customWidth="1"/>
    <col min="10630" max="10630" width="9.140625" style="226"/>
    <col min="10631" max="10631" width="9.7109375" style="226" customWidth="1"/>
    <col min="10632" max="10632" width="10.85546875" style="226" customWidth="1"/>
    <col min="10633" max="10633" width="9.140625" style="226"/>
    <col min="10634" max="10634" width="9.7109375" style="226" customWidth="1"/>
    <col min="10635" max="10635" width="10.85546875" style="226" customWidth="1"/>
    <col min="10636" max="10636" width="9.140625" style="226"/>
    <col min="10637" max="10637" width="9.7109375" style="226" customWidth="1"/>
    <col min="10638" max="10638" width="10.85546875" style="226" customWidth="1"/>
    <col min="10639" max="10639" width="9.140625" style="226"/>
    <col min="10640" max="10640" width="9.7109375" style="226" customWidth="1"/>
    <col min="10641" max="10641" width="10.85546875" style="226" customWidth="1"/>
    <col min="10642" max="10642" width="9.140625" style="226"/>
    <col min="10643" max="10643" width="9.7109375" style="226" customWidth="1"/>
    <col min="10644" max="10644" width="10.85546875" style="226" customWidth="1"/>
    <col min="10645" max="10645" width="9.140625" style="226"/>
    <col min="10646" max="10646" width="9.7109375" style="226" customWidth="1"/>
    <col min="10647" max="10647" width="10.85546875" style="226" customWidth="1"/>
    <col min="10648" max="10648" width="9.140625" style="226"/>
    <col min="10649" max="10649" width="9.7109375" style="226" customWidth="1"/>
    <col min="10650" max="10650" width="10.85546875" style="226" customWidth="1"/>
    <col min="10651" max="10651" width="9.140625" style="226"/>
    <col min="10652" max="10652" width="9.7109375" style="226" customWidth="1"/>
    <col min="10653" max="10653" width="10.85546875" style="226" customWidth="1"/>
    <col min="10654" max="10654" width="9.140625" style="226"/>
    <col min="10655" max="10655" width="9.7109375" style="226" customWidth="1"/>
    <col min="10656" max="10656" width="10.85546875" style="226" customWidth="1"/>
    <col min="10657" max="10657" width="9.140625" style="226"/>
    <col min="10658" max="10658" width="9.7109375" style="226" customWidth="1"/>
    <col min="10659" max="10659" width="10.85546875" style="226" customWidth="1"/>
    <col min="10660" max="10660" width="9.140625" style="226"/>
    <col min="10661" max="10661" width="9.7109375" style="226" customWidth="1"/>
    <col min="10662" max="10662" width="10.85546875" style="226" customWidth="1"/>
    <col min="10663" max="10663" width="9.140625" style="226"/>
    <col min="10664" max="10664" width="9.7109375" style="226" customWidth="1"/>
    <col min="10665" max="10665" width="10.85546875" style="226" customWidth="1"/>
    <col min="10666" max="10666" width="9.140625" style="226"/>
    <col min="10667" max="10667" width="9.7109375" style="226" customWidth="1"/>
    <col min="10668" max="10668" width="10.85546875" style="226" customWidth="1"/>
    <col min="10669" max="10669" width="9.140625" style="226"/>
    <col min="10670" max="10670" width="9.7109375" style="226" customWidth="1"/>
    <col min="10671" max="10671" width="10.85546875" style="226" customWidth="1"/>
    <col min="10672" max="10672" width="9.140625" style="226"/>
    <col min="10673" max="10673" width="9.7109375" style="226" customWidth="1"/>
    <col min="10674" max="10674" width="10.85546875" style="226" customWidth="1"/>
    <col min="10675" max="10675" width="9.140625" style="226"/>
    <col min="10676" max="10676" width="9.7109375" style="226" customWidth="1"/>
    <col min="10677" max="10677" width="10.85546875" style="226" customWidth="1"/>
    <col min="10678" max="10678" width="9.140625" style="226"/>
    <col min="10679" max="10679" width="9.7109375" style="226" customWidth="1"/>
    <col min="10680" max="10680" width="10.85546875" style="226" customWidth="1"/>
    <col min="10681" max="10681" width="9.140625" style="226"/>
    <col min="10682" max="10682" width="9.7109375" style="226" customWidth="1"/>
    <col min="10683" max="10683" width="10.85546875" style="226" customWidth="1"/>
    <col min="10684" max="10684" width="9.140625" style="226"/>
    <col min="10685" max="10685" width="9.7109375" style="226" customWidth="1"/>
    <col min="10686" max="10686" width="10.85546875" style="226" customWidth="1"/>
    <col min="10687" max="10687" width="9.140625" style="226"/>
    <col min="10688" max="10688" width="9.7109375" style="226" customWidth="1"/>
    <col min="10689" max="10689" width="10.85546875" style="226" customWidth="1"/>
    <col min="10690" max="10690" width="9.140625" style="226"/>
    <col min="10691" max="10691" width="9.7109375" style="226" customWidth="1"/>
    <col min="10692" max="10692" width="10.85546875" style="226" customWidth="1"/>
    <col min="10693" max="10693" width="9.140625" style="226"/>
    <col min="10694" max="10694" width="9.7109375" style="226" customWidth="1"/>
    <col min="10695" max="10695" width="10.85546875" style="226" customWidth="1"/>
    <col min="10696" max="10696" width="9.140625" style="226"/>
    <col min="10697" max="10697" width="9.7109375" style="226" customWidth="1"/>
    <col min="10698" max="10698" width="10.85546875" style="226" customWidth="1"/>
    <col min="10699" max="10699" width="9.140625" style="226"/>
    <col min="10700" max="10700" width="9.7109375" style="226" customWidth="1"/>
    <col min="10701" max="10701" width="10.85546875" style="226" customWidth="1"/>
    <col min="10702" max="10702" width="9.140625" style="226"/>
    <col min="10703" max="10703" width="9.7109375" style="226" customWidth="1"/>
    <col min="10704" max="10704" width="10.85546875" style="226" customWidth="1"/>
    <col min="10705" max="10705" width="9.140625" style="226"/>
    <col min="10706" max="10706" width="9.7109375" style="226" customWidth="1"/>
    <col min="10707" max="10707" width="10.85546875" style="226" customWidth="1"/>
    <col min="10708" max="10708" width="9.140625" style="226"/>
    <col min="10709" max="10709" width="9.7109375" style="226" customWidth="1"/>
    <col min="10710" max="10710" width="10.85546875" style="226" customWidth="1"/>
    <col min="10711" max="10711" width="9.140625" style="226"/>
    <col min="10712" max="10712" width="9.7109375" style="226" customWidth="1"/>
    <col min="10713" max="10713" width="10.85546875" style="226" customWidth="1"/>
    <col min="10714" max="10714" width="9.140625" style="226"/>
    <col min="10715" max="10715" width="9.7109375" style="226" customWidth="1"/>
    <col min="10716" max="10716" width="10.85546875" style="226" customWidth="1"/>
    <col min="10717" max="10717" width="9.140625" style="226"/>
    <col min="10718" max="10718" width="9.7109375" style="226" customWidth="1"/>
    <col min="10719" max="10719" width="10.85546875" style="226" customWidth="1"/>
    <col min="10720" max="10720" width="9.140625" style="226"/>
    <col min="10721" max="10721" width="9.7109375" style="226" customWidth="1"/>
    <col min="10722" max="10722" width="10.85546875" style="226" customWidth="1"/>
    <col min="10723" max="10723" width="9.140625" style="226"/>
    <col min="10724" max="10724" width="9.7109375" style="226" customWidth="1"/>
    <col min="10725" max="10725" width="10.85546875" style="226" customWidth="1"/>
    <col min="10726" max="10726" width="9.140625" style="226"/>
    <col min="10727" max="10727" width="9.7109375" style="226" customWidth="1"/>
    <col min="10728" max="10728" width="10.85546875" style="226" customWidth="1"/>
    <col min="10729" max="10729" width="9.140625" style="226"/>
    <col min="10730" max="10730" width="9.7109375" style="226" customWidth="1"/>
    <col min="10731" max="10731" width="10.85546875" style="226" customWidth="1"/>
    <col min="10732" max="10732" width="9.140625" style="226"/>
    <col min="10733" max="10733" width="9.7109375" style="226" customWidth="1"/>
    <col min="10734" max="10734" width="10.85546875" style="226" customWidth="1"/>
    <col min="10735" max="10735" width="9.140625" style="226"/>
    <col min="10736" max="10736" width="9.7109375" style="226" customWidth="1"/>
    <col min="10737" max="10737" width="10.85546875" style="226" customWidth="1"/>
    <col min="10738" max="10738" width="9.140625" style="226"/>
    <col min="10739" max="10739" width="9.7109375" style="226" customWidth="1"/>
    <col min="10740" max="10740" width="10.85546875" style="226" customWidth="1"/>
    <col min="10741" max="10741" width="9.140625" style="226"/>
    <col min="10742" max="10742" width="9.7109375" style="226" customWidth="1"/>
    <col min="10743" max="10743" width="10.85546875" style="226" customWidth="1"/>
    <col min="10744" max="10744" width="9.140625" style="226"/>
    <col min="10745" max="10745" width="9.7109375" style="226" customWidth="1"/>
    <col min="10746" max="10746" width="10.85546875" style="226" customWidth="1"/>
    <col min="10747" max="10747" width="9.140625" style="226"/>
    <col min="10748" max="10748" width="9.7109375" style="226" customWidth="1"/>
    <col min="10749" max="10749" width="10.85546875" style="226" customWidth="1"/>
    <col min="10750" max="10752" width="9.140625" style="226"/>
    <col min="10753" max="10753" width="3.85546875" style="226" customWidth="1"/>
    <col min="10754" max="10754" width="10.5703125" style="226" customWidth="1"/>
    <col min="10755" max="10755" width="11.42578125" style="226" customWidth="1"/>
    <col min="10756" max="10756" width="10.85546875" style="226" customWidth="1"/>
    <col min="10757" max="10757" width="11.42578125" style="226" customWidth="1"/>
    <col min="10758" max="10758" width="12.28515625" style="226" customWidth="1"/>
    <col min="10759" max="10759" width="10.85546875" style="226" customWidth="1"/>
    <col min="10760" max="10760" width="9.140625" style="226"/>
    <col min="10761" max="10761" width="11.140625" style="226" customWidth="1"/>
    <col min="10762" max="10763" width="10.85546875" style="226" customWidth="1"/>
    <col min="10764" max="10764" width="9.7109375" style="226" customWidth="1"/>
    <col min="10765" max="10765" width="10.85546875" style="226" customWidth="1"/>
    <col min="10766" max="10766" width="9.140625" style="226"/>
    <col min="10767" max="10767" width="9.7109375" style="226" customWidth="1"/>
    <col min="10768" max="10768" width="10.85546875" style="226" customWidth="1"/>
    <col min="10769" max="10769" width="9.140625" style="226"/>
    <col min="10770" max="10770" width="9.7109375" style="226" customWidth="1"/>
    <col min="10771" max="10771" width="10.85546875" style="226" customWidth="1"/>
    <col min="10772" max="10772" width="9.140625" style="226"/>
    <col min="10773" max="10773" width="9.7109375" style="226" customWidth="1"/>
    <col min="10774" max="10774" width="10.85546875" style="226" customWidth="1"/>
    <col min="10775" max="10775" width="9.140625" style="226"/>
    <col min="10776" max="10776" width="9.7109375" style="226" customWidth="1"/>
    <col min="10777" max="10777" width="10.85546875" style="226" customWidth="1"/>
    <col min="10778" max="10778" width="9.140625" style="226"/>
    <col min="10779" max="10779" width="9.7109375" style="226" customWidth="1"/>
    <col min="10780" max="10780" width="10.85546875" style="226" customWidth="1"/>
    <col min="10781" max="10781" width="9.140625" style="226"/>
    <col min="10782" max="10782" width="9.7109375" style="226" customWidth="1"/>
    <col min="10783" max="10783" width="10.85546875" style="226" customWidth="1"/>
    <col min="10784" max="10784" width="9.140625" style="226"/>
    <col min="10785" max="10785" width="9.7109375" style="226" customWidth="1"/>
    <col min="10786" max="10786" width="10.85546875" style="226" customWidth="1"/>
    <col min="10787" max="10787" width="9.140625" style="226"/>
    <col min="10788" max="10788" width="9.7109375" style="226" customWidth="1"/>
    <col min="10789" max="10789" width="10.85546875" style="226" customWidth="1"/>
    <col min="10790" max="10790" width="9.140625" style="226"/>
    <col min="10791" max="10791" width="9.7109375" style="226" customWidth="1"/>
    <col min="10792" max="10792" width="10.85546875" style="226" customWidth="1"/>
    <col min="10793" max="10793" width="9.140625" style="226"/>
    <col min="10794" max="10794" width="9.7109375" style="226" customWidth="1"/>
    <col min="10795" max="10795" width="10.85546875" style="226" customWidth="1"/>
    <col min="10796" max="10796" width="9.140625" style="226"/>
    <col min="10797" max="10797" width="9.7109375" style="226" customWidth="1"/>
    <col min="10798" max="10798" width="10.85546875" style="226" customWidth="1"/>
    <col min="10799" max="10799" width="9.140625" style="226"/>
    <col min="10800" max="10800" width="9.7109375" style="226" customWidth="1"/>
    <col min="10801" max="10801" width="10.85546875" style="226" customWidth="1"/>
    <col min="10802" max="10802" width="9.140625" style="226"/>
    <col min="10803" max="10803" width="9.7109375" style="226" customWidth="1"/>
    <col min="10804" max="10804" width="10.85546875" style="226" customWidth="1"/>
    <col min="10805" max="10805" width="9.140625" style="226"/>
    <col min="10806" max="10806" width="9.7109375" style="226" customWidth="1"/>
    <col min="10807" max="10807" width="10.85546875" style="226" customWidth="1"/>
    <col min="10808" max="10808" width="9.140625" style="226"/>
    <col min="10809" max="10809" width="9.7109375" style="226" customWidth="1"/>
    <col min="10810" max="10810" width="10.85546875" style="226" customWidth="1"/>
    <col min="10811" max="10811" width="9.140625" style="226"/>
    <col min="10812" max="10812" width="9.7109375" style="226" customWidth="1"/>
    <col min="10813" max="10813" width="10.85546875" style="226" customWidth="1"/>
    <col min="10814" max="10814" width="9.140625" style="226"/>
    <col min="10815" max="10815" width="9.7109375" style="226" customWidth="1"/>
    <col min="10816" max="10816" width="10.85546875" style="226" customWidth="1"/>
    <col min="10817" max="10817" width="9.140625" style="226"/>
    <col min="10818" max="10818" width="9.7109375" style="226" customWidth="1"/>
    <col min="10819" max="10819" width="10.85546875" style="226" customWidth="1"/>
    <col min="10820" max="10820" width="9.140625" style="226"/>
    <col min="10821" max="10821" width="9.7109375" style="226" customWidth="1"/>
    <col min="10822" max="10822" width="10.85546875" style="226" customWidth="1"/>
    <col min="10823" max="10823" width="9.140625" style="226"/>
    <col min="10824" max="10824" width="9.7109375" style="226" customWidth="1"/>
    <col min="10825" max="10825" width="10.85546875" style="226" customWidth="1"/>
    <col min="10826" max="10826" width="9.140625" style="226"/>
    <col min="10827" max="10827" width="9.7109375" style="226" customWidth="1"/>
    <col min="10828" max="10828" width="10.85546875" style="226" customWidth="1"/>
    <col min="10829" max="10829" width="9.140625" style="226"/>
    <col min="10830" max="10830" width="9.7109375" style="226" customWidth="1"/>
    <col min="10831" max="10831" width="10.85546875" style="226" customWidth="1"/>
    <col min="10832" max="10832" width="9.140625" style="226"/>
    <col min="10833" max="10833" width="9.7109375" style="226" customWidth="1"/>
    <col min="10834" max="10834" width="10.85546875" style="226" customWidth="1"/>
    <col min="10835" max="10835" width="9.140625" style="226"/>
    <col min="10836" max="10836" width="9.7109375" style="226" customWidth="1"/>
    <col min="10837" max="10837" width="10.85546875" style="226" customWidth="1"/>
    <col min="10838" max="10838" width="9.140625" style="226"/>
    <col min="10839" max="10839" width="9.7109375" style="226" customWidth="1"/>
    <col min="10840" max="10840" width="10.85546875" style="226" customWidth="1"/>
    <col min="10841" max="10841" width="9.140625" style="226"/>
    <col min="10842" max="10842" width="9.7109375" style="226" customWidth="1"/>
    <col min="10843" max="10843" width="10.85546875" style="226" customWidth="1"/>
    <col min="10844" max="10844" width="9.140625" style="226"/>
    <col min="10845" max="10845" width="9.7109375" style="226" customWidth="1"/>
    <col min="10846" max="10846" width="10.85546875" style="226" customWidth="1"/>
    <col min="10847" max="10847" width="9.140625" style="226"/>
    <col min="10848" max="10848" width="9.7109375" style="226" customWidth="1"/>
    <col min="10849" max="10849" width="10.85546875" style="226" customWidth="1"/>
    <col min="10850" max="10850" width="9.140625" style="226"/>
    <col min="10851" max="10851" width="9.7109375" style="226" customWidth="1"/>
    <col min="10852" max="10852" width="10.85546875" style="226" customWidth="1"/>
    <col min="10853" max="10853" width="9.140625" style="226"/>
    <col min="10854" max="10854" width="9.7109375" style="226" customWidth="1"/>
    <col min="10855" max="10855" width="10.85546875" style="226" customWidth="1"/>
    <col min="10856" max="10856" width="9.140625" style="226"/>
    <col min="10857" max="10857" width="9.7109375" style="226" customWidth="1"/>
    <col min="10858" max="10858" width="10.85546875" style="226" customWidth="1"/>
    <col min="10859" max="10859" width="9.140625" style="226"/>
    <col min="10860" max="10860" width="9.7109375" style="226" customWidth="1"/>
    <col min="10861" max="10861" width="10.85546875" style="226" customWidth="1"/>
    <col min="10862" max="10862" width="9.140625" style="226"/>
    <col min="10863" max="10863" width="9.7109375" style="226" customWidth="1"/>
    <col min="10864" max="10864" width="10.85546875" style="226" customWidth="1"/>
    <col min="10865" max="10865" width="9.140625" style="226"/>
    <col min="10866" max="10866" width="9.7109375" style="226" customWidth="1"/>
    <col min="10867" max="10867" width="10.85546875" style="226" customWidth="1"/>
    <col min="10868" max="10868" width="9.140625" style="226"/>
    <col min="10869" max="10869" width="9.7109375" style="226" customWidth="1"/>
    <col min="10870" max="10870" width="10.85546875" style="226" customWidth="1"/>
    <col min="10871" max="10871" width="9.140625" style="226"/>
    <col min="10872" max="10872" width="9.7109375" style="226" customWidth="1"/>
    <col min="10873" max="10873" width="10.85546875" style="226" customWidth="1"/>
    <col min="10874" max="10874" width="9.140625" style="226"/>
    <col min="10875" max="10875" width="9.7109375" style="226" customWidth="1"/>
    <col min="10876" max="10876" width="10.85546875" style="226" customWidth="1"/>
    <col min="10877" max="10877" width="9.140625" style="226"/>
    <col min="10878" max="10878" width="9.7109375" style="226" customWidth="1"/>
    <col min="10879" max="10879" width="10.85546875" style="226" customWidth="1"/>
    <col min="10880" max="10880" width="9.140625" style="226"/>
    <col min="10881" max="10881" width="9.7109375" style="226" customWidth="1"/>
    <col min="10882" max="10882" width="10.85546875" style="226" customWidth="1"/>
    <col min="10883" max="10883" width="9.140625" style="226"/>
    <col min="10884" max="10884" width="9.7109375" style="226" customWidth="1"/>
    <col min="10885" max="10885" width="10.85546875" style="226" customWidth="1"/>
    <col min="10886" max="10886" width="9.140625" style="226"/>
    <col min="10887" max="10887" width="9.7109375" style="226" customWidth="1"/>
    <col min="10888" max="10888" width="10.85546875" style="226" customWidth="1"/>
    <col min="10889" max="10889" width="9.140625" style="226"/>
    <col min="10890" max="10890" width="9.7109375" style="226" customWidth="1"/>
    <col min="10891" max="10891" width="10.85546875" style="226" customWidth="1"/>
    <col min="10892" max="10892" width="9.140625" style="226"/>
    <col min="10893" max="10893" width="9.7109375" style="226" customWidth="1"/>
    <col min="10894" max="10894" width="10.85546875" style="226" customWidth="1"/>
    <col min="10895" max="10895" width="9.140625" style="226"/>
    <col min="10896" max="10896" width="9.7109375" style="226" customWidth="1"/>
    <col min="10897" max="10897" width="10.85546875" style="226" customWidth="1"/>
    <col min="10898" max="10898" width="9.140625" style="226"/>
    <col min="10899" max="10899" width="9.7109375" style="226" customWidth="1"/>
    <col min="10900" max="10900" width="10.85546875" style="226" customWidth="1"/>
    <col min="10901" max="10901" width="9.140625" style="226"/>
    <col min="10902" max="10902" width="9.7109375" style="226" customWidth="1"/>
    <col min="10903" max="10903" width="10.85546875" style="226" customWidth="1"/>
    <col min="10904" max="10904" width="9.140625" style="226"/>
    <col min="10905" max="10905" width="9.7109375" style="226" customWidth="1"/>
    <col min="10906" max="10906" width="10.85546875" style="226" customWidth="1"/>
    <col min="10907" max="10907" width="9.140625" style="226"/>
    <col min="10908" max="10908" width="9.7109375" style="226" customWidth="1"/>
    <col min="10909" max="10909" width="10.85546875" style="226" customWidth="1"/>
    <col min="10910" max="10910" width="9.140625" style="226"/>
    <col min="10911" max="10911" width="9.7109375" style="226" customWidth="1"/>
    <col min="10912" max="10912" width="10.85546875" style="226" customWidth="1"/>
    <col min="10913" max="10913" width="9.140625" style="226"/>
    <col min="10914" max="10914" width="9.7109375" style="226" customWidth="1"/>
    <col min="10915" max="10915" width="10.85546875" style="226" customWidth="1"/>
    <col min="10916" max="10916" width="9.140625" style="226"/>
    <col min="10917" max="10917" width="9.7109375" style="226" customWidth="1"/>
    <col min="10918" max="10918" width="10.85546875" style="226" customWidth="1"/>
    <col min="10919" max="10919" width="9.140625" style="226"/>
    <col min="10920" max="10920" width="9.7109375" style="226" customWidth="1"/>
    <col min="10921" max="10921" width="10.85546875" style="226" customWidth="1"/>
    <col min="10922" max="10922" width="9.140625" style="226"/>
    <col min="10923" max="10923" width="9.7109375" style="226" customWidth="1"/>
    <col min="10924" max="10924" width="10.85546875" style="226" customWidth="1"/>
    <col min="10925" max="10925" width="9.140625" style="226"/>
    <col min="10926" max="10926" width="9.7109375" style="226" customWidth="1"/>
    <col min="10927" max="10927" width="10.85546875" style="226" customWidth="1"/>
    <col min="10928" max="10928" width="9.140625" style="226"/>
    <col min="10929" max="10929" width="9.7109375" style="226" customWidth="1"/>
    <col min="10930" max="10930" width="10.85546875" style="226" customWidth="1"/>
    <col min="10931" max="10931" width="9.140625" style="226"/>
    <col min="10932" max="10932" width="9.7109375" style="226" customWidth="1"/>
    <col min="10933" max="10933" width="10.85546875" style="226" customWidth="1"/>
    <col min="10934" max="10934" width="9.140625" style="226"/>
    <col min="10935" max="10935" width="9.7109375" style="226" customWidth="1"/>
    <col min="10936" max="10936" width="10.85546875" style="226" customWidth="1"/>
    <col min="10937" max="10937" width="9.140625" style="226"/>
    <col min="10938" max="10938" width="9.7109375" style="226" customWidth="1"/>
    <col min="10939" max="10939" width="10.85546875" style="226" customWidth="1"/>
    <col min="10940" max="10940" width="9.140625" style="226"/>
    <col min="10941" max="10941" width="9.7109375" style="226" customWidth="1"/>
    <col min="10942" max="10942" width="10.85546875" style="226" customWidth="1"/>
    <col min="10943" max="10943" width="9.140625" style="226"/>
    <col min="10944" max="10944" width="9.7109375" style="226" customWidth="1"/>
    <col min="10945" max="10945" width="10.85546875" style="226" customWidth="1"/>
    <col min="10946" max="10946" width="9.140625" style="226"/>
    <col min="10947" max="10947" width="9.7109375" style="226" customWidth="1"/>
    <col min="10948" max="10948" width="10.85546875" style="226" customWidth="1"/>
    <col min="10949" max="10949" width="9.140625" style="226"/>
    <col min="10950" max="10950" width="9.7109375" style="226" customWidth="1"/>
    <col min="10951" max="10951" width="10.85546875" style="226" customWidth="1"/>
    <col min="10952" max="10952" width="9.140625" style="226"/>
    <col min="10953" max="10953" width="9.7109375" style="226" customWidth="1"/>
    <col min="10954" max="10954" width="10.85546875" style="226" customWidth="1"/>
    <col min="10955" max="10955" width="9.140625" style="226"/>
    <col min="10956" max="10956" width="9.7109375" style="226" customWidth="1"/>
    <col min="10957" max="10957" width="10.85546875" style="226" customWidth="1"/>
    <col min="10958" max="10958" width="9.140625" style="226"/>
    <col min="10959" max="10959" width="9.7109375" style="226" customWidth="1"/>
    <col min="10960" max="10960" width="10.85546875" style="226" customWidth="1"/>
    <col min="10961" max="10961" width="9.140625" style="226"/>
    <col min="10962" max="10962" width="9.7109375" style="226" customWidth="1"/>
    <col min="10963" max="10963" width="10.85546875" style="226" customWidth="1"/>
    <col min="10964" max="10964" width="9.140625" style="226"/>
    <col min="10965" max="10965" width="9.7109375" style="226" customWidth="1"/>
    <col min="10966" max="10966" width="10.85546875" style="226" customWidth="1"/>
    <col min="10967" max="10967" width="9.140625" style="226"/>
    <col min="10968" max="10968" width="9.7109375" style="226" customWidth="1"/>
    <col min="10969" max="10969" width="10.85546875" style="226" customWidth="1"/>
    <col min="10970" max="10970" width="9.140625" style="226"/>
    <col min="10971" max="10971" width="9.7109375" style="226" customWidth="1"/>
    <col min="10972" max="10972" width="10.85546875" style="226" customWidth="1"/>
    <col min="10973" max="10973" width="9.140625" style="226"/>
    <col min="10974" max="10974" width="9.7109375" style="226" customWidth="1"/>
    <col min="10975" max="10975" width="10.85546875" style="226" customWidth="1"/>
    <col min="10976" max="10976" width="9.140625" style="226"/>
    <col min="10977" max="10977" width="9.7109375" style="226" customWidth="1"/>
    <col min="10978" max="10978" width="10.85546875" style="226" customWidth="1"/>
    <col min="10979" max="10979" width="9.140625" style="226"/>
    <col min="10980" max="10980" width="9.7109375" style="226" customWidth="1"/>
    <col min="10981" max="10981" width="10.85546875" style="226" customWidth="1"/>
    <col min="10982" max="10982" width="9.140625" style="226"/>
    <col min="10983" max="10983" width="9.7109375" style="226" customWidth="1"/>
    <col min="10984" max="10984" width="10.85546875" style="226" customWidth="1"/>
    <col min="10985" max="10985" width="9.140625" style="226"/>
    <col min="10986" max="10986" width="9.7109375" style="226" customWidth="1"/>
    <col min="10987" max="10987" width="10.85546875" style="226" customWidth="1"/>
    <col min="10988" max="10988" width="9.140625" style="226"/>
    <col min="10989" max="10989" width="9.7109375" style="226" customWidth="1"/>
    <col min="10990" max="10990" width="10.85546875" style="226" customWidth="1"/>
    <col min="10991" max="10991" width="9.140625" style="226"/>
    <col min="10992" max="10992" width="9.7109375" style="226" customWidth="1"/>
    <col min="10993" max="10993" width="10.85546875" style="226" customWidth="1"/>
    <col min="10994" max="10994" width="9.140625" style="226"/>
    <col min="10995" max="10995" width="9.7109375" style="226" customWidth="1"/>
    <col min="10996" max="10996" width="10.85546875" style="226" customWidth="1"/>
    <col min="10997" max="10997" width="9.140625" style="226"/>
    <col min="10998" max="10998" width="9.7109375" style="226" customWidth="1"/>
    <col min="10999" max="10999" width="10.85546875" style="226" customWidth="1"/>
    <col min="11000" max="11000" width="9.140625" style="226"/>
    <col min="11001" max="11001" width="9.7109375" style="226" customWidth="1"/>
    <col min="11002" max="11002" width="10.85546875" style="226" customWidth="1"/>
    <col min="11003" max="11003" width="9.140625" style="226"/>
    <col min="11004" max="11004" width="9.7109375" style="226" customWidth="1"/>
    <col min="11005" max="11005" width="10.85546875" style="226" customWidth="1"/>
    <col min="11006" max="11008" width="9.140625" style="226"/>
    <col min="11009" max="11009" width="3.85546875" style="226" customWidth="1"/>
    <col min="11010" max="11010" width="10.5703125" style="226" customWidth="1"/>
    <col min="11011" max="11011" width="11.42578125" style="226" customWidth="1"/>
    <col min="11012" max="11012" width="10.85546875" style="226" customWidth="1"/>
    <col min="11013" max="11013" width="11.42578125" style="226" customWidth="1"/>
    <col min="11014" max="11014" width="12.28515625" style="226" customWidth="1"/>
    <col min="11015" max="11015" width="10.85546875" style="226" customWidth="1"/>
    <col min="11016" max="11016" width="9.140625" style="226"/>
    <col min="11017" max="11017" width="11.140625" style="226" customWidth="1"/>
    <col min="11018" max="11019" width="10.85546875" style="226" customWidth="1"/>
    <col min="11020" max="11020" width="9.7109375" style="226" customWidth="1"/>
    <col min="11021" max="11021" width="10.85546875" style="226" customWidth="1"/>
    <col min="11022" max="11022" width="9.140625" style="226"/>
    <col min="11023" max="11023" width="9.7109375" style="226" customWidth="1"/>
    <col min="11024" max="11024" width="10.85546875" style="226" customWidth="1"/>
    <col min="11025" max="11025" width="9.140625" style="226"/>
    <col min="11026" max="11026" width="9.7109375" style="226" customWidth="1"/>
    <col min="11027" max="11027" width="10.85546875" style="226" customWidth="1"/>
    <col min="11028" max="11028" width="9.140625" style="226"/>
    <col min="11029" max="11029" width="9.7109375" style="226" customWidth="1"/>
    <col min="11030" max="11030" width="10.85546875" style="226" customWidth="1"/>
    <col min="11031" max="11031" width="9.140625" style="226"/>
    <col min="11032" max="11032" width="9.7109375" style="226" customWidth="1"/>
    <col min="11033" max="11033" width="10.85546875" style="226" customWidth="1"/>
    <col min="11034" max="11034" width="9.140625" style="226"/>
    <col min="11035" max="11035" width="9.7109375" style="226" customWidth="1"/>
    <col min="11036" max="11036" width="10.85546875" style="226" customWidth="1"/>
    <col min="11037" max="11037" width="9.140625" style="226"/>
    <col min="11038" max="11038" width="9.7109375" style="226" customWidth="1"/>
    <col min="11039" max="11039" width="10.85546875" style="226" customWidth="1"/>
    <col min="11040" max="11040" width="9.140625" style="226"/>
    <col min="11041" max="11041" width="9.7109375" style="226" customWidth="1"/>
    <col min="11042" max="11042" width="10.85546875" style="226" customWidth="1"/>
    <col min="11043" max="11043" width="9.140625" style="226"/>
    <col min="11044" max="11044" width="9.7109375" style="226" customWidth="1"/>
    <col min="11045" max="11045" width="10.85546875" style="226" customWidth="1"/>
    <col min="11046" max="11046" width="9.140625" style="226"/>
    <col min="11047" max="11047" width="9.7109375" style="226" customWidth="1"/>
    <col min="11048" max="11048" width="10.85546875" style="226" customWidth="1"/>
    <col min="11049" max="11049" width="9.140625" style="226"/>
    <col min="11050" max="11050" width="9.7109375" style="226" customWidth="1"/>
    <col min="11051" max="11051" width="10.85546875" style="226" customWidth="1"/>
    <col min="11052" max="11052" width="9.140625" style="226"/>
    <col min="11053" max="11053" width="9.7109375" style="226" customWidth="1"/>
    <col min="11054" max="11054" width="10.85546875" style="226" customWidth="1"/>
    <col min="11055" max="11055" width="9.140625" style="226"/>
    <col min="11056" max="11056" width="9.7109375" style="226" customWidth="1"/>
    <col min="11057" max="11057" width="10.85546875" style="226" customWidth="1"/>
    <col min="11058" max="11058" width="9.140625" style="226"/>
    <col min="11059" max="11059" width="9.7109375" style="226" customWidth="1"/>
    <col min="11060" max="11060" width="10.85546875" style="226" customWidth="1"/>
    <col min="11061" max="11061" width="9.140625" style="226"/>
    <col min="11062" max="11062" width="9.7109375" style="226" customWidth="1"/>
    <col min="11063" max="11063" width="10.85546875" style="226" customWidth="1"/>
    <col min="11064" max="11064" width="9.140625" style="226"/>
    <col min="11065" max="11065" width="9.7109375" style="226" customWidth="1"/>
    <col min="11066" max="11066" width="10.85546875" style="226" customWidth="1"/>
    <col min="11067" max="11067" width="9.140625" style="226"/>
    <col min="11068" max="11068" width="9.7109375" style="226" customWidth="1"/>
    <col min="11069" max="11069" width="10.85546875" style="226" customWidth="1"/>
    <col min="11070" max="11070" width="9.140625" style="226"/>
    <col min="11071" max="11071" width="9.7109375" style="226" customWidth="1"/>
    <col min="11072" max="11072" width="10.85546875" style="226" customWidth="1"/>
    <col min="11073" max="11073" width="9.140625" style="226"/>
    <col min="11074" max="11074" width="9.7109375" style="226" customWidth="1"/>
    <col min="11075" max="11075" width="10.85546875" style="226" customWidth="1"/>
    <col min="11076" max="11076" width="9.140625" style="226"/>
    <col min="11077" max="11077" width="9.7109375" style="226" customWidth="1"/>
    <col min="11078" max="11078" width="10.85546875" style="226" customWidth="1"/>
    <col min="11079" max="11079" width="9.140625" style="226"/>
    <col min="11080" max="11080" width="9.7109375" style="226" customWidth="1"/>
    <col min="11081" max="11081" width="10.85546875" style="226" customWidth="1"/>
    <col min="11082" max="11082" width="9.140625" style="226"/>
    <col min="11083" max="11083" width="9.7109375" style="226" customWidth="1"/>
    <col min="11084" max="11084" width="10.85546875" style="226" customWidth="1"/>
    <col min="11085" max="11085" width="9.140625" style="226"/>
    <col min="11086" max="11086" width="9.7109375" style="226" customWidth="1"/>
    <col min="11087" max="11087" width="10.85546875" style="226" customWidth="1"/>
    <col min="11088" max="11088" width="9.140625" style="226"/>
    <col min="11089" max="11089" width="9.7109375" style="226" customWidth="1"/>
    <col min="11090" max="11090" width="10.85546875" style="226" customWidth="1"/>
    <col min="11091" max="11091" width="9.140625" style="226"/>
    <col min="11092" max="11092" width="9.7109375" style="226" customWidth="1"/>
    <col min="11093" max="11093" width="10.85546875" style="226" customWidth="1"/>
    <col min="11094" max="11094" width="9.140625" style="226"/>
    <col min="11095" max="11095" width="9.7109375" style="226" customWidth="1"/>
    <col min="11096" max="11096" width="10.85546875" style="226" customWidth="1"/>
    <col min="11097" max="11097" width="9.140625" style="226"/>
    <col min="11098" max="11098" width="9.7109375" style="226" customWidth="1"/>
    <col min="11099" max="11099" width="10.85546875" style="226" customWidth="1"/>
    <col min="11100" max="11100" width="9.140625" style="226"/>
    <col min="11101" max="11101" width="9.7109375" style="226" customWidth="1"/>
    <col min="11102" max="11102" width="10.85546875" style="226" customWidth="1"/>
    <col min="11103" max="11103" width="9.140625" style="226"/>
    <col min="11104" max="11104" width="9.7109375" style="226" customWidth="1"/>
    <col min="11105" max="11105" width="10.85546875" style="226" customWidth="1"/>
    <col min="11106" max="11106" width="9.140625" style="226"/>
    <col min="11107" max="11107" width="9.7109375" style="226" customWidth="1"/>
    <col min="11108" max="11108" width="10.85546875" style="226" customWidth="1"/>
    <col min="11109" max="11109" width="9.140625" style="226"/>
    <col min="11110" max="11110" width="9.7109375" style="226" customWidth="1"/>
    <col min="11111" max="11111" width="10.85546875" style="226" customWidth="1"/>
    <col min="11112" max="11112" width="9.140625" style="226"/>
    <col min="11113" max="11113" width="9.7109375" style="226" customWidth="1"/>
    <col min="11114" max="11114" width="10.85546875" style="226" customWidth="1"/>
    <col min="11115" max="11115" width="9.140625" style="226"/>
    <col min="11116" max="11116" width="9.7109375" style="226" customWidth="1"/>
    <col min="11117" max="11117" width="10.85546875" style="226" customWidth="1"/>
    <col min="11118" max="11118" width="9.140625" style="226"/>
    <col min="11119" max="11119" width="9.7109375" style="226" customWidth="1"/>
    <col min="11120" max="11120" width="10.85546875" style="226" customWidth="1"/>
    <col min="11121" max="11121" width="9.140625" style="226"/>
    <col min="11122" max="11122" width="9.7109375" style="226" customWidth="1"/>
    <col min="11123" max="11123" width="10.85546875" style="226" customWidth="1"/>
    <col min="11124" max="11124" width="9.140625" style="226"/>
    <col min="11125" max="11125" width="9.7109375" style="226" customWidth="1"/>
    <col min="11126" max="11126" width="10.85546875" style="226" customWidth="1"/>
    <col min="11127" max="11127" width="9.140625" style="226"/>
    <col min="11128" max="11128" width="9.7109375" style="226" customWidth="1"/>
    <col min="11129" max="11129" width="10.85546875" style="226" customWidth="1"/>
    <col min="11130" max="11130" width="9.140625" style="226"/>
    <col min="11131" max="11131" width="9.7109375" style="226" customWidth="1"/>
    <col min="11132" max="11132" width="10.85546875" style="226" customWidth="1"/>
    <col min="11133" max="11133" width="9.140625" style="226"/>
    <col min="11134" max="11134" width="9.7109375" style="226" customWidth="1"/>
    <col min="11135" max="11135" width="10.85546875" style="226" customWidth="1"/>
    <col min="11136" max="11136" width="9.140625" style="226"/>
    <col min="11137" max="11137" width="9.7109375" style="226" customWidth="1"/>
    <col min="11138" max="11138" width="10.85546875" style="226" customWidth="1"/>
    <col min="11139" max="11139" width="9.140625" style="226"/>
    <col min="11140" max="11140" width="9.7109375" style="226" customWidth="1"/>
    <col min="11141" max="11141" width="10.85546875" style="226" customWidth="1"/>
    <col min="11142" max="11142" width="9.140625" style="226"/>
    <col min="11143" max="11143" width="9.7109375" style="226" customWidth="1"/>
    <col min="11144" max="11144" width="10.85546875" style="226" customWidth="1"/>
    <col min="11145" max="11145" width="9.140625" style="226"/>
    <col min="11146" max="11146" width="9.7109375" style="226" customWidth="1"/>
    <col min="11147" max="11147" width="10.85546875" style="226" customWidth="1"/>
    <col min="11148" max="11148" width="9.140625" style="226"/>
    <col min="11149" max="11149" width="9.7109375" style="226" customWidth="1"/>
    <col min="11150" max="11150" width="10.85546875" style="226" customWidth="1"/>
    <col min="11151" max="11151" width="9.140625" style="226"/>
    <col min="11152" max="11152" width="9.7109375" style="226" customWidth="1"/>
    <col min="11153" max="11153" width="10.85546875" style="226" customWidth="1"/>
    <col min="11154" max="11154" width="9.140625" style="226"/>
    <col min="11155" max="11155" width="9.7109375" style="226" customWidth="1"/>
    <col min="11156" max="11156" width="10.85546875" style="226" customWidth="1"/>
    <col min="11157" max="11157" width="9.140625" style="226"/>
    <col min="11158" max="11158" width="9.7109375" style="226" customWidth="1"/>
    <col min="11159" max="11159" width="10.85546875" style="226" customWidth="1"/>
    <col min="11160" max="11160" width="9.140625" style="226"/>
    <col min="11161" max="11161" width="9.7109375" style="226" customWidth="1"/>
    <col min="11162" max="11162" width="10.85546875" style="226" customWidth="1"/>
    <col min="11163" max="11163" width="9.140625" style="226"/>
    <col min="11164" max="11164" width="9.7109375" style="226" customWidth="1"/>
    <col min="11165" max="11165" width="10.85546875" style="226" customWidth="1"/>
    <col min="11166" max="11166" width="9.140625" style="226"/>
    <col min="11167" max="11167" width="9.7109375" style="226" customWidth="1"/>
    <col min="11168" max="11168" width="10.85546875" style="226" customWidth="1"/>
    <col min="11169" max="11169" width="9.140625" style="226"/>
    <col min="11170" max="11170" width="9.7109375" style="226" customWidth="1"/>
    <col min="11171" max="11171" width="10.85546875" style="226" customWidth="1"/>
    <col min="11172" max="11172" width="9.140625" style="226"/>
    <col min="11173" max="11173" width="9.7109375" style="226" customWidth="1"/>
    <col min="11174" max="11174" width="10.85546875" style="226" customWidth="1"/>
    <col min="11175" max="11175" width="9.140625" style="226"/>
    <col min="11176" max="11176" width="9.7109375" style="226" customWidth="1"/>
    <col min="11177" max="11177" width="10.85546875" style="226" customWidth="1"/>
    <col min="11178" max="11178" width="9.140625" style="226"/>
    <col min="11179" max="11179" width="9.7109375" style="226" customWidth="1"/>
    <col min="11180" max="11180" width="10.85546875" style="226" customWidth="1"/>
    <col min="11181" max="11181" width="9.140625" style="226"/>
    <col min="11182" max="11182" width="9.7109375" style="226" customWidth="1"/>
    <col min="11183" max="11183" width="10.85546875" style="226" customWidth="1"/>
    <col min="11184" max="11184" width="9.140625" style="226"/>
    <col min="11185" max="11185" width="9.7109375" style="226" customWidth="1"/>
    <col min="11186" max="11186" width="10.85546875" style="226" customWidth="1"/>
    <col min="11187" max="11187" width="9.140625" style="226"/>
    <col min="11188" max="11188" width="9.7109375" style="226" customWidth="1"/>
    <col min="11189" max="11189" width="10.85546875" style="226" customWidth="1"/>
    <col min="11190" max="11190" width="9.140625" style="226"/>
    <col min="11191" max="11191" width="9.7109375" style="226" customWidth="1"/>
    <col min="11192" max="11192" width="10.85546875" style="226" customWidth="1"/>
    <col min="11193" max="11193" width="9.140625" style="226"/>
    <col min="11194" max="11194" width="9.7109375" style="226" customWidth="1"/>
    <col min="11195" max="11195" width="10.85546875" style="226" customWidth="1"/>
    <col min="11196" max="11196" width="9.140625" style="226"/>
    <col min="11197" max="11197" width="9.7109375" style="226" customWidth="1"/>
    <col min="11198" max="11198" width="10.85546875" style="226" customWidth="1"/>
    <col min="11199" max="11199" width="9.140625" style="226"/>
    <col min="11200" max="11200" width="9.7109375" style="226" customWidth="1"/>
    <col min="11201" max="11201" width="10.85546875" style="226" customWidth="1"/>
    <col min="11202" max="11202" width="9.140625" style="226"/>
    <col min="11203" max="11203" width="9.7109375" style="226" customWidth="1"/>
    <col min="11204" max="11204" width="10.85546875" style="226" customWidth="1"/>
    <col min="11205" max="11205" width="9.140625" style="226"/>
    <col min="11206" max="11206" width="9.7109375" style="226" customWidth="1"/>
    <col min="11207" max="11207" width="10.85546875" style="226" customWidth="1"/>
    <col min="11208" max="11208" width="9.140625" style="226"/>
    <col min="11209" max="11209" width="9.7109375" style="226" customWidth="1"/>
    <col min="11210" max="11210" width="10.85546875" style="226" customWidth="1"/>
    <col min="11211" max="11211" width="9.140625" style="226"/>
    <col min="11212" max="11212" width="9.7109375" style="226" customWidth="1"/>
    <col min="11213" max="11213" width="10.85546875" style="226" customWidth="1"/>
    <col min="11214" max="11214" width="9.140625" style="226"/>
    <col min="11215" max="11215" width="9.7109375" style="226" customWidth="1"/>
    <col min="11216" max="11216" width="10.85546875" style="226" customWidth="1"/>
    <col min="11217" max="11217" width="9.140625" style="226"/>
    <col min="11218" max="11218" width="9.7109375" style="226" customWidth="1"/>
    <col min="11219" max="11219" width="10.85546875" style="226" customWidth="1"/>
    <col min="11220" max="11220" width="9.140625" style="226"/>
    <col min="11221" max="11221" width="9.7109375" style="226" customWidth="1"/>
    <col min="11222" max="11222" width="10.85546875" style="226" customWidth="1"/>
    <col min="11223" max="11223" width="9.140625" style="226"/>
    <col min="11224" max="11224" width="9.7109375" style="226" customWidth="1"/>
    <col min="11225" max="11225" width="10.85546875" style="226" customWidth="1"/>
    <col min="11226" max="11226" width="9.140625" style="226"/>
    <col min="11227" max="11227" width="9.7109375" style="226" customWidth="1"/>
    <col min="11228" max="11228" width="10.85546875" style="226" customWidth="1"/>
    <col min="11229" max="11229" width="9.140625" style="226"/>
    <col min="11230" max="11230" width="9.7109375" style="226" customWidth="1"/>
    <col min="11231" max="11231" width="10.85546875" style="226" customWidth="1"/>
    <col min="11232" max="11232" width="9.140625" style="226"/>
    <col min="11233" max="11233" width="9.7109375" style="226" customWidth="1"/>
    <col min="11234" max="11234" width="10.85546875" style="226" customWidth="1"/>
    <col min="11235" max="11235" width="9.140625" style="226"/>
    <col min="11236" max="11236" width="9.7109375" style="226" customWidth="1"/>
    <col min="11237" max="11237" width="10.85546875" style="226" customWidth="1"/>
    <col min="11238" max="11238" width="9.140625" style="226"/>
    <col min="11239" max="11239" width="9.7109375" style="226" customWidth="1"/>
    <col min="11240" max="11240" width="10.85546875" style="226" customWidth="1"/>
    <col min="11241" max="11241" width="9.140625" style="226"/>
    <col min="11242" max="11242" width="9.7109375" style="226" customWidth="1"/>
    <col min="11243" max="11243" width="10.85546875" style="226" customWidth="1"/>
    <col min="11244" max="11244" width="9.140625" style="226"/>
    <col min="11245" max="11245" width="9.7109375" style="226" customWidth="1"/>
    <col min="11246" max="11246" width="10.85546875" style="226" customWidth="1"/>
    <col min="11247" max="11247" width="9.140625" style="226"/>
    <col min="11248" max="11248" width="9.7109375" style="226" customWidth="1"/>
    <col min="11249" max="11249" width="10.85546875" style="226" customWidth="1"/>
    <col min="11250" max="11250" width="9.140625" style="226"/>
    <col min="11251" max="11251" width="9.7109375" style="226" customWidth="1"/>
    <col min="11252" max="11252" width="10.85546875" style="226" customWidth="1"/>
    <col min="11253" max="11253" width="9.140625" style="226"/>
    <col min="11254" max="11254" width="9.7109375" style="226" customWidth="1"/>
    <col min="11255" max="11255" width="10.85546875" style="226" customWidth="1"/>
    <col min="11256" max="11256" width="9.140625" style="226"/>
    <col min="11257" max="11257" width="9.7109375" style="226" customWidth="1"/>
    <col min="11258" max="11258" width="10.85546875" style="226" customWidth="1"/>
    <col min="11259" max="11259" width="9.140625" style="226"/>
    <col min="11260" max="11260" width="9.7109375" style="226" customWidth="1"/>
    <col min="11261" max="11261" width="10.85546875" style="226" customWidth="1"/>
    <col min="11262" max="11264" width="9.140625" style="226"/>
    <col min="11265" max="11265" width="3.85546875" style="226" customWidth="1"/>
    <col min="11266" max="11266" width="10.5703125" style="226" customWidth="1"/>
    <col min="11267" max="11267" width="11.42578125" style="226" customWidth="1"/>
    <col min="11268" max="11268" width="10.85546875" style="226" customWidth="1"/>
    <col min="11269" max="11269" width="11.42578125" style="226" customWidth="1"/>
    <col min="11270" max="11270" width="12.28515625" style="226" customWidth="1"/>
    <col min="11271" max="11271" width="10.85546875" style="226" customWidth="1"/>
    <col min="11272" max="11272" width="9.140625" style="226"/>
    <col min="11273" max="11273" width="11.140625" style="226" customWidth="1"/>
    <col min="11274" max="11275" width="10.85546875" style="226" customWidth="1"/>
    <col min="11276" max="11276" width="9.7109375" style="226" customWidth="1"/>
    <col min="11277" max="11277" width="10.85546875" style="226" customWidth="1"/>
    <col min="11278" max="11278" width="9.140625" style="226"/>
    <col min="11279" max="11279" width="9.7109375" style="226" customWidth="1"/>
    <col min="11280" max="11280" width="10.85546875" style="226" customWidth="1"/>
    <col min="11281" max="11281" width="9.140625" style="226"/>
    <col min="11282" max="11282" width="9.7109375" style="226" customWidth="1"/>
    <col min="11283" max="11283" width="10.85546875" style="226" customWidth="1"/>
    <col min="11284" max="11284" width="9.140625" style="226"/>
    <col min="11285" max="11285" width="9.7109375" style="226" customWidth="1"/>
    <col min="11286" max="11286" width="10.85546875" style="226" customWidth="1"/>
    <col min="11287" max="11287" width="9.140625" style="226"/>
    <col min="11288" max="11288" width="9.7109375" style="226" customWidth="1"/>
    <col min="11289" max="11289" width="10.85546875" style="226" customWidth="1"/>
    <col min="11290" max="11290" width="9.140625" style="226"/>
    <col min="11291" max="11291" width="9.7109375" style="226" customWidth="1"/>
    <col min="11292" max="11292" width="10.85546875" style="226" customWidth="1"/>
    <col min="11293" max="11293" width="9.140625" style="226"/>
    <col min="11294" max="11294" width="9.7109375" style="226" customWidth="1"/>
    <col min="11295" max="11295" width="10.85546875" style="226" customWidth="1"/>
    <col min="11296" max="11296" width="9.140625" style="226"/>
    <col min="11297" max="11297" width="9.7109375" style="226" customWidth="1"/>
    <col min="11298" max="11298" width="10.85546875" style="226" customWidth="1"/>
    <col min="11299" max="11299" width="9.140625" style="226"/>
    <col min="11300" max="11300" width="9.7109375" style="226" customWidth="1"/>
    <col min="11301" max="11301" width="10.85546875" style="226" customWidth="1"/>
    <col min="11302" max="11302" width="9.140625" style="226"/>
    <col min="11303" max="11303" width="9.7109375" style="226" customWidth="1"/>
    <col min="11304" max="11304" width="10.85546875" style="226" customWidth="1"/>
    <col min="11305" max="11305" width="9.140625" style="226"/>
    <col min="11306" max="11306" width="9.7109375" style="226" customWidth="1"/>
    <col min="11307" max="11307" width="10.85546875" style="226" customWidth="1"/>
    <col min="11308" max="11308" width="9.140625" style="226"/>
    <col min="11309" max="11309" width="9.7109375" style="226" customWidth="1"/>
    <col min="11310" max="11310" width="10.85546875" style="226" customWidth="1"/>
    <col min="11311" max="11311" width="9.140625" style="226"/>
    <col min="11312" max="11312" width="9.7109375" style="226" customWidth="1"/>
    <col min="11313" max="11313" width="10.85546875" style="226" customWidth="1"/>
    <col min="11314" max="11314" width="9.140625" style="226"/>
    <col min="11315" max="11315" width="9.7109375" style="226" customWidth="1"/>
    <col min="11316" max="11316" width="10.85546875" style="226" customWidth="1"/>
    <col min="11317" max="11317" width="9.140625" style="226"/>
    <col min="11318" max="11318" width="9.7109375" style="226" customWidth="1"/>
    <col min="11319" max="11319" width="10.85546875" style="226" customWidth="1"/>
    <col min="11320" max="11320" width="9.140625" style="226"/>
    <col min="11321" max="11321" width="9.7109375" style="226" customWidth="1"/>
    <col min="11322" max="11322" width="10.85546875" style="226" customWidth="1"/>
    <col min="11323" max="11323" width="9.140625" style="226"/>
    <col min="11324" max="11324" width="9.7109375" style="226" customWidth="1"/>
    <col min="11325" max="11325" width="10.85546875" style="226" customWidth="1"/>
    <col min="11326" max="11326" width="9.140625" style="226"/>
    <col min="11327" max="11327" width="9.7109375" style="226" customWidth="1"/>
    <col min="11328" max="11328" width="10.85546875" style="226" customWidth="1"/>
    <col min="11329" max="11329" width="9.140625" style="226"/>
    <col min="11330" max="11330" width="9.7109375" style="226" customWidth="1"/>
    <col min="11331" max="11331" width="10.85546875" style="226" customWidth="1"/>
    <col min="11332" max="11332" width="9.140625" style="226"/>
    <col min="11333" max="11333" width="9.7109375" style="226" customWidth="1"/>
    <col min="11334" max="11334" width="10.85546875" style="226" customWidth="1"/>
    <col min="11335" max="11335" width="9.140625" style="226"/>
    <col min="11336" max="11336" width="9.7109375" style="226" customWidth="1"/>
    <col min="11337" max="11337" width="10.85546875" style="226" customWidth="1"/>
    <col min="11338" max="11338" width="9.140625" style="226"/>
    <col min="11339" max="11339" width="9.7109375" style="226" customWidth="1"/>
    <col min="11340" max="11340" width="10.85546875" style="226" customWidth="1"/>
    <col min="11341" max="11341" width="9.140625" style="226"/>
    <col min="11342" max="11342" width="9.7109375" style="226" customWidth="1"/>
    <col min="11343" max="11343" width="10.85546875" style="226" customWidth="1"/>
    <col min="11344" max="11344" width="9.140625" style="226"/>
    <col min="11345" max="11345" width="9.7109375" style="226" customWidth="1"/>
    <col min="11346" max="11346" width="10.85546875" style="226" customWidth="1"/>
    <col min="11347" max="11347" width="9.140625" style="226"/>
    <col min="11348" max="11348" width="9.7109375" style="226" customWidth="1"/>
    <col min="11349" max="11349" width="10.85546875" style="226" customWidth="1"/>
    <col min="11350" max="11350" width="9.140625" style="226"/>
    <col min="11351" max="11351" width="9.7109375" style="226" customWidth="1"/>
    <col min="11352" max="11352" width="10.85546875" style="226" customWidth="1"/>
    <col min="11353" max="11353" width="9.140625" style="226"/>
    <col min="11354" max="11354" width="9.7109375" style="226" customWidth="1"/>
    <col min="11355" max="11355" width="10.85546875" style="226" customWidth="1"/>
    <col min="11356" max="11356" width="9.140625" style="226"/>
    <col min="11357" max="11357" width="9.7109375" style="226" customWidth="1"/>
    <col min="11358" max="11358" width="10.85546875" style="226" customWidth="1"/>
    <col min="11359" max="11359" width="9.140625" style="226"/>
    <col min="11360" max="11360" width="9.7109375" style="226" customWidth="1"/>
    <col min="11361" max="11361" width="10.85546875" style="226" customWidth="1"/>
    <col min="11362" max="11362" width="9.140625" style="226"/>
    <col min="11363" max="11363" width="9.7109375" style="226" customWidth="1"/>
    <col min="11364" max="11364" width="10.85546875" style="226" customWidth="1"/>
    <col min="11365" max="11365" width="9.140625" style="226"/>
    <col min="11366" max="11366" width="9.7109375" style="226" customWidth="1"/>
    <col min="11367" max="11367" width="10.85546875" style="226" customWidth="1"/>
    <col min="11368" max="11368" width="9.140625" style="226"/>
    <col min="11369" max="11369" width="9.7109375" style="226" customWidth="1"/>
    <col min="11370" max="11370" width="10.85546875" style="226" customWidth="1"/>
    <col min="11371" max="11371" width="9.140625" style="226"/>
    <col min="11372" max="11372" width="9.7109375" style="226" customWidth="1"/>
    <col min="11373" max="11373" width="10.85546875" style="226" customWidth="1"/>
    <col min="11374" max="11374" width="9.140625" style="226"/>
    <col min="11375" max="11375" width="9.7109375" style="226" customWidth="1"/>
    <col min="11376" max="11376" width="10.85546875" style="226" customWidth="1"/>
    <col min="11377" max="11377" width="9.140625" style="226"/>
    <col min="11378" max="11378" width="9.7109375" style="226" customWidth="1"/>
    <col min="11379" max="11379" width="10.85546875" style="226" customWidth="1"/>
    <col min="11380" max="11380" width="9.140625" style="226"/>
    <col min="11381" max="11381" width="9.7109375" style="226" customWidth="1"/>
    <col min="11382" max="11382" width="10.85546875" style="226" customWidth="1"/>
    <col min="11383" max="11383" width="9.140625" style="226"/>
    <col min="11384" max="11384" width="9.7109375" style="226" customWidth="1"/>
    <col min="11385" max="11385" width="10.85546875" style="226" customWidth="1"/>
    <col min="11386" max="11386" width="9.140625" style="226"/>
    <col min="11387" max="11387" width="9.7109375" style="226" customWidth="1"/>
    <col min="11388" max="11388" width="10.85546875" style="226" customWidth="1"/>
    <col min="11389" max="11389" width="9.140625" style="226"/>
    <col min="11390" max="11390" width="9.7109375" style="226" customWidth="1"/>
    <col min="11391" max="11391" width="10.85546875" style="226" customWidth="1"/>
    <col min="11392" max="11392" width="9.140625" style="226"/>
    <col min="11393" max="11393" width="9.7109375" style="226" customWidth="1"/>
    <col min="11394" max="11394" width="10.85546875" style="226" customWidth="1"/>
    <col min="11395" max="11395" width="9.140625" style="226"/>
    <col min="11396" max="11396" width="9.7109375" style="226" customWidth="1"/>
    <col min="11397" max="11397" width="10.85546875" style="226" customWidth="1"/>
    <col min="11398" max="11398" width="9.140625" style="226"/>
    <col min="11399" max="11399" width="9.7109375" style="226" customWidth="1"/>
    <col min="11400" max="11400" width="10.85546875" style="226" customWidth="1"/>
    <col min="11401" max="11401" width="9.140625" style="226"/>
    <col min="11402" max="11402" width="9.7109375" style="226" customWidth="1"/>
    <col min="11403" max="11403" width="10.85546875" style="226" customWidth="1"/>
    <col min="11404" max="11404" width="9.140625" style="226"/>
    <col min="11405" max="11405" width="9.7109375" style="226" customWidth="1"/>
    <col min="11406" max="11406" width="10.85546875" style="226" customWidth="1"/>
    <col min="11407" max="11407" width="9.140625" style="226"/>
    <col min="11408" max="11408" width="9.7109375" style="226" customWidth="1"/>
    <col min="11409" max="11409" width="10.85546875" style="226" customWidth="1"/>
    <col min="11410" max="11410" width="9.140625" style="226"/>
    <col min="11411" max="11411" width="9.7109375" style="226" customWidth="1"/>
    <col min="11412" max="11412" width="10.85546875" style="226" customWidth="1"/>
    <col min="11413" max="11413" width="9.140625" style="226"/>
    <col min="11414" max="11414" width="9.7109375" style="226" customWidth="1"/>
    <col min="11415" max="11415" width="10.85546875" style="226" customWidth="1"/>
    <col min="11416" max="11416" width="9.140625" style="226"/>
    <col min="11417" max="11417" width="9.7109375" style="226" customWidth="1"/>
    <col min="11418" max="11418" width="10.85546875" style="226" customWidth="1"/>
    <col min="11419" max="11419" width="9.140625" style="226"/>
    <col min="11420" max="11420" width="9.7109375" style="226" customWidth="1"/>
    <col min="11421" max="11421" width="10.85546875" style="226" customWidth="1"/>
    <col min="11422" max="11422" width="9.140625" style="226"/>
    <col min="11423" max="11423" width="9.7109375" style="226" customWidth="1"/>
    <col min="11424" max="11424" width="10.85546875" style="226" customWidth="1"/>
    <col min="11425" max="11425" width="9.140625" style="226"/>
    <col min="11426" max="11426" width="9.7109375" style="226" customWidth="1"/>
    <col min="11427" max="11427" width="10.85546875" style="226" customWidth="1"/>
    <col min="11428" max="11428" width="9.140625" style="226"/>
    <col min="11429" max="11429" width="9.7109375" style="226" customWidth="1"/>
    <col min="11430" max="11430" width="10.85546875" style="226" customWidth="1"/>
    <col min="11431" max="11431" width="9.140625" style="226"/>
    <col min="11432" max="11432" width="9.7109375" style="226" customWidth="1"/>
    <col min="11433" max="11433" width="10.85546875" style="226" customWidth="1"/>
    <col min="11434" max="11434" width="9.140625" style="226"/>
    <col min="11435" max="11435" width="9.7109375" style="226" customWidth="1"/>
    <col min="11436" max="11436" width="10.85546875" style="226" customWidth="1"/>
    <col min="11437" max="11437" width="9.140625" style="226"/>
    <col min="11438" max="11438" width="9.7109375" style="226" customWidth="1"/>
    <col min="11439" max="11439" width="10.85546875" style="226" customWidth="1"/>
    <col min="11440" max="11440" width="9.140625" style="226"/>
    <col min="11441" max="11441" width="9.7109375" style="226" customWidth="1"/>
    <col min="11442" max="11442" width="10.85546875" style="226" customWidth="1"/>
    <col min="11443" max="11443" width="9.140625" style="226"/>
    <col min="11444" max="11444" width="9.7109375" style="226" customWidth="1"/>
    <col min="11445" max="11445" width="10.85546875" style="226" customWidth="1"/>
    <col min="11446" max="11446" width="9.140625" style="226"/>
    <col min="11447" max="11447" width="9.7109375" style="226" customWidth="1"/>
    <col min="11448" max="11448" width="10.85546875" style="226" customWidth="1"/>
    <col min="11449" max="11449" width="9.140625" style="226"/>
    <col min="11450" max="11450" width="9.7109375" style="226" customWidth="1"/>
    <col min="11451" max="11451" width="10.85546875" style="226" customWidth="1"/>
    <col min="11452" max="11452" width="9.140625" style="226"/>
    <col min="11453" max="11453" width="9.7109375" style="226" customWidth="1"/>
    <col min="11454" max="11454" width="10.85546875" style="226" customWidth="1"/>
    <col min="11455" max="11455" width="9.140625" style="226"/>
    <col min="11456" max="11456" width="9.7109375" style="226" customWidth="1"/>
    <col min="11457" max="11457" width="10.85546875" style="226" customWidth="1"/>
    <col min="11458" max="11458" width="9.140625" style="226"/>
    <col min="11459" max="11459" width="9.7109375" style="226" customWidth="1"/>
    <col min="11460" max="11460" width="10.85546875" style="226" customWidth="1"/>
    <col min="11461" max="11461" width="9.140625" style="226"/>
    <col min="11462" max="11462" width="9.7109375" style="226" customWidth="1"/>
    <col min="11463" max="11463" width="10.85546875" style="226" customWidth="1"/>
    <col min="11464" max="11464" width="9.140625" style="226"/>
    <col min="11465" max="11465" width="9.7109375" style="226" customWidth="1"/>
    <col min="11466" max="11466" width="10.85546875" style="226" customWidth="1"/>
    <col min="11467" max="11467" width="9.140625" style="226"/>
    <col min="11468" max="11468" width="9.7109375" style="226" customWidth="1"/>
    <col min="11469" max="11469" width="10.85546875" style="226" customWidth="1"/>
    <col min="11470" max="11470" width="9.140625" style="226"/>
    <col min="11471" max="11471" width="9.7109375" style="226" customWidth="1"/>
    <col min="11472" max="11472" width="10.85546875" style="226" customWidth="1"/>
    <col min="11473" max="11473" width="9.140625" style="226"/>
    <col min="11474" max="11474" width="9.7109375" style="226" customWidth="1"/>
    <col min="11475" max="11475" width="10.85546875" style="226" customWidth="1"/>
    <col min="11476" max="11476" width="9.140625" style="226"/>
    <col min="11477" max="11477" width="9.7109375" style="226" customWidth="1"/>
    <col min="11478" max="11478" width="10.85546875" style="226" customWidth="1"/>
    <col min="11479" max="11479" width="9.140625" style="226"/>
    <col min="11480" max="11480" width="9.7109375" style="226" customWidth="1"/>
    <col min="11481" max="11481" width="10.85546875" style="226" customWidth="1"/>
    <col min="11482" max="11482" width="9.140625" style="226"/>
    <col min="11483" max="11483" width="9.7109375" style="226" customWidth="1"/>
    <col min="11484" max="11484" width="10.85546875" style="226" customWidth="1"/>
    <col min="11485" max="11485" width="9.140625" style="226"/>
    <col min="11486" max="11486" width="9.7109375" style="226" customWidth="1"/>
    <col min="11487" max="11487" width="10.85546875" style="226" customWidth="1"/>
    <col min="11488" max="11488" width="9.140625" style="226"/>
    <col min="11489" max="11489" width="9.7109375" style="226" customWidth="1"/>
    <col min="11490" max="11490" width="10.85546875" style="226" customWidth="1"/>
    <col min="11491" max="11491" width="9.140625" style="226"/>
    <col min="11492" max="11492" width="9.7109375" style="226" customWidth="1"/>
    <col min="11493" max="11493" width="10.85546875" style="226" customWidth="1"/>
    <col min="11494" max="11494" width="9.140625" style="226"/>
    <col min="11495" max="11495" width="9.7109375" style="226" customWidth="1"/>
    <col min="11496" max="11496" width="10.85546875" style="226" customWidth="1"/>
    <col min="11497" max="11497" width="9.140625" style="226"/>
    <col min="11498" max="11498" width="9.7109375" style="226" customWidth="1"/>
    <col min="11499" max="11499" width="10.85546875" style="226" customWidth="1"/>
    <col min="11500" max="11500" width="9.140625" style="226"/>
    <col min="11501" max="11501" width="9.7109375" style="226" customWidth="1"/>
    <col min="11502" max="11502" width="10.85546875" style="226" customWidth="1"/>
    <col min="11503" max="11503" width="9.140625" style="226"/>
    <col min="11504" max="11504" width="9.7109375" style="226" customWidth="1"/>
    <col min="11505" max="11505" width="10.85546875" style="226" customWidth="1"/>
    <col min="11506" max="11506" width="9.140625" style="226"/>
    <col min="11507" max="11507" width="9.7109375" style="226" customWidth="1"/>
    <col min="11508" max="11508" width="10.85546875" style="226" customWidth="1"/>
    <col min="11509" max="11509" width="9.140625" style="226"/>
    <col min="11510" max="11510" width="9.7109375" style="226" customWidth="1"/>
    <col min="11511" max="11511" width="10.85546875" style="226" customWidth="1"/>
    <col min="11512" max="11512" width="9.140625" style="226"/>
    <col min="11513" max="11513" width="9.7109375" style="226" customWidth="1"/>
    <col min="11514" max="11514" width="10.85546875" style="226" customWidth="1"/>
    <col min="11515" max="11515" width="9.140625" style="226"/>
    <col min="11516" max="11516" width="9.7109375" style="226" customWidth="1"/>
    <col min="11517" max="11517" width="10.85546875" style="226" customWidth="1"/>
    <col min="11518" max="11520" width="9.140625" style="226"/>
    <col min="11521" max="11521" width="3.85546875" style="226" customWidth="1"/>
    <col min="11522" max="11522" width="10.5703125" style="226" customWidth="1"/>
    <col min="11523" max="11523" width="11.42578125" style="226" customWidth="1"/>
    <col min="11524" max="11524" width="10.85546875" style="226" customWidth="1"/>
    <col min="11525" max="11525" width="11.42578125" style="226" customWidth="1"/>
    <col min="11526" max="11526" width="12.28515625" style="226" customWidth="1"/>
    <col min="11527" max="11527" width="10.85546875" style="226" customWidth="1"/>
    <col min="11528" max="11528" width="9.140625" style="226"/>
    <col min="11529" max="11529" width="11.140625" style="226" customWidth="1"/>
    <col min="11530" max="11531" width="10.85546875" style="226" customWidth="1"/>
    <col min="11532" max="11532" width="9.7109375" style="226" customWidth="1"/>
    <col min="11533" max="11533" width="10.85546875" style="226" customWidth="1"/>
    <col min="11534" max="11534" width="9.140625" style="226"/>
    <col min="11535" max="11535" width="9.7109375" style="226" customWidth="1"/>
    <col min="11536" max="11536" width="10.85546875" style="226" customWidth="1"/>
    <col min="11537" max="11537" width="9.140625" style="226"/>
    <col min="11538" max="11538" width="9.7109375" style="226" customWidth="1"/>
    <col min="11539" max="11539" width="10.85546875" style="226" customWidth="1"/>
    <col min="11540" max="11540" width="9.140625" style="226"/>
    <col min="11541" max="11541" width="9.7109375" style="226" customWidth="1"/>
    <col min="11542" max="11542" width="10.85546875" style="226" customWidth="1"/>
    <col min="11543" max="11543" width="9.140625" style="226"/>
    <col min="11544" max="11544" width="9.7109375" style="226" customWidth="1"/>
    <col min="11545" max="11545" width="10.85546875" style="226" customWidth="1"/>
    <col min="11546" max="11546" width="9.140625" style="226"/>
    <col min="11547" max="11547" width="9.7109375" style="226" customWidth="1"/>
    <col min="11548" max="11548" width="10.85546875" style="226" customWidth="1"/>
    <col min="11549" max="11549" width="9.140625" style="226"/>
    <col min="11550" max="11550" width="9.7109375" style="226" customWidth="1"/>
    <col min="11551" max="11551" width="10.85546875" style="226" customWidth="1"/>
    <col min="11552" max="11552" width="9.140625" style="226"/>
    <col min="11553" max="11553" width="9.7109375" style="226" customWidth="1"/>
    <col min="11554" max="11554" width="10.85546875" style="226" customWidth="1"/>
    <col min="11555" max="11555" width="9.140625" style="226"/>
    <col min="11556" max="11556" width="9.7109375" style="226" customWidth="1"/>
    <col min="11557" max="11557" width="10.85546875" style="226" customWidth="1"/>
    <col min="11558" max="11558" width="9.140625" style="226"/>
    <col min="11559" max="11559" width="9.7109375" style="226" customWidth="1"/>
    <col min="11560" max="11560" width="10.85546875" style="226" customWidth="1"/>
    <col min="11561" max="11561" width="9.140625" style="226"/>
    <col min="11562" max="11562" width="9.7109375" style="226" customWidth="1"/>
    <col min="11563" max="11563" width="10.85546875" style="226" customWidth="1"/>
    <col min="11564" max="11564" width="9.140625" style="226"/>
    <col min="11565" max="11565" width="9.7109375" style="226" customWidth="1"/>
    <col min="11566" max="11566" width="10.85546875" style="226" customWidth="1"/>
    <col min="11567" max="11567" width="9.140625" style="226"/>
    <col min="11568" max="11568" width="9.7109375" style="226" customWidth="1"/>
    <col min="11569" max="11569" width="10.85546875" style="226" customWidth="1"/>
    <col min="11570" max="11570" width="9.140625" style="226"/>
    <col min="11571" max="11571" width="9.7109375" style="226" customWidth="1"/>
    <col min="11572" max="11572" width="10.85546875" style="226" customWidth="1"/>
    <col min="11573" max="11573" width="9.140625" style="226"/>
    <col min="11574" max="11574" width="9.7109375" style="226" customWidth="1"/>
    <col min="11575" max="11575" width="10.85546875" style="226" customWidth="1"/>
    <col min="11576" max="11576" width="9.140625" style="226"/>
    <col min="11577" max="11577" width="9.7109375" style="226" customWidth="1"/>
    <col min="11578" max="11578" width="10.85546875" style="226" customWidth="1"/>
    <col min="11579" max="11579" width="9.140625" style="226"/>
    <col min="11580" max="11580" width="9.7109375" style="226" customWidth="1"/>
    <col min="11581" max="11581" width="10.85546875" style="226" customWidth="1"/>
    <col min="11582" max="11582" width="9.140625" style="226"/>
    <col min="11583" max="11583" width="9.7109375" style="226" customWidth="1"/>
    <col min="11584" max="11584" width="10.85546875" style="226" customWidth="1"/>
    <col min="11585" max="11585" width="9.140625" style="226"/>
    <col min="11586" max="11586" width="9.7109375" style="226" customWidth="1"/>
    <col min="11587" max="11587" width="10.85546875" style="226" customWidth="1"/>
    <col min="11588" max="11588" width="9.140625" style="226"/>
    <col min="11589" max="11589" width="9.7109375" style="226" customWidth="1"/>
    <col min="11590" max="11590" width="10.85546875" style="226" customWidth="1"/>
    <col min="11591" max="11591" width="9.140625" style="226"/>
    <col min="11592" max="11592" width="9.7109375" style="226" customWidth="1"/>
    <col min="11593" max="11593" width="10.85546875" style="226" customWidth="1"/>
    <col min="11594" max="11594" width="9.140625" style="226"/>
    <col min="11595" max="11595" width="9.7109375" style="226" customWidth="1"/>
    <col min="11596" max="11596" width="10.85546875" style="226" customWidth="1"/>
    <col min="11597" max="11597" width="9.140625" style="226"/>
    <col min="11598" max="11598" width="9.7109375" style="226" customWidth="1"/>
    <col min="11599" max="11599" width="10.85546875" style="226" customWidth="1"/>
    <col min="11600" max="11600" width="9.140625" style="226"/>
    <col min="11601" max="11601" width="9.7109375" style="226" customWidth="1"/>
    <col min="11602" max="11602" width="10.85546875" style="226" customWidth="1"/>
    <col min="11603" max="11603" width="9.140625" style="226"/>
    <col min="11604" max="11604" width="9.7109375" style="226" customWidth="1"/>
    <col min="11605" max="11605" width="10.85546875" style="226" customWidth="1"/>
    <col min="11606" max="11606" width="9.140625" style="226"/>
    <col min="11607" max="11607" width="9.7109375" style="226" customWidth="1"/>
    <col min="11608" max="11608" width="10.85546875" style="226" customWidth="1"/>
    <col min="11609" max="11609" width="9.140625" style="226"/>
    <col min="11610" max="11610" width="9.7109375" style="226" customWidth="1"/>
    <col min="11611" max="11611" width="10.85546875" style="226" customWidth="1"/>
    <col min="11612" max="11612" width="9.140625" style="226"/>
    <col min="11613" max="11613" width="9.7109375" style="226" customWidth="1"/>
    <col min="11614" max="11614" width="10.85546875" style="226" customWidth="1"/>
    <col min="11615" max="11615" width="9.140625" style="226"/>
    <col min="11616" max="11616" width="9.7109375" style="226" customWidth="1"/>
    <col min="11617" max="11617" width="10.85546875" style="226" customWidth="1"/>
    <col min="11618" max="11618" width="9.140625" style="226"/>
    <col min="11619" max="11619" width="9.7109375" style="226" customWidth="1"/>
    <col min="11620" max="11620" width="10.85546875" style="226" customWidth="1"/>
    <col min="11621" max="11621" width="9.140625" style="226"/>
    <col min="11622" max="11622" width="9.7109375" style="226" customWidth="1"/>
    <col min="11623" max="11623" width="10.85546875" style="226" customWidth="1"/>
    <col min="11624" max="11624" width="9.140625" style="226"/>
    <col min="11625" max="11625" width="9.7109375" style="226" customWidth="1"/>
    <col min="11626" max="11626" width="10.85546875" style="226" customWidth="1"/>
    <col min="11627" max="11627" width="9.140625" style="226"/>
    <col min="11628" max="11628" width="9.7109375" style="226" customWidth="1"/>
    <col min="11629" max="11629" width="10.85546875" style="226" customWidth="1"/>
    <col min="11630" max="11630" width="9.140625" style="226"/>
    <col min="11631" max="11631" width="9.7109375" style="226" customWidth="1"/>
    <col min="11632" max="11632" width="10.85546875" style="226" customWidth="1"/>
    <col min="11633" max="11633" width="9.140625" style="226"/>
    <col min="11634" max="11634" width="9.7109375" style="226" customWidth="1"/>
    <col min="11635" max="11635" width="10.85546875" style="226" customWidth="1"/>
    <col min="11636" max="11636" width="9.140625" style="226"/>
    <col min="11637" max="11637" width="9.7109375" style="226" customWidth="1"/>
    <col min="11638" max="11638" width="10.85546875" style="226" customWidth="1"/>
    <col min="11639" max="11639" width="9.140625" style="226"/>
    <col min="11640" max="11640" width="9.7109375" style="226" customWidth="1"/>
    <col min="11641" max="11641" width="10.85546875" style="226" customWidth="1"/>
    <col min="11642" max="11642" width="9.140625" style="226"/>
    <col min="11643" max="11643" width="9.7109375" style="226" customWidth="1"/>
    <col min="11644" max="11644" width="10.85546875" style="226" customWidth="1"/>
    <col min="11645" max="11645" width="9.140625" style="226"/>
    <col min="11646" max="11646" width="9.7109375" style="226" customWidth="1"/>
    <col min="11647" max="11647" width="10.85546875" style="226" customWidth="1"/>
    <col min="11648" max="11648" width="9.140625" style="226"/>
    <col min="11649" max="11649" width="9.7109375" style="226" customWidth="1"/>
    <col min="11650" max="11650" width="10.85546875" style="226" customWidth="1"/>
    <col min="11651" max="11651" width="9.140625" style="226"/>
    <col min="11652" max="11652" width="9.7109375" style="226" customWidth="1"/>
    <col min="11653" max="11653" width="10.85546875" style="226" customWidth="1"/>
    <col min="11654" max="11654" width="9.140625" style="226"/>
    <col min="11655" max="11655" width="9.7109375" style="226" customWidth="1"/>
    <col min="11656" max="11656" width="10.85546875" style="226" customWidth="1"/>
    <col min="11657" max="11657" width="9.140625" style="226"/>
    <col min="11658" max="11658" width="9.7109375" style="226" customWidth="1"/>
    <col min="11659" max="11659" width="10.85546875" style="226" customWidth="1"/>
    <col min="11660" max="11660" width="9.140625" style="226"/>
    <col min="11661" max="11661" width="9.7109375" style="226" customWidth="1"/>
    <col min="11662" max="11662" width="10.85546875" style="226" customWidth="1"/>
    <col min="11663" max="11663" width="9.140625" style="226"/>
    <col min="11664" max="11664" width="9.7109375" style="226" customWidth="1"/>
    <col min="11665" max="11665" width="10.85546875" style="226" customWidth="1"/>
    <col min="11666" max="11666" width="9.140625" style="226"/>
    <col min="11667" max="11667" width="9.7109375" style="226" customWidth="1"/>
    <col min="11668" max="11668" width="10.85546875" style="226" customWidth="1"/>
    <col min="11669" max="11669" width="9.140625" style="226"/>
    <col min="11670" max="11670" width="9.7109375" style="226" customWidth="1"/>
    <col min="11671" max="11671" width="10.85546875" style="226" customWidth="1"/>
    <col min="11672" max="11672" width="9.140625" style="226"/>
    <col min="11673" max="11673" width="9.7109375" style="226" customWidth="1"/>
    <col min="11674" max="11674" width="10.85546875" style="226" customWidth="1"/>
    <col min="11675" max="11675" width="9.140625" style="226"/>
    <col min="11676" max="11676" width="9.7109375" style="226" customWidth="1"/>
    <col min="11677" max="11677" width="10.85546875" style="226" customWidth="1"/>
    <col min="11678" max="11678" width="9.140625" style="226"/>
    <col min="11679" max="11679" width="9.7109375" style="226" customWidth="1"/>
    <col min="11680" max="11680" width="10.85546875" style="226" customWidth="1"/>
    <col min="11681" max="11681" width="9.140625" style="226"/>
    <col min="11682" max="11682" width="9.7109375" style="226" customWidth="1"/>
    <col min="11683" max="11683" width="10.85546875" style="226" customWidth="1"/>
    <col min="11684" max="11684" width="9.140625" style="226"/>
    <col min="11685" max="11685" width="9.7109375" style="226" customWidth="1"/>
    <col min="11686" max="11686" width="10.85546875" style="226" customWidth="1"/>
    <col min="11687" max="11687" width="9.140625" style="226"/>
    <col min="11688" max="11688" width="9.7109375" style="226" customWidth="1"/>
    <col min="11689" max="11689" width="10.85546875" style="226" customWidth="1"/>
    <col min="11690" max="11690" width="9.140625" style="226"/>
    <col min="11691" max="11691" width="9.7109375" style="226" customWidth="1"/>
    <col min="11692" max="11692" width="10.85546875" style="226" customWidth="1"/>
    <col min="11693" max="11693" width="9.140625" style="226"/>
    <col min="11694" max="11694" width="9.7109375" style="226" customWidth="1"/>
    <col min="11695" max="11695" width="10.85546875" style="226" customWidth="1"/>
    <col min="11696" max="11696" width="9.140625" style="226"/>
    <col min="11697" max="11697" width="9.7109375" style="226" customWidth="1"/>
    <col min="11698" max="11698" width="10.85546875" style="226" customWidth="1"/>
    <col min="11699" max="11699" width="9.140625" style="226"/>
    <col min="11700" max="11700" width="9.7109375" style="226" customWidth="1"/>
    <col min="11701" max="11701" width="10.85546875" style="226" customWidth="1"/>
    <col min="11702" max="11702" width="9.140625" style="226"/>
    <col min="11703" max="11703" width="9.7109375" style="226" customWidth="1"/>
    <col min="11704" max="11704" width="10.85546875" style="226" customWidth="1"/>
    <col min="11705" max="11705" width="9.140625" style="226"/>
    <col min="11706" max="11706" width="9.7109375" style="226" customWidth="1"/>
    <col min="11707" max="11707" width="10.85546875" style="226" customWidth="1"/>
    <col min="11708" max="11708" width="9.140625" style="226"/>
    <col min="11709" max="11709" width="9.7109375" style="226" customWidth="1"/>
    <col min="11710" max="11710" width="10.85546875" style="226" customWidth="1"/>
    <col min="11711" max="11711" width="9.140625" style="226"/>
    <col min="11712" max="11712" width="9.7109375" style="226" customWidth="1"/>
    <col min="11713" max="11713" width="10.85546875" style="226" customWidth="1"/>
    <col min="11714" max="11714" width="9.140625" style="226"/>
    <col min="11715" max="11715" width="9.7109375" style="226" customWidth="1"/>
    <col min="11716" max="11716" width="10.85546875" style="226" customWidth="1"/>
    <col min="11717" max="11717" width="9.140625" style="226"/>
    <col min="11718" max="11718" width="9.7109375" style="226" customWidth="1"/>
    <col min="11719" max="11719" width="10.85546875" style="226" customWidth="1"/>
    <col min="11720" max="11720" width="9.140625" style="226"/>
    <col min="11721" max="11721" width="9.7109375" style="226" customWidth="1"/>
    <col min="11722" max="11722" width="10.85546875" style="226" customWidth="1"/>
    <col min="11723" max="11723" width="9.140625" style="226"/>
    <col min="11724" max="11724" width="9.7109375" style="226" customWidth="1"/>
    <col min="11725" max="11725" width="10.85546875" style="226" customWidth="1"/>
    <col min="11726" max="11726" width="9.140625" style="226"/>
    <col min="11727" max="11727" width="9.7109375" style="226" customWidth="1"/>
    <col min="11728" max="11728" width="10.85546875" style="226" customWidth="1"/>
    <col min="11729" max="11729" width="9.140625" style="226"/>
    <col min="11730" max="11730" width="9.7109375" style="226" customWidth="1"/>
    <col min="11731" max="11731" width="10.85546875" style="226" customWidth="1"/>
    <col min="11732" max="11732" width="9.140625" style="226"/>
    <col min="11733" max="11733" width="9.7109375" style="226" customWidth="1"/>
    <col min="11734" max="11734" width="10.85546875" style="226" customWidth="1"/>
    <col min="11735" max="11735" width="9.140625" style="226"/>
    <col min="11736" max="11736" width="9.7109375" style="226" customWidth="1"/>
    <col min="11737" max="11737" width="10.85546875" style="226" customWidth="1"/>
    <col min="11738" max="11738" width="9.140625" style="226"/>
    <col min="11739" max="11739" width="9.7109375" style="226" customWidth="1"/>
    <col min="11740" max="11740" width="10.85546875" style="226" customWidth="1"/>
    <col min="11741" max="11741" width="9.140625" style="226"/>
    <col min="11742" max="11742" width="9.7109375" style="226" customWidth="1"/>
    <col min="11743" max="11743" width="10.85546875" style="226" customWidth="1"/>
    <col min="11744" max="11744" width="9.140625" style="226"/>
    <col min="11745" max="11745" width="9.7109375" style="226" customWidth="1"/>
    <col min="11746" max="11746" width="10.85546875" style="226" customWidth="1"/>
    <col min="11747" max="11747" width="9.140625" style="226"/>
    <col min="11748" max="11748" width="9.7109375" style="226" customWidth="1"/>
    <col min="11749" max="11749" width="10.85546875" style="226" customWidth="1"/>
    <col min="11750" max="11750" width="9.140625" style="226"/>
    <col min="11751" max="11751" width="9.7109375" style="226" customWidth="1"/>
    <col min="11752" max="11752" width="10.85546875" style="226" customWidth="1"/>
    <col min="11753" max="11753" width="9.140625" style="226"/>
    <col min="11754" max="11754" width="9.7109375" style="226" customWidth="1"/>
    <col min="11755" max="11755" width="10.85546875" style="226" customWidth="1"/>
    <col min="11756" max="11756" width="9.140625" style="226"/>
    <col min="11757" max="11757" width="9.7109375" style="226" customWidth="1"/>
    <col min="11758" max="11758" width="10.85546875" style="226" customWidth="1"/>
    <col min="11759" max="11759" width="9.140625" style="226"/>
    <col min="11760" max="11760" width="9.7109375" style="226" customWidth="1"/>
    <col min="11761" max="11761" width="10.85546875" style="226" customWidth="1"/>
    <col min="11762" max="11762" width="9.140625" style="226"/>
    <col min="11763" max="11763" width="9.7109375" style="226" customWidth="1"/>
    <col min="11764" max="11764" width="10.85546875" style="226" customWidth="1"/>
    <col min="11765" max="11765" width="9.140625" style="226"/>
    <col min="11766" max="11766" width="9.7109375" style="226" customWidth="1"/>
    <col min="11767" max="11767" width="10.85546875" style="226" customWidth="1"/>
    <col min="11768" max="11768" width="9.140625" style="226"/>
    <col min="11769" max="11769" width="9.7109375" style="226" customWidth="1"/>
    <col min="11770" max="11770" width="10.85546875" style="226" customWidth="1"/>
    <col min="11771" max="11771" width="9.140625" style="226"/>
    <col min="11772" max="11772" width="9.7109375" style="226" customWidth="1"/>
    <col min="11773" max="11773" width="10.85546875" style="226" customWidth="1"/>
    <col min="11774" max="11776" width="9.140625" style="226"/>
    <col min="11777" max="11777" width="3.85546875" style="226" customWidth="1"/>
    <col min="11778" max="11778" width="10.5703125" style="226" customWidth="1"/>
    <col min="11779" max="11779" width="11.42578125" style="226" customWidth="1"/>
    <col min="11780" max="11780" width="10.85546875" style="226" customWidth="1"/>
    <col min="11781" max="11781" width="11.42578125" style="226" customWidth="1"/>
    <col min="11782" max="11782" width="12.28515625" style="226" customWidth="1"/>
    <col min="11783" max="11783" width="10.85546875" style="226" customWidth="1"/>
    <col min="11784" max="11784" width="9.140625" style="226"/>
    <col min="11785" max="11785" width="11.140625" style="226" customWidth="1"/>
    <col min="11786" max="11787" width="10.85546875" style="226" customWidth="1"/>
    <col min="11788" max="11788" width="9.7109375" style="226" customWidth="1"/>
    <col min="11789" max="11789" width="10.85546875" style="226" customWidth="1"/>
    <col min="11790" max="11790" width="9.140625" style="226"/>
    <col min="11791" max="11791" width="9.7109375" style="226" customWidth="1"/>
    <col min="11792" max="11792" width="10.85546875" style="226" customWidth="1"/>
    <col min="11793" max="11793" width="9.140625" style="226"/>
    <col min="11794" max="11794" width="9.7109375" style="226" customWidth="1"/>
    <col min="11795" max="11795" width="10.85546875" style="226" customWidth="1"/>
    <col min="11796" max="11796" width="9.140625" style="226"/>
    <col min="11797" max="11797" width="9.7109375" style="226" customWidth="1"/>
    <col min="11798" max="11798" width="10.85546875" style="226" customWidth="1"/>
    <col min="11799" max="11799" width="9.140625" style="226"/>
    <col min="11800" max="11800" width="9.7109375" style="226" customWidth="1"/>
    <col min="11801" max="11801" width="10.85546875" style="226" customWidth="1"/>
    <col min="11802" max="11802" width="9.140625" style="226"/>
    <col min="11803" max="11803" width="9.7109375" style="226" customWidth="1"/>
    <col min="11804" max="11804" width="10.85546875" style="226" customWidth="1"/>
    <col min="11805" max="11805" width="9.140625" style="226"/>
    <col min="11806" max="11806" width="9.7109375" style="226" customWidth="1"/>
    <col min="11807" max="11807" width="10.85546875" style="226" customWidth="1"/>
    <col min="11808" max="11808" width="9.140625" style="226"/>
    <col min="11809" max="11809" width="9.7109375" style="226" customWidth="1"/>
    <col min="11810" max="11810" width="10.85546875" style="226" customWidth="1"/>
    <col min="11811" max="11811" width="9.140625" style="226"/>
    <col min="11812" max="11812" width="9.7109375" style="226" customWidth="1"/>
    <col min="11813" max="11813" width="10.85546875" style="226" customWidth="1"/>
    <col min="11814" max="11814" width="9.140625" style="226"/>
    <col min="11815" max="11815" width="9.7109375" style="226" customWidth="1"/>
    <col min="11816" max="11816" width="10.85546875" style="226" customWidth="1"/>
    <col min="11817" max="11817" width="9.140625" style="226"/>
    <col min="11818" max="11818" width="9.7109375" style="226" customWidth="1"/>
    <col min="11819" max="11819" width="10.85546875" style="226" customWidth="1"/>
    <col min="11820" max="11820" width="9.140625" style="226"/>
    <col min="11821" max="11821" width="9.7109375" style="226" customWidth="1"/>
    <col min="11822" max="11822" width="10.85546875" style="226" customWidth="1"/>
    <col min="11823" max="11823" width="9.140625" style="226"/>
    <col min="11824" max="11824" width="9.7109375" style="226" customWidth="1"/>
    <col min="11825" max="11825" width="10.85546875" style="226" customWidth="1"/>
    <col min="11826" max="11826" width="9.140625" style="226"/>
    <col min="11827" max="11827" width="9.7109375" style="226" customWidth="1"/>
    <col min="11828" max="11828" width="10.85546875" style="226" customWidth="1"/>
    <col min="11829" max="11829" width="9.140625" style="226"/>
    <col min="11830" max="11830" width="9.7109375" style="226" customWidth="1"/>
    <col min="11831" max="11831" width="10.85546875" style="226" customWidth="1"/>
    <col min="11832" max="11832" width="9.140625" style="226"/>
    <col min="11833" max="11833" width="9.7109375" style="226" customWidth="1"/>
    <col min="11834" max="11834" width="10.85546875" style="226" customWidth="1"/>
    <col min="11835" max="11835" width="9.140625" style="226"/>
    <col min="11836" max="11836" width="9.7109375" style="226" customWidth="1"/>
    <col min="11837" max="11837" width="10.85546875" style="226" customWidth="1"/>
    <col min="11838" max="11838" width="9.140625" style="226"/>
    <col min="11839" max="11839" width="9.7109375" style="226" customWidth="1"/>
    <col min="11840" max="11840" width="10.85546875" style="226" customWidth="1"/>
    <col min="11841" max="11841" width="9.140625" style="226"/>
    <col min="11842" max="11842" width="9.7109375" style="226" customWidth="1"/>
    <col min="11843" max="11843" width="10.85546875" style="226" customWidth="1"/>
    <col min="11844" max="11844" width="9.140625" style="226"/>
    <col min="11845" max="11845" width="9.7109375" style="226" customWidth="1"/>
    <col min="11846" max="11846" width="10.85546875" style="226" customWidth="1"/>
    <col min="11847" max="11847" width="9.140625" style="226"/>
    <col min="11848" max="11848" width="9.7109375" style="226" customWidth="1"/>
    <col min="11849" max="11849" width="10.85546875" style="226" customWidth="1"/>
    <col min="11850" max="11850" width="9.140625" style="226"/>
    <col min="11851" max="11851" width="9.7109375" style="226" customWidth="1"/>
    <col min="11852" max="11852" width="10.85546875" style="226" customWidth="1"/>
    <col min="11853" max="11853" width="9.140625" style="226"/>
    <col min="11854" max="11854" width="9.7109375" style="226" customWidth="1"/>
    <col min="11855" max="11855" width="10.85546875" style="226" customWidth="1"/>
    <col min="11856" max="11856" width="9.140625" style="226"/>
    <col min="11857" max="11857" width="9.7109375" style="226" customWidth="1"/>
    <col min="11858" max="11858" width="10.85546875" style="226" customWidth="1"/>
    <col min="11859" max="11859" width="9.140625" style="226"/>
    <col min="11860" max="11860" width="9.7109375" style="226" customWidth="1"/>
    <col min="11861" max="11861" width="10.85546875" style="226" customWidth="1"/>
    <col min="11862" max="11862" width="9.140625" style="226"/>
    <col min="11863" max="11863" width="9.7109375" style="226" customWidth="1"/>
    <col min="11864" max="11864" width="10.85546875" style="226" customWidth="1"/>
    <col min="11865" max="11865" width="9.140625" style="226"/>
    <col min="11866" max="11866" width="9.7109375" style="226" customWidth="1"/>
    <col min="11867" max="11867" width="10.85546875" style="226" customWidth="1"/>
    <col min="11868" max="11868" width="9.140625" style="226"/>
    <col min="11869" max="11869" width="9.7109375" style="226" customWidth="1"/>
    <col min="11870" max="11870" width="10.85546875" style="226" customWidth="1"/>
    <col min="11871" max="11871" width="9.140625" style="226"/>
    <col min="11872" max="11872" width="9.7109375" style="226" customWidth="1"/>
    <col min="11873" max="11873" width="10.85546875" style="226" customWidth="1"/>
    <col min="11874" max="11874" width="9.140625" style="226"/>
    <col min="11875" max="11875" width="9.7109375" style="226" customWidth="1"/>
    <col min="11876" max="11876" width="10.85546875" style="226" customWidth="1"/>
    <col min="11877" max="11877" width="9.140625" style="226"/>
    <col min="11878" max="11878" width="9.7109375" style="226" customWidth="1"/>
    <col min="11879" max="11879" width="10.85546875" style="226" customWidth="1"/>
    <col min="11880" max="11880" width="9.140625" style="226"/>
    <col min="11881" max="11881" width="9.7109375" style="226" customWidth="1"/>
    <col min="11882" max="11882" width="10.85546875" style="226" customWidth="1"/>
    <col min="11883" max="11883" width="9.140625" style="226"/>
    <col min="11884" max="11884" width="9.7109375" style="226" customWidth="1"/>
    <col min="11885" max="11885" width="10.85546875" style="226" customWidth="1"/>
    <col min="11886" max="11886" width="9.140625" style="226"/>
    <col min="11887" max="11887" width="9.7109375" style="226" customWidth="1"/>
    <col min="11888" max="11888" width="10.85546875" style="226" customWidth="1"/>
    <col min="11889" max="11889" width="9.140625" style="226"/>
    <col min="11890" max="11890" width="9.7109375" style="226" customWidth="1"/>
    <col min="11891" max="11891" width="10.85546875" style="226" customWidth="1"/>
    <col min="11892" max="11892" width="9.140625" style="226"/>
    <col min="11893" max="11893" width="9.7109375" style="226" customWidth="1"/>
    <col min="11894" max="11894" width="10.85546875" style="226" customWidth="1"/>
    <col min="11895" max="11895" width="9.140625" style="226"/>
    <col min="11896" max="11896" width="9.7109375" style="226" customWidth="1"/>
    <col min="11897" max="11897" width="10.85546875" style="226" customWidth="1"/>
    <col min="11898" max="11898" width="9.140625" style="226"/>
    <col min="11899" max="11899" width="9.7109375" style="226" customWidth="1"/>
    <col min="11900" max="11900" width="10.85546875" style="226" customWidth="1"/>
    <col min="11901" max="11901" width="9.140625" style="226"/>
    <col min="11902" max="11902" width="9.7109375" style="226" customWidth="1"/>
    <col min="11903" max="11903" width="10.85546875" style="226" customWidth="1"/>
    <col min="11904" max="11904" width="9.140625" style="226"/>
    <col min="11905" max="11905" width="9.7109375" style="226" customWidth="1"/>
    <col min="11906" max="11906" width="10.85546875" style="226" customWidth="1"/>
    <col min="11907" max="11907" width="9.140625" style="226"/>
    <col min="11908" max="11908" width="9.7109375" style="226" customWidth="1"/>
    <col min="11909" max="11909" width="10.85546875" style="226" customWidth="1"/>
    <col min="11910" max="11910" width="9.140625" style="226"/>
    <col min="11911" max="11911" width="9.7109375" style="226" customWidth="1"/>
    <col min="11912" max="11912" width="10.85546875" style="226" customWidth="1"/>
    <col min="11913" max="11913" width="9.140625" style="226"/>
    <col min="11914" max="11914" width="9.7109375" style="226" customWidth="1"/>
    <col min="11915" max="11915" width="10.85546875" style="226" customWidth="1"/>
    <col min="11916" max="11916" width="9.140625" style="226"/>
    <col min="11917" max="11917" width="9.7109375" style="226" customWidth="1"/>
    <col min="11918" max="11918" width="10.85546875" style="226" customWidth="1"/>
    <col min="11919" max="11919" width="9.140625" style="226"/>
    <col min="11920" max="11920" width="9.7109375" style="226" customWidth="1"/>
    <col min="11921" max="11921" width="10.85546875" style="226" customWidth="1"/>
    <col min="11922" max="11922" width="9.140625" style="226"/>
    <col min="11923" max="11923" width="9.7109375" style="226" customWidth="1"/>
    <col min="11924" max="11924" width="10.85546875" style="226" customWidth="1"/>
    <col min="11925" max="11925" width="9.140625" style="226"/>
    <col min="11926" max="11926" width="9.7109375" style="226" customWidth="1"/>
    <col min="11927" max="11927" width="10.85546875" style="226" customWidth="1"/>
    <col min="11928" max="11928" width="9.140625" style="226"/>
    <col min="11929" max="11929" width="9.7109375" style="226" customWidth="1"/>
    <col min="11930" max="11930" width="10.85546875" style="226" customWidth="1"/>
    <col min="11931" max="11931" width="9.140625" style="226"/>
    <col min="11932" max="11932" width="9.7109375" style="226" customWidth="1"/>
    <col min="11933" max="11933" width="10.85546875" style="226" customWidth="1"/>
    <col min="11934" max="11934" width="9.140625" style="226"/>
    <col min="11935" max="11935" width="9.7109375" style="226" customWidth="1"/>
    <col min="11936" max="11936" width="10.85546875" style="226" customWidth="1"/>
    <col min="11937" max="11937" width="9.140625" style="226"/>
    <col min="11938" max="11938" width="9.7109375" style="226" customWidth="1"/>
    <col min="11939" max="11939" width="10.85546875" style="226" customWidth="1"/>
    <col min="11940" max="11940" width="9.140625" style="226"/>
    <col min="11941" max="11941" width="9.7109375" style="226" customWidth="1"/>
    <col min="11942" max="11942" width="10.85546875" style="226" customWidth="1"/>
    <col min="11943" max="11943" width="9.140625" style="226"/>
    <col min="11944" max="11944" width="9.7109375" style="226" customWidth="1"/>
    <col min="11945" max="11945" width="10.85546875" style="226" customWidth="1"/>
    <col min="11946" max="11946" width="9.140625" style="226"/>
    <col min="11947" max="11947" width="9.7109375" style="226" customWidth="1"/>
    <col min="11948" max="11948" width="10.85546875" style="226" customWidth="1"/>
    <col min="11949" max="11949" width="9.140625" style="226"/>
    <col min="11950" max="11950" width="9.7109375" style="226" customWidth="1"/>
    <col min="11951" max="11951" width="10.85546875" style="226" customWidth="1"/>
    <col min="11952" max="11952" width="9.140625" style="226"/>
    <col min="11953" max="11953" width="9.7109375" style="226" customWidth="1"/>
    <col min="11954" max="11954" width="10.85546875" style="226" customWidth="1"/>
    <col min="11955" max="11955" width="9.140625" style="226"/>
    <col min="11956" max="11956" width="9.7109375" style="226" customWidth="1"/>
    <col min="11957" max="11957" width="10.85546875" style="226" customWidth="1"/>
    <col min="11958" max="11958" width="9.140625" style="226"/>
    <col min="11959" max="11959" width="9.7109375" style="226" customWidth="1"/>
    <col min="11960" max="11960" width="10.85546875" style="226" customWidth="1"/>
    <col min="11961" max="11961" width="9.140625" style="226"/>
    <col min="11962" max="11962" width="9.7109375" style="226" customWidth="1"/>
    <col min="11963" max="11963" width="10.85546875" style="226" customWidth="1"/>
    <col min="11964" max="11964" width="9.140625" style="226"/>
    <col min="11965" max="11965" width="9.7109375" style="226" customWidth="1"/>
    <col min="11966" max="11966" width="10.85546875" style="226" customWidth="1"/>
    <col min="11967" max="11967" width="9.140625" style="226"/>
    <col min="11968" max="11968" width="9.7109375" style="226" customWidth="1"/>
    <col min="11969" max="11969" width="10.85546875" style="226" customWidth="1"/>
    <col min="11970" max="11970" width="9.140625" style="226"/>
    <col min="11971" max="11971" width="9.7109375" style="226" customWidth="1"/>
    <col min="11972" max="11972" width="10.85546875" style="226" customWidth="1"/>
    <col min="11973" max="11973" width="9.140625" style="226"/>
    <col min="11974" max="11974" width="9.7109375" style="226" customWidth="1"/>
    <col min="11975" max="11975" width="10.85546875" style="226" customWidth="1"/>
    <col min="11976" max="11976" width="9.140625" style="226"/>
    <col min="11977" max="11977" width="9.7109375" style="226" customWidth="1"/>
    <col min="11978" max="11978" width="10.85546875" style="226" customWidth="1"/>
    <col min="11979" max="11979" width="9.140625" style="226"/>
    <col min="11980" max="11980" width="9.7109375" style="226" customWidth="1"/>
    <col min="11981" max="11981" width="10.85546875" style="226" customWidth="1"/>
    <col min="11982" max="11982" width="9.140625" style="226"/>
    <col min="11983" max="11983" width="9.7109375" style="226" customWidth="1"/>
    <col min="11984" max="11984" width="10.85546875" style="226" customWidth="1"/>
    <col min="11985" max="11985" width="9.140625" style="226"/>
    <col min="11986" max="11986" width="9.7109375" style="226" customWidth="1"/>
    <col min="11987" max="11987" width="10.85546875" style="226" customWidth="1"/>
    <col min="11988" max="11988" width="9.140625" style="226"/>
    <col min="11989" max="11989" width="9.7109375" style="226" customWidth="1"/>
    <col min="11990" max="11990" width="10.85546875" style="226" customWidth="1"/>
    <col min="11991" max="11991" width="9.140625" style="226"/>
    <col min="11992" max="11992" width="9.7109375" style="226" customWidth="1"/>
    <col min="11993" max="11993" width="10.85546875" style="226" customWidth="1"/>
    <col min="11994" max="11994" width="9.140625" style="226"/>
    <col min="11995" max="11995" width="9.7109375" style="226" customWidth="1"/>
    <col min="11996" max="11996" width="10.85546875" style="226" customWidth="1"/>
    <col min="11997" max="11997" width="9.140625" style="226"/>
    <col min="11998" max="11998" width="9.7109375" style="226" customWidth="1"/>
    <col min="11999" max="11999" width="10.85546875" style="226" customWidth="1"/>
    <col min="12000" max="12000" width="9.140625" style="226"/>
    <col min="12001" max="12001" width="9.7109375" style="226" customWidth="1"/>
    <col min="12002" max="12002" width="10.85546875" style="226" customWidth="1"/>
    <col min="12003" max="12003" width="9.140625" style="226"/>
    <col min="12004" max="12004" width="9.7109375" style="226" customWidth="1"/>
    <col min="12005" max="12005" width="10.85546875" style="226" customWidth="1"/>
    <col min="12006" max="12006" width="9.140625" style="226"/>
    <col min="12007" max="12007" width="9.7109375" style="226" customWidth="1"/>
    <col min="12008" max="12008" width="10.85546875" style="226" customWidth="1"/>
    <col min="12009" max="12009" width="9.140625" style="226"/>
    <col min="12010" max="12010" width="9.7109375" style="226" customWidth="1"/>
    <col min="12011" max="12011" width="10.85546875" style="226" customWidth="1"/>
    <col min="12012" max="12012" width="9.140625" style="226"/>
    <col min="12013" max="12013" width="9.7109375" style="226" customWidth="1"/>
    <col min="12014" max="12014" width="10.85546875" style="226" customWidth="1"/>
    <col min="12015" max="12015" width="9.140625" style="226"/>
    <col min="12016" max="12016" width="9.7109375" style="226" customWidth="1"/>
    <col min="12017" max="12017" width="10.85546875" style="226" customWidth="1"/>
    <col min="12018" max="12018" width="9.140625" style="226"/>
    <col min="12019" max="12019" width="9.7109375" style="226" customWidth="1"/>
    <col min="12020" max="12020" width="10.85546875" style="226" customWidth="1"/>
    <col min="12021" max="12021" width="9.140625" style="226"/>
    <col min="12022" max="12022" width="9.7109375" style="226" customWidth="1"/>
    <col min="12023" max="12023" width="10.85546875" style="226" customWidth="1"/>
    <col min="12024" max="12024" width="9.140625" style="226"/>
    <col min="12025" max="12025" width="9.7109375" style="226" customWidth="1"/>
    <col min="12026" max="12026" width="10.85546875" style="226" customWidth="1"/>
    <col min="12027" max="12027" width="9.140625" style="226"/>
    <col min="12028" max="12028" width="9.7109375" style="226" customWidth="1"/>
    <col min="12029" max="12029" width="10.85546875" style="226" customWidth="1"/>
    <col min="12030" max="12032" width="9.140625" style="226"/>
    <col min="12033" max="12033" width="3.85546875" style="226" customWidth="1"/>
    <col min="12034" max="12034" width="10.5703125" style="226" customWidth="1"/>
    <col min="12035" max="12035" width="11.42578125" style="226" customWidth="1"/>
    <col min="12036" max="12036" width="10.85546875" style="226" customWidth="1"/>
    <col min="12037" max="12037" width="11.42578125" style="226" customWidth="1"/>
    <col min="12038" max="12038" width="12.28515625" style="226" customWidth="1"/>
    <col min="12039" max="12039" width="10.85546875" style="226" customWidth="1"/>
    <col min="12040" max="12040" width="9.140625" style="226"/>
    <col min="12041" max="12041" width="11.140625" style="226" customWidth="1"/>
    <col min="12042" max="12043" width="10.85546875" style="226" customWidth="1"/>
    <col min="12044" max="12044" width="9.7109375" style="226" customWidth="1"/>
    <col min="12045" max="12045" width="10.85546875" style="226" customWidth="1"/>
    <col min="12046" max="12046" width="9.140625" style="226"/>
    <col min="12047" max="12047" width="9.7109375" style="226" customWidth="1"/>
    <col min="12048" max="12048" width="10.85546875" style="226" customWidth="1"/>
    <col min="12049" max="12049" width="9.140625" style="226"/>
    <col min="12050" max="12050" width="9.7109375" style="226" customWidth="1"/>
    <col min="12051" max="12051" width="10.85546875" style="226" customWidth="1"/>
    <col min="12052" max="12052" width="9.140625" style="226"/>
    <col min="12053" max="12053" width="9.7109375" style="226" customWidth="1"/>
    <col min="12054" max="12054" width="10.85546875" style="226" customWidth="1"/>
    <col min="12055" max="12055" width="9.140625" style="226"/>
    <col min="12056" max="12056" width="9.7109375" style="226" customWidth="1"/>
    <col min="12057" max="12057" width="10.85546875" style="226" customWidth="1"/>
    <col min="12058" max="12058" width="9.140625" style="226"/>
    <col min="12059" max="12059" width="9.7109375" style="226" customWidth="1"/>
    <col min="12060" max="12060" width="10.85546875" style="226" customWidth="1"/>
    <col min="12061" max="12061" width="9.140625" style="226"/>
    <col min="12062" max="12062" width="9.7109375" style="226" customWidth="1"/>
    <col min="12063" max="12063" width="10.85546875" style="226" customWidth="1"/>
    <col min="12064" max="12064" width="9.140625" style="226"/>
    <col min="12065" max="12065" width="9.7109375" style="226" customWidth="1"/>
    <col min="12066" max="12066" width="10.85546875" style="226" customWidth="1"/>
    <col min="12067" max="12067" width="9.140625" style="226"/>
    <col min="12068" max="12068" width="9.7109375" style="226" customWidth="1"/>
    <col min="12069" max="12069" width="10.85546875" style="226" customWidth="1"/>
    <col min="12070" max="12070" width="9.140625" style="226"/>
    <col min="12071" max="12071" width="9.7109375" style="226" customWidth="1"/>
    <col min="12072" max="12072" width="10.85546875" style="226" customWidth="1"/>
    <col min="12073" max="12073" width="9.140625" style="226"/>
    <col min="12074" max="12074" width="9.7109375" style="226" customWidth="1"/>
    <col min="12075" max="12075" width="10.85546875" style="226" customWidth="1"/>
    <col min="12076" max="12076" width="9.140625" style="226"/>
    <col min="12077" max="12077" width="9.7109375" style="226" customWidth="1"/>
    <col min="12078" max="12078" width="10.85546875" style="226" customWidth="1"/>
    <col min="12079" max="12079" width="9.140625" style="226"/>
    <col min="12080" max="12080" width="9.7109375" style="226" customWidth="1"/>
    <col min="12081" max="12081" width="10.85546875" style="226" customWidth="1"/>
    <col min="12082" max="12082" width="9.140625" style="226"/>
    <col min="12083" max="12083" width="9.7109375" style="226" customWidth="1"/>
    <col min="12084" max="12084" width="10.85546875" style="226" customWidth="1"/>
    <col min="12085" max="12085" width="9.140625" style="226"/>
    <col min="12086" max="12086" width="9.7109375" style="226" customWidth="1"/>
    <col min="12087" max="12087" width="10.85546875" style="226" customWidth="1"/>
    <col min="12088" max="12088" width="9.140625" style="226"/>
    <col min="12089" max="12089" width="9.7109375" style="226" customWidth="1"/>
    <col min="12090" max="12090" width="10.85546875" style="226" customWidth="1"/>
    <col min="12091" max="12091" width="9.140625" style="226"/>
    <col min="12092" max="12092" width="9.7109375" style="226" customWidth="1"/>
    <col min="12093" max="12093" width="10.85546875" style="226" customWidth="1"/>
    <col min="12094" max="12094" width="9.140625" style="226"/>
    <col min="12095" max="12095" width="9.7109375" style="226" customWidth="1"/>
    <col min="12096" max="12096" width="10.85546875" style="226" customWidth="1"/>
    <col min="12097" max="12097" width="9.140625" style="226"/>
    <col min="12098" max="12098" width="9.7109375" style="226" customWidth="1"/>
    <col min="12099" max="12099" width="10.85546875" style="226" customWidth="1"/>
    <col min="12100" max="12100" width="9.140625" style="226"/>
    <col min="12101" max="12101" width="9.7109375" style="226" customWidth="1"/>
    <col min="12102" max="12102" width="10.85546875" style="226" customWidth="1"/>
    <col min="12103" max="12103" width="9.140625" style="226"/>
    <col min="12104" max="12104" width="9.7109375" style="226" customWidth="1"/>
    <col min="12105" max="12105" width="10.85546875" style="226" customWidth="1"/>
    <col min="12106" max="12106" width="9.140625" style="226"/>
    <col min="12107" max="12107" width="9.7109375" style="226" customWidth="1"/>
    <col min="12108" max="12108" width="10.85546875" style="226" customWidth="1"/>
    <col min="12109" max="12109" width="9.140625" style="226"/>
    <col min="12110" max="12110" width="9.7109375" style="226" customWidth="1"/>
    <col min="12111" max="12111" width="10.85546875" style="226" customWidth="1"/>
    <col min="12112" max="12112" width="9.140625" style="226"/>
    <col min="12113" max="12113" width="9.7109375" style="226" customWidth="1"/>
    <col min="12114" max="12114" width="10.85546875" style="226" customWidth="1"/>
    <col min="12115" max="12115" width="9.140625" style="226"/>
    <col min="12116" max="12116" width="9.7109375" style="226" customWidth="1"/>
    <col min="12117" max="12117" width="10.85546875" style="226" customWidth="1"/>
    <col min="12118" max="12118" width="9.140625" style="226"/>
    <col min="12119" max="12119" width="9.7109375" style="226" customWidth="1"/>
    <col min="12120" max="12120" width="10.85546875" style="226" customWidth="1"/>
    <col min="12121" max="12121" width="9.140625" style="226"/>
    <col min="12122" max="12122" width="9.7109375" style="226" customWidth="1"/>
    <col min="12123" max="12123" width="10.85546875" style="226" customWidth="1"/>
    <col min="12124" max="12124" width="9.140625" style="226"/>
    <col min="12125" max="12125" width="9.7109375" style="226" customWidth="1"/>
    <col min="12126" max="12126" width="10.85546875" style="226" customWidth="1"/>
    <col min="12127" max="12127" width="9.140625" style="226"/>
    <col min="12128" max="12128" width="9.7109375" style="226" customWidth="1"/>
    <col min="12129" max="12129" width="10.85546875" style="226" customWidth="1"/>
    <col min="12130" max="12130" width="9.140625" style="226"/>
    <col min="12131" max="12131" width="9.7109375" style="226" customWidth="1"/>
    <col min="12132" max="12132" width="10.85546875" style="226" customWidth="1"/>
    <col min="12133" max="12133" width="9.140625" style="226"/>
    <col min="12134" max="12134" width="9.7109375" style="226" customWidth="1"/>
    <col min="12135" max="12135" width="10.85546875" style="226" customWidth="1"/>
    <col min="12136" max="12136" width="9.140625" style="226"/>
    <col min="12137" max="12137" width="9.7109375" style="226" customWidth="1"/>
    <col min="12138" max="12138" width="10.85546875" style="226" customWidth="1"/>
    <col min="12139" max="12139" width="9.140625" style="226"/>
    <col min="12140" max="12140" width="9.7109375" style="226" customWidth="1"/>
    <col min="12141" max="12141" width="10.85546875" style="226" customWidth="1"/>
    <col min="12142" max="12142" width="9.140625" style="226"/>
    <col min="12143" max="12143" width="9.7109375" style="226" customWidth="1"/>
    <col min="12144" max="12144" width="10.85546875" style="226" customWidth="1"/>
    <col min="12145" max="12145" width="9.140625" style="226"/>
    <col min="12146" max="12146" width="9.7109375" style="226" customWidth="1"/>
    <col min="12147" max="12147" width="10.85546875" style="226" customWidth="1"/>
    <col min="12148" max="12148" width="9.140625" style="226"/>
    <col min="12149" max="12149" width="9.7109375" style="226" customWidth="1"/>
    <col min="12150" max="12150" width="10.85546875" style="226" customWidth="1"/>
    <col min="12151" max="12151" width="9.140625" style="226"/>
    <col min="12152" max="12152" width="9.7109375" style="226" customWidth="1"/>
    <col min="12153" max="12153" width="10.85546875" style="226" customWidth="1"/>
    <col min="12154" max="12154" width="9.140625" style="226"/>
    <col min="12155" max="12155" width="9.7109375" style="226" customWidth="1"/>
    <col min="12156" max="12156" width="10.85546875" style="226" customWidth="1"/>
    <col min="12157" max="12157" width="9.140625" style="226"/>
    <col min="12158" max="12158" width="9.7109375" style="226" customWidth="1"/>
    <col min="12159" max="12159" width="10.85546875" style="226" customWidth="1"/>
    <col min="12160" max="12160" width="9.140625" style="226"/>
    <col min="12161" max="12161" width="9.7109375" style="226" customWidth="1"/>
    <col min="12162" max="12162" width="10.85546875" style="226" customWidth="1"/>
    <col min="12163" max="12163" width="9.140625" style="226"/>
    <col min="12164" max="12164" width="9.7109375" style="226" customWidth="1"/>
    <col min="12165" max="12165" width="10.85546875" style="226" customWidth="1"/>
    <col min="12166" max="12166" width="9.140625" style="226"/>
    <col min="12167" max="12167" width="9.7109375" style="226" customWidth="1"/>
    <col min="12168" max="12168" width="10.85546875" style="226" customWidth="1"/>
    <col min="12169" max="12169" width="9.140625" style="226"/>
    <col min="12170" max="12170" width="9.7109375" style="226" customWidth="1"/>
    <col min="12171" max="12171" width="10.85546875" style="226" customWidth="1"/>
    <col min="12172" max="12172" width="9.140625" style="226"/>
    <col min="12173" max="12173" width="9.7109375" style="226" customWidth="1"/>
    <col min="12174" max="12174" width="10.85546875" style="226" customWidth="1"/>
    <col min="12175" max="12175" width="9.140625" style="226"/>
    <col min="12176" max="12176" width="9.7109375" style="226" customWidth="1"/>
    <col min="12177" max="12177" width="10.85546875" style="226" customWidth="1"/>
    <col min="12178" max="12178" width="9.140625" style="226"/>
    <col min="12179" max="12179" width="9.7109375" style="226" customWidth="1"/>
    <col min="12180" max="12180" width="10.85546875" style="226" customWidth="1"/>
    <col min="12181" max="12181" width="9.140625" style="226"/>
    <col min="12182" max="12182" width="9.7109375" style="226" customWidth="1"/>
    <col min="12183" max="12183" width="10.85546875" style="226" customWidth="1"/>
    <col min="12184" max="12184" width="9.140625" style="226"/>
    <col min="12185" max="12185" width="9.7109375" style="226" customWidth="1"/>
    <col min="12186" max="12186" width="10.85546875" style="226" customWidth="1"/>
    <col min="12187" max="12187" width="9.140625" style="226"/>
    <col min="12188" max="12188" width="9.7109375" style="226" customWidth="1"/>
    <col min="12189" max="12189" width="10.85546875" style="226" customWidth="1"/>
    <col min="12190" max="12190" width="9.140625" style="226"/>
    <col min="12191" max="12191" width="9.7109375" style="226" customWidth="1"/>
    <col min="12192" max="12192" width="10.85546875" style="226" customWidth="1"/>
    <col min="12193" max="12193" width="9.140625" style="226"/>
    <col min="12194" max="12194" width="9.7109375" style="226" customWidth="1"/>
    <col min="12195" max="12195" width="10.85546875" style="226" customWidth="1"/>
    <col min="12196" max="12196" width="9.140625" style="226"/>
    <col min="12197" max="12197" width="9.7109375" style="226" customWidth="1"/>
    <col min="12198" max="12198" width="10.85546875" style="226" customWidth="1"/>
    <col min="12199" max="12199" width="9.140625" style="226"/>
    <col min="12200" max="12200" width="9.7109375" style="226" customWidth="1"/>
    <col min="12201" max="12201" width="10.85546875" style="226" customWidth="1"/>
    <col min="12202" max="12202" width="9.140625" style="226"/>
    <col min="12203" max="12203" width="9.7109375" style="226" customWidth="1"/>
    <col min="12204" max="12204" width="10.85546875" style="226" customWidth="1"/>
    <col min="12205" max="12205" width="9.140625" style="226"/>
    <col min="12206" max="12206" width="9.7109375" style="226" customWidth="1"/>
    <col min="12207" max="12207" width="10.85546875" style="226" customWidth="1"/>
    <col min="12208" max="12208" width="9.140625" style="226"/>
    <col min="12209" max="12209" width="9.7109375" style="226" customWidth="1"/>
    <col min="12210" max="12210" width="10.85546875" style="226" customWidth="1"/>
    <col min="12211" max="12211" width="9.140625" style="226"/>
    <col min="12212" max="12212" width="9.7109375" style="226" customWidth="1"/>
    <col min="12213" max="12213" width="10.85546875" style="226" customWidth="1"/>
    <col min="12214" max="12214" width="9.140625" style="226"/>
    <col min="12215" max="12215" width="9.7109375" style="226" customWidth="1"/>
    <col min="12216" max="12216" width="10.85546875" style="226" customWidth="1"/>
    <col min="12217" max="12217" width="9.140625" style="226"/>
    <col min="12218" max="12218" width="9.7109375" style="226" customWidth="1"/>
    <col min="12219" max="12219" width="10.85546875" style="226" customWidth="1"/>
    <col min="12220" max="12220" width="9.140625" style="226"/>
    <col min="12221" max="12221" width="9.7109375" style="226" customWidth="1"/>
    <col min="12222" max="12222" width="10.85546875" style="226" customWidth="1"/>
    <col min="12223" max="12223" width="9.140625" style="226"/>
    <col min="12224" max="12224" width="9.7109375" style="226" customWidth="1"/>
    <col min="12225" max="12225" width="10.85546875" style="226" customWidth="1"/>
    <col min="12226" max="12226" width="9.140625" style="226"/>
    <col min="12227" max="12227" width="9.7109375" style="226" customWidth="1"/>
    <col min="12228" max="12228" width="10.85546875" style="226" customWidth="1"/>
    <col min="12229" max="12229" width="9.140625" style="226"/>
    <col min="12230" max="12230" width="9.7109375" style="226" customWidth="1"/>
    <col min="12231" max="12231" width="10.85546875" style="226" customWidth="1"/>
    <col min="12232" max="12232" width="9.140625" style="226"/>
    <col min="12233" max="12233" width="9.7109375" style="226" customWidth="1"/>
    <col min="12234" max="12234" width="10.85546875" style="226" customWidth="1"/>
    <col min="12235" max="12235" width="9.140625" style="226"/>
    <col min="12236" max="12236" width="9.7109375" style="226" customWidth="1"/>
    <col min="12237" max="12237" width="10.85546875" style="226" customWidth="1"/>
    <col min="12238" max="12238" width="9.140625" style="226"/>
    <col min="12239" max="12239" width="9.7109375" style="226" customWidth="1"/>
    <col min="12240" max="12240" width="10.85546875" style="226" customWidth="1"/>
    <col min="12241" max="12241" width="9.140625" style="226"/>
    <col min="12242" max="12242" width="9.7109375" style="226" customWidth="1"/>
    <col min="12243" max="12243" width="10.85546875" style="226" customWidth="1"/>
    <col min="12244" max="12244" width="9.140625" style="226"/>
    <col min="12245" max="12245" width="9.7109375" style="226" customWidth="1"/>
    <col min="12246" max="12246" width="10.85546875" style="226" customWidth="1"/>
    <col min="12247" max="12247" width="9.140625" style="226"/>
    <col min="12248" max="12248" width="9.7109375" style="226" customWidth="1"/>
    <col min="12249" max="12249" width="10.85546875" style="226" customWidth="1"/>
    <col min="12250" max="12250" width="9.140625" style="226"/>
    <col min="12251" max="12251" width="9.7109375" style="226" customWidth="1"/>
    <col min="12252" max="12252" width="10.85546875" style="226" customWidth="1"/>
    <col min="12253" max="12253" width="9.140625" style="226"/>
    <col min="12254" max="12254" width="9.7109375" style="226" customWidth="1"/>
    <col min="12255" max="12255" width="10.85546875" style="226" customWidth="1"/>
    <col min="12256" max="12256" width="9.140625" style="226"/>
    <col min="12257" max="12257" width="9.7109375" style="226" customWidth="1"/>
    <col min="12258" max="12258" width="10.85546875" style="226" customWidth="1"/>
    <col min="12259" max="12259" width="9.140625" style="226"/>
    <col min="12260" max="12260" width="9.7109375" style="226" customWidth="1"/>
    <col min="12261" max="12261" width="10.85546875" style="226" customWidth="1"/>
    <col min="12262" max="12262" width="9.140625" style="226"/>
    <col min="12263" max="12263" width="9.7109375" style="226" customWidth="1"/>
    <col min="12264" max="12264" width="10.85546875" style="226" customWidth="1"/>
    <col min="12265" max="12265" width="9.140625" style="226"/>
    <col min="12266" max="12266" width="9.7109375" style="226" customWidth="1"/>
    <col min="12267" max="12267" width="10.85546875" style="226" customWidth="1"/>
    <col min="12268" max="12268" width="9.140625" style="226"/>
    <col min="12269" max="12269" width="9.7109375" style="226" customWidth="1"/>
    <col min="12270" max="12270" width="10.85546875" style="226" customWidth="1"/>
    <col min="12271" max="12271" width="9.140625" style="226"/>
    <col min="12272" max="12272" width="9.7109375" style="226" customWidth="1"/>
    <col min="12273" max="12273" width="10.85546875" style="226" customWidth="1"/>
    <col min="12274" max="12274" width="9.140625" style="226"/>
    <col min="12275" max="12275" width="9.7109375" style="226" customWidth="1"/>
    <col min="12276" max="12276" width="10.85546875" style="226" customWidth="1"/>
    <col min="12277" max="12277" width="9.140625" style="226"/>
    <col min="12278" max="12278" width="9.7109375" style="226" customWidth="1"/>
    <col min="12279" max="12279" width="10.85546875" style="226" customWidth="1"/>
    <col min="12280" max="12280" width="9.140625" style="226"/>
    <col min="12281" max="12281" width="9.7109375" style="226" customWidth="1"/>
    <col min="12282" max="12282" width="10.85546875" style="226" customWidth="1"/>
    <col min="12283" max="12283" width="9.140625" style="226"/>
    <col min="12284" max="12284" width="9.7109375" style="226" customWidth="1"/>
    <col min="12285" max="12285" width="10.85546875" style="226" customWidth="1"/>
    <col min="12286" max="12288" width="9.140625" style="226"/>
    <col min="12289" max="12289" width="3.85546875" style="226" customWidth="1"/>
    <col min="12290" max="12290" width="10.5703125" style="226" customWidth="1"/>
    <col min="12291" max="12291" width="11.42578125" style="226" customWidth="1"/>
    <col min="12292" max="12292" width="10.85546875" style="226" customWidth="1"/>
    <col min="12293" max="12293" width="11.42578125" style="226" customWidth="1"/>
    <col min="12294" max="12294" width="12.28515625" style="226" customWidth="1"/>
    <col min="12295" max="12295" width="10.85546875" style="226" customWidth="1"/>
    <col min="12296" max="12296" width="9.140625" style="226"/>
    <col min="12297" max="12297" width="11.140625" style="226" customWidth="1"/>
    <col min="12298" max="12299" width="10.85546875" style="226" customWidth="1"/>
    <col min="12300" max="12300" width="9.7109375" style="226" customWidth="1"/>
    <col min="12301" max="12301" width="10.85546875" style="226" customWidth="1"/>
    <col min="12302" max="12302" width="9.140625" style="226"/>
    <col min="12303" max="12303" width="9.7109375" style="226" customWidth="1"/>
    <col min="12304" max="12304" width="10.85546875" style="226" customWidth="1"/>
    <col min="12305" max="12305" width="9.140625" style="226"/>
    <col min="12306" max="12306" width="9.7109375" style="226" customWidth="1"/>
    <col min="12307" max="12307" width="10.85546875" style="226" customWidth="1"/>
    <col min="12308" max="12308" width="9.140625" style="226"/>
    <col min="12309" max="12309" width="9.7109375" style="226" customWidth="1"/>
    <col min="12310" max="12310" width="10.85546875" style="226" customWidth="1"/>
    <col min="12311" max="12311" width="9.140625" style="226"/>
    <col min="12312" max="12312" width="9.7109375" style="226" customWidth="1"/>
    <col min="12313" max="12313" width="10.85546875" style="226" customWidth="1"/>
    <col min="12314" max="12314" width="9.140625" style="226"/>
    <col min="12315" max="12315" width="9.7109375" style="226" customWidth="1"/>
    <col min="12316" max="12316" width="10.85546875" style="226" customWidth="1"/>
    <col min="12317" max="12317" width="9.140625" style="226"/>
    <col min="12318" max="12318" width="9.7109375" style="226" customWidth="1"/>
    <col min="12319" max="12319" width="10.85546875" style="226" customWidth="1"/>
    <col min="12320" max="12320" width="9.140625" style="226"/>
    <col min="12321" max="12321" width="9.7109375" style="226" customWidth="1"/>
    <col min="12322" max="12322" width="10.85546875" style="226" customWidth="1"/>
    <col min="12323" max="12323" width="9.140625" style="226"/>
    <col min="12324" max="12324" width="9.7109375" style="226" customWidth="1"/>
    <col min="12325" max="12325" width="10.85546875" style="226" customWidth="1"/>
    <col min="12326" max="12326" width="9.140625" style="226"/>
    <col min="12327" max="12327" width="9.7109375" style="226" customWidth="1"/>
    <col min="12328" max="12328" width="10.85546875" style="226" customWidth="1"/>
    <col min="12329" max="12329" width="9.140625" style="226"/>
    <col min="12330" max="12330" width="9.7109375" style="226" customWidth="1"/>
    <col min="12331" max="12331" width="10.85546875" style="226" customWidth="1"/>
    <col min="12332" max="12332" width="9.140625" style="226"/>
    <col min="12333" max="12333" width="9.7109375" style="226" customWidth="1"/>
    <col min="12334" max="12334" width="10.85546875" style="226" customWidth="1"/>
    <col min="12335" max="12335" width="9.140625" style="226"/>
    <col min="12336" max="12336" width="9.7109375" style="226" customWidth="1"/>
    <col min="12337" max="12337" width="10.85546875" style="226" customWidth="1"/>
    <col min="12338" max="12338" width="9.140625" style="226"/>
    <col min="12339" max="12339" width="9.7109375" style="226" customWidth="1"/>
    <col min="12340" max="12340" width="10.85546875" style="226" customWidth="1"/>
    <col min="12341" max="12341" width="9.140625" style="226"/>
    <col min="12342" max="12342" width="9.7109375" style="226" customWidth="1"/>
    <col min="12343" max="12343" width="10.85546875" style="226" customWidth="1"/>
    <col min="12344" max="12344" width="9.140625" style="226"/>
    <col min="12345" max="12345" width="9.7109375" style="226" customWidth="1"/>
    <col min="12346" max="12346" width="10.85546875" style="226" customWidth="1"/>
    <col min="12347" max="12347" width="9.140625" style="226"/>
    <col min="12348" max="12348" width="9.7109375" style="226" customWidth="1"/>
    <col min="12349" max="12349" width="10.85546875" style="226" customWidth="1"/>
    <col min="12350" max="12350" width="9.140625" style="226"/>
    <col min="12351" max="12351" width="9.7109375" style="226" customWidth="1"/>
    <col min="12352" max="12352" width="10.85546875" style="226" customWidth="1"/>
    <col min="12353" max="12353" width="9.140625" style="226"/>
    <col min="12354" max="12354" width="9.7109375" style="226" customWidth="1"/>
    <col min="12355" max="12355" width="10.85546875" style="226" customWidth="1"/>
    <col min="12356" max="12356" width="9.140625" style="226"/>
    <col min="12357" max="12357" width="9.7109375" style="226" customWidth="1"/>
    <col min="12358" max="12358" width="10.85546875" style="226" customWidth="1"/>
    <col min="12359" max="12359" width="9.140625" style="226"/>
    <col min="12360" max="12360" width="9.7109375" style="226" customWidth="1"/>
    <col min="12361" max="12361" width="10.85546875" style="226" customWidth="1"/>
    <col min="12362" max="12362" width="9.140625" style="226"/>
    <col min="12363" max="12363" width="9.7109375" style="226" customWidth="1"/>
    <col min="12364" max="12364" width="10.85546875" style="226" customWidth="1"/>
    <col min="12365" max="12365" width="9.140625" style="226"/>
    <col min="12366" max="12366" width="9.7109375" style="226" customWidth="1"/>
    <col min="12367" max="12367" width="10.85546875" style="226" customWidth="1"/>
    <col min="12368" max="12368" width="9.140625" style="226"/>
    <col min="12369" max="12369" width="9.7109375" style="226" customWidth="1"/>
    <col min="12370" max="12370" width="10.85546875" style="226" customWidth="1"/>
    <col min="12371" max="12371" width="9.140625" style="226"/>
    <col min="12372" max="12372" width="9.7109375" style="226" customWidth="1"/>
    <col min="12373" max="12373" width="10.85546875" style="226" customWidth="1"/>
    <col min="12374" max="12374" width="9.140625" style="226"/>
    <col min="12375" max="12375" width="9.7109375" style="226" customWidth="1"/>
    <col min="12376" max="12376" width="10.85546875" style="226" customWidth="1"/>
    <col min="12377" max="12377" width="9.140625" style="226"/>
    <col min="12378" max="12378" width="9.7109375" style="226" customWidth="1"/>
    <col min="12379" max="12379" width="10.85546875" style="226" customWidth="1"/>
    <col min="12380" max="12380" width="9.140625" style="226"/>
    <col min="12381" max="12381" width="9.7109375" style="226" customWidth="1"/>
    <col min="12382" max="12382" width="10.85546875" style="226" customWidth="1"/>
    <col min="12383" max="12383" width="9.140625" style="226"/>
    <col min="12384" max="12384" width="9.7109375" style="226" customWidth="1"/>
    <col min="12385" max="12385" width="10.85546875" style="226" customWidth="1"/>
    <col min="12386" max="12386" width="9.140625" style="226"/>
    <col min="12387" max="12387" width="9.7109375" style="226" customWidth="1"/>
    <col min="12388" max="12388" width="10.85546875" style="226" customWidth="1"/>
    <col min="12389" max="12389" width="9.140625" style="226"/>
    <col min="12390" max="12390" width="9.7109375" style="226" customWidth="1"/>
    <col min="12391" max="12391" width="10.85546875" style="226" customWidth="1"/>
    <col min="12392" max="12392" width="9.140625" style="226"/>
    <col min="12393" max="12393" width="9.7109375" style="226" customWidth="1"/>
    <col min="12394" max="12394" width="10.85546875" style="226" customWidth="1"/>
    <col min="12395" max="12395" width="9.140625" style="226"/>
    <col min="12396" max="12396" width="9.7109375" style="226" customWidth="1"/>
    <col min="12397" max="12397" width="10.85546875" style="226" customWidth="1"/>
    <col min="12398" max="12398" width="9.140625" style="226"/>
    <col min="12399" max="12399" width="9.7109375" style="226" customWidth="1"/>
    <col min="12400" max="12400" width="10.85546875" style="226" customWidth="1"/>
    <col min="12401" max="12401" width="9.140625" style="226"/>
    <col min="12402" max="12402" width="9.7109375" style="226" customWidth="1"/>
    <col min="12403" max="12403" width="10.85546875" style="226" customWidth="1"/>
    <col min="12404" max="12404" width="9.140625" style="226"/>
    <col min="12405" max="12405" width="9.7109375" style="226" customWidth="1"/>
    <col min="12406" max="12406" width="10.85546875" style="226" customWidth="1"/>
    <col min="12407" max="12407" width="9.140625" style="226"/>
    <col min="12408" max="12408" width="9.7109375" style="226" customWidth="1"/>
    <col min="12409" max="12409" width="10.85546875" style="226" customWidth="1"/>
    <col min="12410" max="12410" width="9.140625" style="226"/>
    <col min="12411" max="12411" width="9.7109375" style="226" customWidth="1"/>
    <col min="12412" max="12412" width="10.85546875" style="226" customWidth="1"/>
    <col min="12413" max="12413" width="9.140625" style="226"/>
    <col min="12414" max="12414" width="9.7109375" style="226" customWidth="1"/>
    <col min="12415" max="12415" width="10.85546875" style="226" customWidth="1"/>
    <col min="12416" max="12416" width="9.140625" style="226"/>
    <col min="12417" max="12417" width="9.7109375" style="226" customWidth="1"/>
    <col min="12418" max="12418" width="10.85546875" style="226" customWidth="1"/>
    <col min="12419" max="12419" width="9.140625" style="226"/>
    <col min="12420" max="12420" width="9.7109375" style="226" customWidth="1"/>
    <col min="12421" max="12421" width="10.85546875" style="226" customWidth="1"/>
    <col min="12422" max="12422" width="9.140625" style="226"/>
    <col min="12423" max="12423" width="9.7109375" style="226" customWidth="1"/>
    <col min="12424" max="12424" width="10.85546875" style="226" customWidth="1"/>
    <col min="12425" max="12425" width="9.140625" style="226"/>
    <col min="12426" max="12426" width="9.7109375" style="226" customWidth="1"/>
    <col min="12427" max="12427" width="10.85546875" style="226" customWidth="1"/>
    <col min="12428" max="12428" width="9.140625" style="226"/>
    <col min="12429" max="12429" width="9.7109375" style="226" customWidth="1"/>
    <col min="12430" max="12430" width="10.85546875" style="226" customWidth="1"/>
    <col min="12431" max="12431" width="9.140625" style="226"/>
    <col min="12432" max="12432" width="9.7109375" style="226" customWidth="1"/>
    <col min="12433" max="12433" width="10.85546875" style="226" customWidth="1"/>
    <col min="12434" max="12434" width="9.140625" style="226"/>
    <col min="12435" max="12435" width="9.7109375" style="226" customWidth="1"/>
    <col min="12436" max="12436" width="10.85546875" style="226" customWidth="1"/>
    <col min="12437" max="12437" width="9.140625" style="226"/>
    <col min="12438" max="12438" width="9.7109375" style="226" customWidth="1"/>
    <col min="12439" max="12439" width="10.85546875" style="226" customWidth="1"/>
    <col min="12440" max="12440" width="9.140625" style="226"/>
    <col min="12441" max="12441" width="9.7109375" style="226" customWidth="1"/>
    <col min="12442" max="12442" width="10.85546875" style="226" customWidth="1"/>
    <col min="12443" max="12443" width="9.140625" style="226"/>
    <col min="12444" max="12444" width="9.7109375" style="226" customWidth="1"/>
    <col min="12445" max="12445" width="10.85546875" style="226" customWidth="1"/>
    <col min="12446" max="12446" width="9.140625" style="226"/>
    <col min="12447" max="12447" width="9.7109375" style="226" customWidth="1"/>
    <col min="12448" max="12448" width="10.85546875" style="226" customWidth="1"/>
    <col min="12449" max="12449" width="9.140625" style="226"/>
    <col min="12450" max="12450" width="9.7109375" style="226" customWidth="1"/>
    <col min="12451" max="12451" width="10.85546875" style="226" customWidth="1"/>
    <col min="12452" max="12452" width="9.140625" style="226"/>
    <col min="12453" max="12453" width="9.7109375" style="226" customWidth="1"/>
    <col min="12454" max="12454" width="10.85546875" style="226" customWidth="1"/>
    <col min="12455" max="12455" width="9.140625" style="226"/>
    <col min="12456" max="12456" width="9.7109375" style="226" customWidth="1"/>
    <col min="12457" max="12457" width="10.85546875" style="226" customWidth="1"/>
    <col min="12458" max="12458" width="9.140625" style="226"/>
    <col min="12459" max="12459" width="9.7109375" style="226" customWidth="1"/>
    <col min="12460" max="12460" width="10.85546875" style="226" customWidth="1"/>
    <col min="12461" max="12461" width="9.140625" style="226"/>
    <col min="12462" max="12462" width="9.7109375" style="226" customWidth="1"/>
    <col min="12463" max="12463" width="10.85546875" style="226" customWidth="1"/>
    <col min="12464" max="12464" width="9.140625" style="226"/>
    <col min="12465" max="12465" width="9.7109375" style="226" customWidth="1"/>
    <col min="12466" max="12466" width="10.85546875" style="226" customWidth="1"/>
    <col min="12467" max="12467" width="9.140625" style="226"/>
    <col min="12468" max="12468" width="9.7109375" style="226" customWidth="1"/>
    <col min="12469" max="12469" width="10.85546875" style="226" customWidth="1"/>
    <col min="12470" max="12470" width="9.140625" style="226"/>
    <col min="12471" max="12471" width="9.7109375" style="226" customWidth="1"/>
    <col min="12472" max="12472" width="10.85546875" style="226" customWidth="1"/>
    <col min="12473" max="12473" width="9.140625" style="226"/>
    <col min="12474" max="12474" width="9.7109375" style="226" customWidth="1"/>
    <col min="12475" max="12475" width="10.85546875" style="226" customWidth="1"/>
    <col min="12476" max="12476" width="9.140625" style="226"/>
    <col min="12477" max="12477" width="9.7109375" style="226" customWidth="1"/>
    <col min="12478" max="12478" width="10.85546875" style="226" customWidth="1"/>
    <col min="12479" max="12479" width="9.140625" style="226"/>
    <col min="12480" max="12480" width="9.7109375" style="226" customWidth="1"/>
    <col min="12481" max="12481" width="10.85546875" style="226" customWidth="1"/>
    <col min="12482" max="12482" width="9.140625" style="226"/>
    <col min="12483" max="12483" width="9.7109375" style="226" customWidth="1"/>
    <col min="12484" max="12484" width="10.85546875" style="226" customWidth="1"/>
    <col min="12485" max="12485" width="9.140625" style="226"/>
    <col min="12486" max="12486" width="9.7109375" style="226" customWidth="1"/>
    <col min="12487" max="12487" width="10.85546875" style="226" customWidth="1"/>
    <col min="12488" max="12488" width="9.140625" style="226"/>
    <col min="12489" max="12489" width="9.7109375" style="226" customWidth="1"/>
    <col min="12490" max="12490" width="10.85546875" style="226" customWidth="1"/>
    <col min="12491" max="12491" width="9.140625" style="226"/>
    <col min="12492" max="12492" width="9.7109375" style="226" customWidth="1"/>
    <col min="12493" max="12493" width="10.85546875" style="226" customWidth="1"/>
    <col min="12494" max="12494" width="9.140625" style="226"/>
    <col min="12495" max="12495" width="9.7109375" style="226" customWidth="1"/>
    <col min="12496" max="12496" width="10.85546875" style="226" customWidth="1"/>
    <col min="12497" max="12497" width="9.140625" style="226"/>
    <col min="12498" max="12498" width="9.7109375" style="226" customWidth="1"/>
    <col min="12499" max="12499" width="10.85546875" style="226" customWidth="1"/>
    <col min="12500" max="12500" width="9.140625" style="226"/>
    <col min="12501" max="12501" width="9.7109375" style="226" customWidth="1"/>
    <col min="12502" max="12502" width="10.85546875" style="226" customWidth="1"/>
    <col min="12503" max="12503" width="9.140625" style="226"/>
    <col min="12504" max="12504" width="9.7109375" style="226" customWidth="1"/>
    <col min="12505" max="12505" width="10.85546875" style="226" customWidth="1"/>
    <col min="12506" max="12506" width="9.140625" style="226"/>
    <col min="12507" max="12507" width="9.7109375" style="226" customWidth="1"/>
    <col min="12508" max="12508" width="10.85546875" style="226" customWidth="1"/>
    <col min="12509" max="12509" width="9.140625" style="226"/>
    <col min="12510" max="12510" width="9.7109375" style="226" customWidth="1"/>
    <col min="12511" max="12511" width="10.85546875" style="226" customWidth="1"/>
    <col min="12512" max="12512" width="9.140625" style="226"/>
    <col min="12513" max="12513" width="9.7109375" style="226" customWidth="1"/>
    <col min="12514" max="12514" width="10.85546875" style="226" customWidth="1"/>
    <col min="12515" max="12515" width="9.140625" style="226"/>
    <col min="12516" max="12516" width="9.7109375" style="226" customWidth="1"/>
    <col min="12517" max="12517" width="10.85546875" style="226" customWidth="1"/>
    <col min="12518" max="12518" width="9.140625" style="226"/>
    <col min="12519" max="12519" width="9.7109375" style="226" customWidth="1"/>
    <col min="12520" max="12520" width="10.85546875" style="226" customWidth="1"/>
    <col min="12521" max="12521" width="9.140625" style="226"/>
    <col min="12522" max="12522" width="9.7109375" style="226" customWidth="1"/>
    <col min="12523" max="12523" width="10.85546875" style="226" customWidth="1"/>
    <col min="12524" max="12524" width="9.140625" style="226"/>
    <col min="12525" max="12525" width="9.7109375" style="226" customWidth="1"/>
    <col min="12526" max="12526" width="10.85546875" style="226" customWidth="1"/>
    <col min="12527" max="12527" width="9.140625" style="226"/>
    <col min="12528" max="12528" width="9.7109375" style="226" customWidth="1"/>
    <col min="12529" max="12529" width="10.85546875" style="226" customWidth="1"/>
    <col min="12530" max="12530" width="9.140625" style="226"/>
    <col min="12531" max="12531" width="9.7109375" style="226" customWidth="1"/>
    <col min="12532" max="12532" width="10.85546875" style="226" customWidth="1"/>
    <col min="12533" max="12533" width="9.140625" style="226"/>
    <col min="12534" max="12534" width="9.7109375" style="226" customWidth="1"/>
    <col min="12535" max="12535" width="10.85546875" style="226" customWidth="1"/>
    <col min="12536" max="12536" width="9.140625" style="226"/>
    <col min="12537" max="12537" width="9.7109375" style="226" customWidth="1"/>
    <col min="12538" max="12538" width="10.85546875" style="226" customWidth="1"/>
    <col min="12539" max="12539" width="9.140625" style="226"/>
    <col min="12540" max="12540" width="9.7109375" style="226" customWidth="1"/>
    <col min="12541" max="12541" width="10.85546875" style="226" customWidth="1"/>
    <col min="12542" max="12544" width="9.140625" style="226"/>
    <col min="12545" max="12545" width="3.85546875" style="226" customWidth="1"/>
    <col min="12546" max="12546" width="10.5703125" style="226" customWidth="1"/>
    <col min="12547" max="12547" width="11.42578125" style="226" customWidth="1"/>
    <col min="12548" max="12548" width="10.85546875" style="226" customWidth="1"/>
    <col min="12549" max="12549" width="11.42578125" style="226" customWidth="1"/>
    <col min="12550" max="12550" width="12.28515625" style="226" customWidth="1"/>
    <col min="12551" max="12551" width="10.85546875" style="226" customWidth="1"/>
    <col min="12552" max="12552" width="9.140625" style="226"/>
    <col min="12553" max="12553" width="11.140625" style="226" customWidth="1"/>
    <col min="12554" max="12555" width="10.85546875" style="226" customWidth="1"/>
    <col min="12556" max="12556" width="9.7109375" style="226" customWidth="1"/>
    <col min="12557" max="12557" width="10.85546875" style="226" customWidth="1"/>
    <col min="12558" max="12558" width="9.140625" style="226"/>
    <col min="12559" max="12559" width="9.7109375" style="226" customWidth="1"/>
    <col min="12560" max="12560" width="10.85546875" style="226" customWidth="1"/>
    <col min="12561" max="12561" width="9.140625" style="226"/>
    <col min="12562" max="12562" width="9.7109375" style="226" customWidth="1"/>
    <col min="12563" max="12563" width="10.85546875" style="226" customWidth="1"/>
    <col min="12564" max="12564" width="9.140625" style="226"/>
    <col min="12565" max="12565" width="9.7109375" style="226" customWidth="1"/>
    <col min="12566" max="12566" width="10.85546875" style="226" customWidth="1"/>
    <col min="12567" max="12567" width="9.140625" style="226"/>
    <col min="12568" max="12568" width="9.7109375" style="226" customWidth="1"/>
    <col min="12569" max="12569" width="10.85546875" style="226" customWidth="1"/>
    <col min="12570" max="12570" width="9.140625" style="226"/>
    <col min="12571" max="12571" width="9.7109375" style="226" customWidth="1"/>
    <col min="12572" max="12572" width="10.85546875" style="226" customWidth="1"/>
    <col min="12573" max="12573" width="9.140625" style="226"/>
    <col min="12574" max="12574" width="9.7109375" style="226" customWidth="1"/>
    <col min="12575" max="12575" width="10.85546875" style="226" customWidth="1"/>
    <col min="12576" max="12576" width="9.140625" style="226"/>
    <col min="12577" max="12577" width="9.7109375" style="226" customWidth="1"/>
    <col min="12578" max="12578" width="10.85546875" style="226" customWidth="1"/>
    <col min="12579" max="12579" width="9.140625" style="226"/>
    <col min="12580" max="12580" width="9.7109375" style="226" customWidth="1"/>
    <col min="12581" max="12581" width="10.85546875" style="226" customWidth="1"/>
    <col min="12582" max="12582" width="9.140625" style="226"/>
    <col min="12583" max="12583" width="9.7109375" style="226" customWidth="1"/>
    <col min="12584" max="12584" width="10.85546875" style="226" customWidth="1"/>
    <col min="12585" max="12585" width="9.140625" style="226"/>
    <col min="12586" max="12586" width="9.7109375" style="226" customWidth="1"/>
    <col min="12587" max="12587" width="10.85546875" style="226" customWidth="1"/>
    <col min="12588" max="12588" width="9.140625" style="226"/>
    <col min="12589" max="12589" width="9.7109375" style="226" customWidth="1"/>
    <col min="12590" max="12590" width="10.85546875" style="226" customWidth="1"/>
    <col min="12591" max="12591" width="9.140625" style="226"/>
    <col min="12592" max="12592" width="9.7109375" style="226" customWidth="1"/>
    <col min="12593" max="12593" width="10.85546875" style="226" customWidth="1"/>
    <col min="12594" max="12594" width="9.140625" style="226"/>
    <col min="12595" max="12595" width="9.7109375" style="226" customWidth="1"/>
    <col min="12596" max="12596" width="10.85546875" style="226" customWidth="1"/>
    <col min="12597" max="12597" width="9.140625" style="226"/>
    <col min="12598" max="12598" width="9.7109375" style="226" customWidth="1"/>
    <col min="12599" max="12599" width="10.85546875" style="226" customWidth="1"/>
    <col min="12600" max="12600" width="9.140625" style="226"/>
    <col min="12601" max="12601" width="9.7109375" style="226" customWidth="1"/>
    <col min="12602" max="12602" width="10.85546875" style="226" customWidth="1"/>
    <col min="12603" max="12603" width="9.140625" style="226"/>
    <col min="12604" max="12604" width="9.7109375" style="226" customWidth="1"/>
    <col min="12605" max="12605" width="10.85546875" style="226" customWidth="1"/>
    <col min="12606" max="12606" width="9.140625" style="226"/>
    <col min="12607" max="12607" width="9.7109375" style="226" customWidth="1"/>
    <col min="12608" max="12608" width="10.85546875" style="226" customWidth="1"/>
    <col min="12609" max="12609" width="9.140625" style="226"/>
    <col min="12610" max="12610" width="9.7109375" style="226" customWidth="1"/>
    <col min="12611" max="12611" width="10.85546875" style="226" customWidth="1"/>
    <col min="12612" max="12612" width="9.140625" style="226"/>
    <col min="12613" max="12613" width="9.7109375" style="226" customWidth="1"/>
    <col min="12614" max="12614" width="10.85546875" style="226" customWidth="1"/>
    <col min="12615" max="12615" width="9.140625" style="226"/>
    <col min="12616" max="12616" width="9.7109375" style="226" customWidth="1"/>
    <col min="12617" max="12617" width="10.85546875" style="226" customWidth="1"/>
    <col min="12618" max="12618" width="9.140625" style="226"/>
    <col min="12619" max="12619" width="9.7109375" style="226" customWidth="1"/>
    <col min="12620" max="12620" width="10.85546875" style="226" customWidth="1"/>
    <col min="12621" max="12621" width="9.140625" style="226"/>
    <col min="12622" max="12622" width="9.7109375" style="226" customWidth="1"/>
    <col min="12623" max="12623" width="10.85546875" style="226" customWidth="1"/>
    <col min="12624" max="12624" width="9.140625" style="226"/>
    <col min="12625" max="12625" width="9.7109375" style="226" customWidth="1"/>
    <col min="12626" max="12626" width="10.85546875" style="226" customWidth="1"/>
    <col min="12627" max="12627" width="9.140625" style="226"/>
    <col min="12628" max="12628" width="9.7109375" style="226" customWidth="1"/>
    <col min="12629" max="12629" width="10.85546875" style="226" customWidth="1"/>
    <col min="12630" max="12630" width="9.140625" style="226"/>
    <col min="12631" max="12631" width="9.7109375" style="226" customWidth="1"/>
    <col min="12632" max="12632" width="10.85546875" style="226" customWidth="1"/>
    <col min="12633" max="12633" width="9.140625" style="226"/>
    <col min="12634" max="12634" width="9.7109375" style="226" customWidth="1"/>
    <col min="12635" max="12635" width="10.85546875" style="226" customWidth="1"/>
    <col min="12636" max="12636" width="9.140625" style="226"/>
    <col min="12637" max="12637" width="9.7109375" style="226" customWidth="1"/>
    <col min="12638" max="12638" width="10.85546875" style="226" customWidth="1"/>
    <col min="12639" max="12639" width="9.140625" style="226"/>
    <col min="12640" max="12640" width="9.7109375" style="226" customWidth="1"/>
    <col min="12641" max="12641" width="10.85546875" style="226" customWidth="1"/>
    <col min="12642" max="12642" width="9.140625" style="226"/>
    <col min="12643" max="12643" width="9.7109375" style="226" customWidth="1"/>
    <col min="12644" max="12644" width="10.85546875" style="226" customWidth="1"/>
    <col min="12645" max="12645" width="9.140625" style="226"/>
    <col min="12646" max="12646" width="9.7109375" style="226" customWidth="1"/>
    <col min="12647" max="12647" width="10.85546875" style="226" customWidth="1"/>
    <col min="12648" max="12648" width="9.140625" style="226"/>
    <col min="12649" max="12649" width="9.7109375" style="226" customWidth="1"/>
    <col min="12650" max="12650" width="10.85546875" style="226" customWidth="1"/>
    <col min="12651" max="12651" width="9.140625" style="226"/>
    <col min="12652" max="12652" width="9.7109375" style="226" customWidth="1"/>
    <col min="12653" max="12653" width="10.85546875" style="226" customWidth="1"/>
    <col min="12654" max="12654" width="9.140625" style="226"/>
    <col min="12655" max="12655" width="9.7109375" style="226" customWidth="1"/>
    <col min="12656" max="12656" width="10.85546875" style="226" customWidth="1"/>
    <col min="12657" max="12657" width="9.140625" style="226"/>
    <col min="12658" max="12658" width="9.7109375" style="226" customWidth="1"/>
    <col min="12659" max="12659" width="10.85546875" style="226" customWidth="1"/>
    <col min="12660" max="12660" width="9.140625" style="226"/>
    <col min="12661" max="12661" width="9.7109375" style="226" customWidth="1"/>
    <col min="12662" max="12662" width="10.85546875" style="226" customWidth="1"/>
    <col min="12663" max="12663" width="9.140625" style="226"/>
    <col min="12664" max="12664" width="9.7109375" style="226" customWidth="1"/>
    <col min="12665" max="12665" width="10.85546875" style="226" customWidth="1"/>
    <col min="12666" max="12666" width="9.140625" style="226"/>
    <col min="12667" max="12667" width="9.7109375" style="226" customWidth="1"/>
    <col min="12668" max="12668" width="10.85546875" style="226" customWidth="1"/>
    <col min="12669" max="12669" width="9.140625" style="226"/>
    <col min="12670" max="12670" width="9.7109375" style="226" customWidth="1"/>
    <col min="12671" max="12671" width="10.85546875" style="226" customWidth="1"/>
    <col min="12672" max="12672" width="9.140625" style="226"/>
    <col min="12673" max="12673" width="9.7109375" style="226" customWidth="1"/>
    <col min="12674" max="12674" width="10.85546875" style="226" customWidth="1"/>
    <col min="12675" max="12675" width="9.140625" style="226"/>
    <col min="12676" max="12676" width="9.7109375" style="226" customWidth="1"/>
    <col min="12677" max="12677" width="10.85546875" style="226" customWidth="1"/>
    <col min="12678" max="12678" width="9.140625" style="226"/>
    <col min="12679" max="12679" width="9.7109375" style="226" customWidth="1"/>
    <col min="12680" max="12680" width="10.85546875" style="226" customWidth="1"/>
    <col min="12681" max="12681" width="9.140625" style="226"/>
    <col min="12682" max="12682" width="9.7109375" style="226" customWidth="1"/>
    <col min="12683" max="12683" width="10.85546875" style="226" customWidth="1"/>
    <col min="12684" max="12684" width="9.140625" style="226"/>
    <col min="12685" max="12685" width="9.7109375" style="226" customWidth="1"/>
    <col min="12686" max="12686" width="10.85546875" style="226" customWidth="1"/>
    <col min="12687" max="12687" width="9.140625" style="226"/>
    <col min="12688" max="12688" width="9.7109375" style="226" customWidth="1"/>
    <col min="12689" max="12689" width="10.85546875" style="226" customWidth="1"/>
    <col min="12690" max="12690" width="9.140625" style="226"/>
    <col min="12691" max="12691" width="9.7109375" style="226" customWidth="1"/>
    <col min="12692" max="12692" width="10.85546875" style="226" customWidth="1"/>
    <col min="12693" max="12693" width="9.140625" style="226"/>
    <col min="12694" max="12694" width="9.7109375" style="226" customWidth="1"/>
    <col min="12695" max="12695" width="10.85546875" style="226" customWidth="1"/>
    <col min="12696" max="12696" width="9.140625" style="226"/>
    <col min="12697" max="12697" width="9.7109375" style="226" customWidth="1"/>
    <col min="12698" max="12698" width="10.85546875" style="226" customWidth="1"/>
    <col min="12699" max="12699" width="9.140625" style="226"/>
    <col min="12700" max="12700" width="9.7109375" style="226" customWidth="1"/>
    <col min="12701" max="12701" width="10.85546875" style="226" customWidth="1"/>
    <col min="12702" max="12702" width="9.140625" style="226"/>
    <col min="12703" max="12703" width="9.7109375" style="226" customWidth="1"/>
    <col min="12704" max="12704" width="10.85546875" style="226" customWidth="1"/>
    <col min="12705" max="12705" width="9.140625" style="226"/>
    <col min="12706" max="12706" width="9.7109375" style="226" customWidth="1"/>
    <col min="12707" max="12707" width="10.85546875" style="226" customWidth="1"/>
    <col min="12708" max="12708" width="9.140625" style="226"/>
    <col min="12709" max="12709" width="9.7109375" style="226" customWidth="1"/>
    <col min="12710" max="12710" width="10.85546875" style="226" customWidth="1"/>
    <col min="12711" max="12711" width="9.140625" style="226"/>
    <col min="12712" max="12712" width="9.7109375" style="226" customWidth="1"/>
    <col min="12713" max="12713" width="10.85546875" style="226" customWidth="1"/>
    <col min="12714" max="12714" width="9.140625" style="226"/>
    <col min="12715" max="12715" width="9.7109375" style="226" customWidth="1"/>
    <col min="12716" max="12716" width="10.85546875" style="226" customWidth="1"/>
    <col min="12717" max="12717" width="9.140625" style="226"/>
    <col min="12718" max="12718" width="9.7109375" style="226" customWidth="1"/>
    <col min="12719" max="12719" width="10.85546875" style="226" customWidth="1"/>
    <col min="12720" max="12720" width="9.140625" style="226"/>
    <col min="12721" max="12721" width="9.7109375" style="226" customWidth="1"/>
    <col min="12722" max="12722" width="10.85546875" style="226" customWidth="1"/>
    <col min="12723" max="12723" width="9.140625" style="226"/>
    <col min="12724" max="12724" width="9.7109375" style="226" customWidth="1"/>
    <col min="12725" max="12725" width="10.85546875" style="226" customWidth="1"/>
    <col min="12726" max="12726" width="9.140625" style="226"/>
    <col min="12727" max="12727" width="9.7109375" style="226" customWidth="1"/>
    <col min="12728" max="12728" width="10.85546875" style="226" customWidth="1"/>
    <col min="12729" max="12729" width="9.140625" style="226"/>
    <col min="12730" max="12730" width="9.7109375" style="226" customWidth="1"/>
    <col min="12731" max="12731" width="10.85546875" style="226" customWidth="1"/>
    <col min="12732" max="12732" width="9.140625" style="226"/>
    <col min="12733" max="12733" width="9.7109375" style="226" customWidth="1"/>
    <col min="12734" max="12734" width="10.85546875" style="226" customWidth="1"/>
    <col min="12735" max="12735" width="9.140625" style="226"/>
    <col min="12736" max="12736" width="9.7109375" style="226" customWidth="1"/>
    <col min="12737" max="12737" width="10.85546875" style="226" customWidth="1"/>
    <col min="12738" max="12738" width="9.140625" style="226"/>
    <col min="12739" max="12739" width="9.7109375" style="226" customWidth="1"/>
    <col min="12740" max="12740" width="10.85546875" style="226" customWidth="1"/>
    <col min="12741" max="12741" width="9.140625" style="226"/>
    <col min="12742" max="12742" width="9.7109375" style="226" customWidth="1"/>
    <col min="12743" max="12743" width="10.85546875" style="226" customWidth="1"/>
    <col min="12744" max="12744" width="9.140625" style="226"/>
    <col min="12745" max="12745" width="9.7109375" style="226" customWidth="1"/>
    <col min="12746" max="12746" width="10.85546875" style="226" customWidth="1"/>
    <col min="12747" max="12747" width="9.140625" style="226"/>
    <col min="12748" max="12748" width="9.7109375" style="226" customWidth="1"/>
    <col min="12749" max="12749" width="10.85546875" style="226" customWidth="1"/>
    <col min="12750" max="12750" width="9.140625" style="226"/>
    <col min="12751" max="12751" width="9.7109375" style="226" customWidth="1"/>
    <col min="12752" max="12752" width="10.85546875" style="226" customWidth="1"/>
    <col min="12753" max="12753" width="9.140625" style="226"/>
    <col min="12754" max="12754" width="9.7109375" style="226" customWidth="1"/>
    <col min="12755" max="12755" width="10.85546875" style="226" customWidth="1"/>
    <col min="12756" max="12756" width="9.140625" style="226"/>
    <col min="12757" max="12757" width="9.7109375" style="226" customWidth="1"/>
    <col min="12758" max="12758" width="10.85546875" style="226" customWidth="1"/>
    <col min="12759" max="12759" width="9.140625" style="226"/>
    <col min="12760" max="12760" width="9.7109375" style="226" customWidth="1"/>
    <col min="12761" max="12761" width="10.85546875" style="226" customWidth="1"/>
    <col min="12762" max="12762" width="9.140625" style="226"/>
    <col min="12763" max="12763" width="9.7109375" style="226" customWidth="1"/>
    <col min="12764" max="12764" width="10.85546875" style="226" customWidth="1"/>
    <col min="12765" max="12765" width="9.140625" style="226"/>
    <col min="12766" max="12766" width="9.7109375" style="226" customWidth="1"/>
    <col min="12767" max="12767" width="10.85546875" style="226" customWidth="1"/>
    <col min="12768" max="12768" width="9.140625" style="226"/>
    <col min="12769" max="12769" width="9.7109375" style="226" customWidth="1"/>
    <col min="12770" max="12770" width="10.85546875" style="226" customWidth="1"/>
    <col min="12771" max="12771" width="9.140625" style="226"/>
    <col min="12772" max="12772" width="9.7109375" style="226" customWidth="1"/>
    <col min="12773" max="12773" width="10.85546875" style="226" customWidth="1"/>
    <col min="12774" max="12774" width="9.140625" style="226"/>
    <col min="12775" max="12775" width="9.7109375" style="226" customWidth="1"/>
    <col min="12776" max="12776" width="10.85546875" style="226" customWidth="1"/>
    <col min="12777" max="12777" width="9.140625" style="226"/>
    <col min="12778" max="12778" width="9.7109375" style="226" customWidth="1"/>
    <col min="12779" max="12779" width="10.85546875" style="226" customWidth="1"/>
    <col min="12780" max="12780" width="9.140625" style="226"/>
    <col min="12781" max="12781" width="9.7109375" style="226" customWidth="1"/>
    <col min="12782" max="12782" width="10.85546875" style="226" customWidth="1"/>
    <col min="12783" max="12783" width="9.140625" style="226"/>
    <col min="12784" max="12784" width="9.7109375" style="226" customWidth="1"/>
    <col min="12785" max="12785" width="10.85546875" style="226" customWidth="1"/>
    <col min="12786" max="12786" width="9.140625" style="226"/>
    <col min="12787" max="12787" width="9.7109375" style="226" customWidth="1"/>
    <col min="12788" max="12788" width="10.85546875" style="226" customWidth="1"/>
    <col min="12789" max="12789" width="9.140625" style="226"/>
    <col min="12790" max="12790" width="9.7109375" style="226" customWidth="1"/>
    <col min="12791" max="12791" width="10.85546875" style="226" customWidth="1"/>
    <col min="12792" max="12792" width="9.140625" style="226"/>
    <col min="12793" max="12793" width="9.7109375" style="226" customWidth="1"/>
    <col min="12794" max="12794" width="10.85546875" style="226" customWidth="1"/>
    <col min="12795" max="12795" width="9.140625" style="226"/>
    <col min="12796" max="12796" width="9.7109375" style="226" customWidth="1"/>
    <col min="12797" max="12797" width="10.85546875" style="226" customWidth="1"/>
    <col min="12798" max="12800" width="9.140625" style="226"/>
    <col min="12801" max="12801" width="3.85546875" style="226" customWidth="1"/>
    <col min="12802" max="12802" width="10.5703125" style="226" customWidth="1"/>
    <col min="12803" max="12803" width="11.42578125" style="226" customWidth="1"/>
    <col min="12804" max="12804" width="10.85546875" style="226" customWidth="1"/>
    <col min="12805" max="12805" width="11.42578125" style="226" customWidth="1"/>
    <col min="12806" max="12806" width="12.28515625" style="226" customWidth="1"/>
    <col min="12807" max="12807" width="10.85546875" style="226" customWidth="1"/>
    <col min="12808" max="12808" width="9.140625" style="226"/>
    <col min="12809" max="12809" width="11.140625" style="226" customWidth="1"/>
    <col min="12810" max="12811" width="10.85546875" style="226" customWidth="1"/>
    <col min="12812" max="12812" width="9.7109375" style="226" customWidth="1"/>
    <col min="12813" max="12813" width="10.85546875" style="226" customWidth="1"/>
    <col min="12814" max="12814" width="9.140625" style="226"/>
    <col min="12815" max="12815" width="9.7109375" style="226" customWidth="1"/>
    <col min="12816" max="12816" width="10.85546875" style="226" customWidth="1"/>
    <col min="12817" max="12817" width="9.140625" style="226"/>
    <col min="12818" max="12818" width="9.7109375" style="226" customWidth="1"/>
    <col min="12819" max="12819" width="10.85546875" style="226" customWidth="1"/>
    <col min="12820" max="12820" width="9.140625" style="226"/>
    <col min="12821" max="12821" width="9.7109375" style="226" customWidth="1"/>
    <col min="12822" max="12822" width="10.85546875" style="226" customWidth="1"/>
    <col min="12823" max="12823" width="9.140625" style="226"/>
    <col min="12824" max="12824" width="9.7109375" style="226" customWidth="1"/>
    <col min="12825" max="12825" width="10.85546875" style="226" customWidth="1"/>
    <col min="12826" max="12826" width="9.140625" style="226"/>
    <col min="12827" max="12827" width="9.7109375" style="226" customWidth="1"/>
    <col min="12828" max="12828" width="10.85546875" style="226" customWidth="1"/>
    <col min="12829" max="12829" width="9.140625" style="226"/>
    <col min="12830" max="12830" width="9.7109375" style="226" customWidth="1"/>
    <col min="12831" max="12831" width="10.85546875" style="226" customWidth="1"/>
    <col min="12832" max="12832" width="9.140625" style="226"/>
    <col min="12833" max="12833" width="9.7109375" style="226" customWidth="1"/>
    <col min="12834" max="12834" width="10.85546875" style="226" customWidth="1"/>
    <col min="12835" max="12835" width="9.140625" style="226"/>
    <col min="12836" max="12836" width="9.7109375" style="226" customWidth="1"/>
    <col min="12837" max="12837" width="10.85546875" style="226" customWidth="1"/>
    <col min="12838" max="12838" width="9.140625" style="226"/>
    <col min="12839" max="12839" width="9.7109375" style="226" customWidth="1"/>
    <col min="12840" max="12840" width="10.85546875" style="226" customWidth="1"/>
    <col min="12841" max="12841" width="9.140625" style="226"/>
    <col min="12842" max="12842" width="9.7109375" style="226" customWidth="1"/>
    <col min="12843" max="12843" width="10.85546875" style="226" customWidth="1"/>
    <col min="12844" max="12844" width="9.140625" style="226"/>
    <col min="12845" max="12845" width="9.7109375" style="226" customWidth="1"/>
    <col min="12846" max="12846" width="10.85546875" style="226" customWidth="1"/>
    <col min="12847" max="12847" width="9.140625" style="226"/>
    <col min="12848" max="12848" width="9.7109375" style="226" customWidth="1"/>
    <col min="12849" max="12849" width="10.85546875" style="226" customWidth="1"/>
    <col min="12850" max="12850" width="9.140625" style="226"/>
    <col min="12851" max="12851" width="9.7109375" style="226" customWidth="1"/>
    <col min="12852" max="12852" width="10.85546875" style="226" customWidth="1"/>
    <col min="12853" max="12853" width="9.140625" style="226"/>
    <col min="12854" max="12854" width="9.7109375" style="226" customWidth="1"/>
    <col min="12855" max="12855" width="10.85546875" style="226" customWidth="1"/>
    <col min="12856" max="12856" width="9.140625" style="226"/>
    <col min="12857" max="12857" width="9.7109375" style="226" customWidth="1"/>
    <col min="12858" max="12858" width="10.85546875" style="226" customWidth="1"/>
    <col min="12859" max="12859" width="9.140625" style="226"/>
    <col min="12860" max="12860" width="9.7109375" style="226" customWidth="1"/>
    <col min="12861" max="12861" width="10.85546875" style="226" customWidth="1"/>
    <col min="12862" max="12862" width="9.140625" style="226"/>
    <col min="12863" max="12863" width="9.7109375" style="226" customWidth="1"/>
    <col min="12864" max="12864" width="10.85546875" style="226" customWidth="1"/>
    <col min="12865" max="12865" width="9.140625" style="226"/>
    <col min="12866" max="12866" width="9.7109375" style="226" customWidth="1"/>
    <col min="12867" max="12867" width="10.85546875" style="226" customWidth="1"/>
    <col min="12868" max="12868" width="9.140625" style="226"/>
    <col min="12869" max="12869" width="9.7109375" style="226" customWidth="1"/>
    <col min="12870" max="12870" width="10.85546875" style="226" customWidth="1"/>
    <col min="12871" max="12871" width="9.140625" style="226"/>
    <col min="12872" max="12872" width="9.7109375" style="226" customWidth="1"/>
    <col min="12873" max="12873" width="10.85546875" style="226" customWidth="1"/>
    <col min="12874" max="12874" width="9.140625" style="226"/>
    <col min="12875" max="12875" width="9.7109375" style="226" customWidth="1"/>
    <col min="12876" max="12876" width="10.85546875" style="226" customWidth="1"/>
    <col min="12877" max="12877" width="9.140625" style="226"/>
    <col min="12878" max="12878" width="9.7109375" style="226" customWidth="1"/>
    <col min="12879" max="12879" width="10.85546875" style="226" customWidth="1"/>
    <col min="12880" max="12880" width="9.140625" style="226"/>
    <col min="12881" max="12881" width="9.7109375" style="226" customWidth="1"/>
    <col min="12882" max="12882" width="10.85546875" style="226" customWidth="1"/>
    <col min="12883" max="12883" width="9.140625" style="226"/>
    <col min="12884" max="12884" width="9.7109375" style="226" customWidth="1"/>
    <col min="12885" max="12885" width="10.85546875" style="226" customWidth="1"/>
    <col min="12886" max="12886" width="9.140625" style="226"/>
    <col min="12887" max="12887" width="9.7109375" style="226" customWidth="1"/>
    <col min="12888" max="12888" width="10.85546875" style="226" customWidth="1"/>
    <col min="12889" max="12889" width="9.140625" style="226"/>
    <col min="12890" max="12890" width="9.7109375" style="226" customWidth="1"/>
    <col min="12891" max="12891" width="10.85546875" style="226" customWidth="1"/>
    <col min="12892" max="12892" width="9.140625" style="226"/>
    <col min="12893" max="12893" width="9.7109375" style="226" customWidth="1"/>
    <col min="12894" max="12894" width="10.85546875" style="226" customWidth="1"/>
    <col min="12895" max="12895" width="9.140625" style="226"/>
    <col min="12896" max="12896" width="9.7109375" style="226" customWidth="1"/>
    <col min="12897" max="12897" width="10.85546875" style="226" customWidth="1"/>
    <col min="12898" max="12898" width="9.140625" style="226"/>
    <col min="12899" max="12899" width="9.7109375" style="226" customWidth="1"/>
    <col min="12900" max="12900" width="10.85546875" style="226" customWidth="1"/>
    <col min="12901" max="12901" width="9.140625" style="226"/>
    <col min="12902" max="12902" width="9.7109375" style="226" customWidth="1"/>
    <col min="12903" max="12903" width="10.85546875" style="226" customWidth="1"/>
    <col min="12904" max="12904" width="9.140625" style="226"/>
    <col min="12905" max="12905" width="9.7109375" style="226" customWidth="1"/>
    <col min="12906" max="12906" width="10.85546875" style="226" customWidth="1"/>
    <col min="12907" max="12907" width="9.140625" style="226"/>
    <col min="12908" max="12908" width="9.7109375" style="226" customWidth="1"/>
    <col min="12909" max="12909" width="10.85546875" style="226" customWidth="1"/>
    <col min="12910" max="12910" width="9.140625" style="226"/>
    <col min="12911" max="12911" width="9.7109375" style="226" customWidth="1"/>
    <col min="12912" max="12912" width="10.85546875" style="226" customWidth="1"/>
    <col min="12913" max="12913" width="9.140625" style="226"/>
    <col min="12914" max="12914" width="9.7109375" style="226" customWidth="1"/>
    <col min="12915" max="12915" width="10.85546875" style="226" customWidth="1"/>
    <col min="12916" max="12916" width="9.140625" style="226"/>
    <col min="12917" max="12917" width="9.7109375" style="226" customWidth="1"/>
    <col min="12918" max="12918" width="10.85546875" style="226" customWidth="1"/>
    <col min="12919" max="12919" width="9.140625" style="226"/>
    <col min="12920" max="12920" width="9.7109375" style="226" customWidth="1"/>
    <col min="12921" max="12921" width="10.85546875" style="226" customWidth="1"/>
    <col min="12922" max="12922" width="9.140625" style="226"/>
    <col min="12923" max="12923" width="9.7109375" style="226" customWidth="1"/>
    <col min="12924" max="12924" width="10.85546875" style="226" customWidth="1"/>
    <col min="12925" max="12925" width="9.140625" style="226"/>
    <col min="12926" max="12926" width="9.7109375" style="226" customWidth="1"/>
    <col min="12927" max="12927" width="10.85546875" style="226" customWidth="1"/>
    <col min="12928" max="12928" width="9.140625" style="226"/>
    <col min="12929" max="12929" width="9.7109375" style="226" customWidth="1"/>
    <col min="12930" max="12930" width="10.85546875" style="226" customWidth="1"/>
    <col min="12931" max="12931" width="9.140625" style="226"/>
    <col min="12932" max="12932" width="9.7109375" style="226" customWidth="1"/>
    <col min="12933" max="12933" width="10.85546875" style="226" customWidth="1"/>
    <col min="12934" max="12934" width="9.140625" style="226"/>
    <col min="12935" max="12935" width="9.7109375" style="226" customWidth="1"/>
    <col min="12936" max="12936" width="10.85546875" style="226" customWidth="1"/>
    <col min="12937" max="12937" width="9.140625" style="226"/>
    <col min="12938" max="12938" width="9.7109375" style="226" customWidth="1"/>
    <col min="12939" max="12939" width="10.85546875" style="226" customWidth="1"/>
    <col min="12940" max="12940" width="9.140625" style="226"/>
    <col min="12941" max="12941" width="9.7109375" style="226" customWidth="1"/>
    <col min="12942" max="12942" width="10.85546875" style="226" customWidth="1"/>
    <col min="12943" max="12943" width="9.140625" style="226"/>
    <col min="12944" max="12944" width="9.7109375" style="226" customWidth="1"/>
    <col min="12945" max="12945" width="10.85546875" style="226" customWidth="1"/>
    <col min="12946" max="12946" width="9.140625" style="226"/>
    <col min="12947" max="12947" width="9.7109375" style="226" customWidth="1"/>
    <col min="12948" max="12948" width="10.85546875" style="226" customWidth="1"/>
    <col min="12949" max="12949" width="9.140625" style="226"/>
    <col min="12950" max="12950" width="9.7109375" style="226" customWidth="1"/>
    <col min="12951" max="12951" width="10.85546875" style="226" customWidth="1"/>
    <col min="12952" max="12952" width="9.140625" style="226"/>
    <col min="12953" max="12953" width="9.7109375" style="226" customWidth="1"/>
    <col min="12954" max="12954" width="10.85546875" style="226" customWidth="1"/>
    <col min="12955" max="12955" width="9.140625" style="226"/>
    <col min="12956" max="12956" width="9.7109375" style="226" customWidth="1"/>
    <col min="12957" max="12957" width="10.85546875" style="226" customWidth="1"/>
    <col min="12958" max="12958" width="9.140625" style="226"/>
    <col min="12959" max="12959" width="9.7109375" style="226" customWidth="1"/>
    <col min="12960" max="12960" width="10.85546875" style="226" customWidth="1"/>
    <col min="12961" max="12961" width="9.140625" style="226"/>
    <col min="12962" max="12962" width="9.7109375" style="226" customWidth="1"/>
    <col min="12963" max="12963" width="10.85546875" style="226" customWidth="1"/>
    <col min="12964" max="12964" width="9.140625" style="226"/>
    <col min="12965" max="12965" width="9.7109375" style="226" customWidth="1"/>
    <col min="12966" max="12966" width="10.85546875" style="226" customWidth="1"/>
    <col min="12967" max="12967" width="9.140625" style="226"/>
    <col min="12968" max="12968" width="9.7109375" style="226" customWidth="1"/>
    <col min="12969" max="12969" width="10.85546875" style="226" customWidth="1"/>
    <col min="12970" max="12970" width="9.140625" style="226"/>
    <col min="12971" max="12971" width="9.7109375" style="226" customWidth="1"/>
    <col min="12972" max="12972" width="10.85546875" style="226" customWidth="1"/>
    <col min="12973" max="12973" width="9.140625" style="226"/>
    <col min="12974" max="12974" width="9.7109375" style="226" customWidth="1"/>
    <col min="12975" max="12975" width="10.85546875" style="226" customWidth="1"/>
    <col min="12976" max="12976" width="9.140625" style="226"/>
    <col min="12977" max="12977" width="9.7109375" style="226" customWidth="1"/>
    <col min="12978" max="12978" width="10.85546875" style="226" customWidth="1"/>
    <col min="12979" max="12979" width="9.140625" style="226"/>
    <col min="12980" max="12980" width="9.7109375" style="226" customWidth="1"/>
    <col min="12981" max="12981" width="10.85546875" style="226" customWidth="1"/>
    <col min="12982" max="12982" width="9.140625" style="226"/>
    <col min="12983" max="12983" width="9.7109375" style="226" customWidth="1"/>
    <col min="12984" max="12984" width="10.85546875" style="226" customWidth="1"/>
    <col min="12985" max="12985" width="9.140625" style="226"/>
    <col min="12986" max="12986" width="9.7109375" style="226" customWidth="1"/>
    <col min="12987" max="12987" width="10.85546875" style="226" customWidth="1"/>
    <col min="12988" max="12988" width="9.140625" style="226"/>
    <col min="12989" max="12989" width="9.7109375" style="226" customWidth="1"/>
    <col min="12990" max="12990" width="10.85546875" style="226" customWidth="1"/>
    <col min="12991" max="12991" width="9.140625" style="226"/>
    <col min="12992" max="12992" width="9.7109375" style="226" customWidth="1"/>
    <col min="12993" max="12993" width="10.85546875" style="226" customWidth="1"/>
    <col min="12994" max="12994" width="9.140625" style="226"/>
    <col min="12995" max="12995" width="9.7109375" style="226" customWidth="1"/>
    <col min="12996" max="12996" width="10.85546875" style="226" customWidth="1"/>
    <col min="12997" max="12997" width="9.140625" style="226"/>
    <col min="12998" max="12998" width="9.7109375" style="226" customWidth="1"/>
    <col min="12999" max="12999" width="10.85546875" style="226" customWidth="1"/>
    <col min="13000" max="13000" width="9.140625" style="226"/>
    <col min="13001" max="13001" width="9.7109375" style="226" customWidth="1"/>
    <col min="13002" max="13002" width="10.85546875" style="226" customWidth="1"/>
    <col min="13003" max="13003" width="9.140625" style="226"/>
    <col min="13004" max="13004" width="9.7109375" style="226" customWidth="1"/>
    <col min="13005" max="13005" width="10.85546875" style="226" customWidth="1"/>
    <col min="13006" max="13006" width="9.140625" style="226"/>
    <col min="13007" max="13007" width="9.7109375" style="226" customWidth="1"/>
    <col min="13008" max="13008" width="10.85546875" style="226" customWidth="1"/>
    <col min="13009" max="13009" width="9.140625" style="226"/>
    <col min="13010" max="13010" width="9.7109375" style="226" customWidth="1"/>
    <col min="13011" max="13011" width="10.85546875" style="226" customWidth="1"/>
    <col min="13012" max="13012" width="9.140625" style="226"/>
    <col min="13013" max="13013" width="9.7109375" style="226" customWidth="1"/>
    <col min="13014" max="13014" width="10.85546875" style="226" customWidth="1"/>
    <col min="13015" max="13015" width="9.140625" style="226"/>
    <col min="13016" max="13016" width="9.7109375" style="226" customWidth="1"/>
    <col min="13017" max="13017" width="10.85546875" style="226" customWidth="1"/>
    <col min="13018" max="13018" width="9.140625" style="226"/>
    <col min="13019" max="13019" width="9.7109375" style="226" customWidth="1"/>
    <col min="13020" max="13020" width="10.85546875" style="226" customWidth="1"/>
    <col min="13021" max="13021" width="9.140625" style="226"/>
    <col min="13022" max="13022" width="9.7109375" style="226" customWidth="1"/>
    <col min="13023" max="13023" width="10.85546875" style="226" customWidth="1"/>
    <col min="13024" max="13024" width="9.140625" style="226"/>
    <col min="13025" max="13025" width="9.7109375" style="226" customWidth="1"/>
    <col min="13026" max="13026" width="10.85546875" style="226" customWidth="1"/>
    <col min="13027" max="13027" width="9.140625" style="226"/>
    <col min="13028" max="13028" width="9.7109375" style="226" customWidth="1"/>
    <col min="13029" max="13029" width="10.85546875" style="226" customWidth="1"/>
    <col min="13030" max="13030" width="9.140625" style="226"/>
    <col min="13031" max="13031" width="9.7109375" style="226" customWidth="1"/>
    <col min="13032" max="13032" width="10.85546875" style="226" customWidth="1"/>
    <col min="13033" max="13033" width="9.140625" style="226"/>
    <col min="13034" max="13034" width="9.7109375" style="226" customWidth="1"/>
    <col min="13035" max="13035" width="10.85546875" style="226" customWidth="1"/>
    <col min="13036" max="13036" width="9.140625" style="226"/>
    <col min="13037" max="13037" width="9.7109375" style="226" customWidth="1"/>
    <col min="13038" max="13038" width="10.85546875" style="226" customWidth="1"/>
    <col min="13039" max="13039" width="9.140625" style="226"/>
    <col min="13040" max="13040" width="9.7109375" style="226" customWidth="1"/>
    <col min="13041" max="13041" width="10.85546875" style="226" customWidth="1"/>
    <col min="13042" max="13042" width="9.140625" style="226"/>
    <col min="13043" max="13043" width="9.7109375" style="226" customWidth="1"/>
    <col min="13044" max="13044" width="10.85546875" style="226" customWidth="1"/>
    <col min="13045" max="13045" width="9.140625" style="226"/>
    <col min="13046" max="13046" width="9.7109375" style="226" customWidth="1"/>
    <col min="13047" max="13047" width="10.85546875" style="226" customWidth="1"/>
    <col min="13048" max="13048" width="9.140625" style="226"/>
    <col min="13049" max="13049" width="9.7109375" style="226" customWidth="1"/>
    <col min="13050" max="13050" width="10.85546875" style="226" customWidth="1"/>
    <col min="13051" max="13051" width="9.140625" style="226"/>
    <col min="13052" max="13052" width="9.7109375" style="226" customWidth="1"/>
    <col min="13053" max="13053" width="10.85546875" style="226" customWidth="1"/>
    <col min="13054" max="13056" width="9.140625" style="226"/>
    <col min="13057" max="13057" width="3.85546875" style="226" customWidth="1"/>
    <col min="13058" max="13058" width="10.5703125" style="226" customWidth="1"/>
    <col min="13059" max="13059" width="11.42578125" style="226" customWidth="1"/>
    <col min="13060" max="13060" width="10.85546875" style="226" customWidth="1"/>
    <col min="13061" max="13061" width="11.42578125" style="226" customWidth="1"/>
    <col min="13062" max="13062" width="12.28515625" style="226" customWidth="1"/>
    <col min="13063" max="13063" width="10.85546875" style="226" customWidth="1"/>
    <col min="13064" max="13064" width="9.140625" style="226"/>
    <col min="13065" max="13065" width="11.140625" style="226" customWidth="1"/>
    <col min="13066" max="13067" width="10.85546875" style="226" customWidth="1"/>
    <col min="13068" max="13068" width="9.7109375" style="226" customWidth="1"/>
    <col min="13069" max="13069" width="10.85546875" style="226" customWidth="1"/>
    <col min="13070" max="13070" width="9.140625" style="226"/>
    <col min="13071" max="13071" width="9.7109375" style="226" customWidth="1"/>
    <col min="13072" max="13072" width="10.85546875" style="226" customWidth="1"/>
    <col min="13073" max="13073" width="9.140625" style="226"/>
    <col min="13074" max="13074" width="9.7109375" style="226" customWidth="1"/>
    <col min="13075" max="13075" width="10.85546875" style="226" customWidth="1"/>
    <col min="13076" max="13076" width="9.140625" style="226"/>
    <col min="13077" max="13077" width="9.7109375" style="226" customWidth="1"/>
    <col min="13078" max="13078" width="10.85546875" style="226" customWidth="1"/>
    <col min="13079" max="13079" width="9.140625" style="226"/>
    <col min="13080" max="13080" width="9.7109375" style="226" customWidth="1"/>
    <col min="13081" max="13081" width="10.85546875" style="226" customWidth="1"/>
    <col min="13082" max="13082" width="9.140625" style="226"/>
    <col min="13083" max="13083" width="9.7109375" style="226" customWidth="1"/>
    <col min="13084" max="13084" width="10.85546875" style="226" customWidth="1"/>
    <col min="13085" max="13085" width="9.140625" style="226"/>
    <col min="13086" max="13086" width="9.7109375" style="226" customWidth="1"/>
    <col min="13087" max="13087" width="10.85546875" style="226" customWidth="1"/>
    <col min="13088" max="13088" width="9.140625" style="226"/>
    <col min="13089" max="13089" width="9.7109375" style="226" customWidth="1"/>
    <col min="13090" max="13090" width="10.85546875" style="226" customWidth="1"/>
    <col min="13091" max="13091" width="9.140625" style="226"/>
    <col min="13092" max="13092" width="9.7109375" style="226" customWidth="1"/>
    <col min="13093" max="13093" width="10.85546875" style="226" customWidth="1"/>
    <col min="13094" max="13094" width="9.140625" style="226"/>
    <col min="13095" max="13095" width="9.7109375" style="226" customWidth="1"/>
    <col min="13096" max="13096" width="10.85546875" style="226" customWidth="1"/>
    <col min="13097" max="13097" width="9.140625" style="226"/>
    <col min="13098" max="13098" width="9.7109375" style="226" customWidth="1"/>
    <col min="13099" max="13099" width="10.85546875" style="226" customWidth="1"/>
    <col min="13100" max="13100" width="9.140625" style="226"/>
    <col min="13101" max="13101" width="9.7109375" style="226" customWidth="1"/>
    <col min="13102" max="13102" width="10.85546875" style="226" customWidth="1"/>
    <col min="13103" max="13103" width="9.140625" style="226"/>
    <col min="13104" max="13104" width="9.7109375" style="226" customWidth="1"/>
    <col min="13105" max="13105" width="10.85546875" style="226" customWidth="1"/>
    <col min="13106" max="13106" width="9.140625" style="226"/>
    <col min="13107" max="13107" width="9.7109375" style="226" customWidth="1"/>
    <col min="13108" max="13108" width="10.85546875" style="226" customWidth="1"/>
    <col min="13109" max="13109" width="9.140625" style="226"/>
    <col min="13110" max="13110" width="9.7109375" style="226" customWidth="1"/>
    <col min="13111" max="13111" width="10.85546875" style="226" customWidth="1"/>
    <col min="13112" max="13112" width="9.140625" style="226"/>
    <col min="13113" max="13113" width="9.7109375" style="226" customWidth="1"/>
    <col min="13114" max="13114" width="10.85546875" style="226" customWidth="1"/>
    <col min="13115" max="13115" width="9.140625" style="226"/>
    <col min="13116" max="13116" width="9.7109375" style="226" customWidth="1"/>
    <col min="13117" max="13117" width="10.85546875" style="226" customWidth="1"/>
    <col min="13118" max="13118" width="9.140625" style="226"/>
    <col min="13119" max="13119" width="9.7109375" style="226" customWidth="1"/>
    <col min="13120" max="13120" width="10.85546875" style="226" customWidth="1"/>
    <col min="13121" max="13121" width="9.140625" style="226"/>
    <col min="13122" max="13122" width="9.7109375" style="226" customWidth="1"/>
    <col min="13123" max="13123" width="10.85546875" style="226" customWidth="1"/>
    <col min="13124" max="13124" width="9.140625" style="226"/>
    <col min="13125" max="13125" width="9.7109375" style="226" customWidth="1"/>
    <col min="13126" max="13126" width="10.85546875" style="226" customWidth="1"/>
    <col min="13127" max="13127" width="9.140625" style="226"/>
    <col min="13128" max="13128" width="9.7109375" style="226" customWidth="1"/>
    <col min="13129" max="13129" width="10.85546875" style="226" customWidth="1"/>
    <col min="13130" max="13130" width="9.140625" style="226"/>
    <col min="13131" max="13131" width="9.7109375" style="226" customWidth="1"/>
    <col min="13132" max="13132" width="10.85546875" style="226" customWidth="1"/>
    <col min="13133" max="13133" width="9.140625" style="226"/>
    <col min="13134" max="13134" width="9.7109375" style="226" customWidth="1"/>
    <col min="13135" max="13135" width="10.85546875" style="226" customWidth="1"/>
    <col min="13136" max="13136" width="9.140625" style="226"/>
    <col min="13137" max="13137" width="9.7109375" style="226" customWidth="1"/>
    <col min="13138" max="13138" width="10.85546875" style="226" customWidth="1"/>
    <col min="13139" max="13139" width="9.140625" style="226"/>
    <col min="13140" max="13140" width="9.7109375" style="226" customWidth="1"/>
    <col min="13141" max="13141" width="10.85546875" style="226" customWidth="1"/>
    <col min="13142" max="13142" width="9.140625" style="226"/>
    <col min="13143" max="13143" width="9.7109375" style="226" customWidth="1"/>
    <col min="13144" max="13144" width="10.85546875" style="226" customWidth="1"/>
    <col min="13145" max="13145" width="9.140625" style="226"/>
    <col min="13146" max="13146" width="9.7109375" style="226" customWidth="1"/>
    <col min="13147" max="13147" width="10.85546875" style="226" customWidth="1"/>
    <col min="13148" max="13148" width="9.140625" style="226"/>
    <col min="13149" max="13149" width="9.7109375" style="226" customWidth="1"/>
    <col min="13150" max="13150" width="10.85546875" style="226" customWidth="1"/>
    <col min="13151" max="13151" width="9.140625" style="226"/>
    <col min="13152" max="13152" width="9.7109375" style="226" customWidth="1"/>
    <col min="13153" max="13153" width="10.85546875" style="226" customWidth="1"/>
    <col min="13154" max="13154" width="9.140625" style="226"/>
    <col min="13155" max="13155" width="9.7109375" style="226" customWidth="1"/>
    <col min="13156" max="13156" width="10.85546875" style="226" customWidth="1"/>
    <col min="13157" max="13157" width="9.140625" style="226"/>
    <col min="13158" max="13158" width="9.7109375" style="226" customWidth="1"/>
    <col min="13159" max="13159" width="10.85546875" style="226" customWidth="1"/>
    <col min="13160" max="13160" width="9.140625" style="226"/>
    <col min="13161" max="13161" width="9.7109375" style="226" customWidth="1"/>
    <col min="13162" max="13162" width="10.85546875" style="226" customWidth="1"/>
    <col min="13163" max="13163" width="9.140625" style="226"/>
    <col min="13164" max="13164" width="9.7109375" style="226" customWidth="1"/>
    <col min="13165" max="13165" width="10.85546875" style="226" customWidth="1"/>
    <col min="13166" max="13166" width="9.140625" style="226"/>
    <col min="13167" max="13167" width="9.7109375" style="226" customWidth="1"/>
    <col min="13168" max="13168" width="10.85546875" style="226" customWidth="1"/>
    <col min="13169" max="13169" width="9.140625" style="226"/>
    <col min="13170" max="13170" width="9.7109375" style="226" customWidth="1"/>
    <col min="13171" max="13171" width="10.85546875" style="226" customWidth="1"/>
    <col min="13172" max="13172" width="9.140625" style="226"/>
    <col min="13173" max="13173" width="9.7109375" style="226" customWidth="1"/>
    <col min="13174" max="13174" width="10.85546875" style="226" customWidth="1"/>
    <col min="13175" max="13175" width="9.140625" style="226"/>
    <col min="13176" max="13176" width="9.7109375" style="226" customWidth="1"/>
    <col min="13177" max="13177" width="10.85546875" style="226" customWidth="1"/>
    <col min="13178" max="13178" width="9.140625" style="226"/>
    <col min="13179" max="13179" width="9.7109375" style="226" customWidth="1"/>
    <col min="13180" max="13180" width="10.85546875" style="226" customWidth="1"/>
    <col min="13181" max="13181" width="9.140625" style="226"/>
    <col min="13182" max="13182" width="9.7109375" style="226" customWidth="1"/>
    <col min="13183" max="13183" width="10.85546875" style="226" customWidth="1"/>
    <col min="13184" max="13184" width="9.140625" style="226"/>
    <col min="13185" max="13185" width="9.7109375" style="226" customWidth="1"/>
    <col min="13186" max="13186" width="10.85546875" style="226" customWidth="1"/>
    <col min="13187" max="13187" width="9.140625" style="226"/>
    <col min="13188" max="13188" width="9.7109375" style="226" customWidth="1"/>
    <col min="13189" max="13189" width="10.85546875" style="226" customWidth="1"/>
    <col min="13190" max="13190" width="9.140625" style="226"/>
    <col min="13191" max="13191" width="9.7109375" style="226" customWidth="1"/>
    <col min="13192" max="13192" width="10.85546875" style="226" customWidth="1"/>
    <col min="13193" max="13193" width="9.140625" style="226"/>
    <col min="13194" max="13194" width="9.7109375" style="226" customWidth="1"/>
    <col min="13195" max="13195" width="10.85546875" style="226" customWidth="1"/>
    <col min="13196" max="13196" width="9.140625" style="226"/>
    <col min="13197" max="13197" width="9.7109375" style="226" customWidth="1"/>
    <col min="13198" max="13198" width="10.85546875" style="226" customWidth="1"/>
    <col min="13199" max="13199" width="9.140625" style="226"/>
    <col min="13200" max="13200" width="9.7109375" style="226" customWidth="1"/>
    <col min="13201" max="13201" width="10.85546875" style="226" customWidth="1"/>
    <col min="13202" max="13202" width="9.140625" style="226"/>
    <col min="13203" max="13203" width="9.7109375" style="226" customWidth="1"/>
    <col min="13204" max="13204" width="10.85546875" style="226" customWidth="1"/>
    <col min="13205" max="13205" width="9.140625" style="226"/>
    <col min="13206" max="13206" width="9.7109375" style="226" customWidth="1"/>
    <col min="13207" max="13207" width="10.85546875" style="226" customWidth="1"/>
    <col min="13208" max="13208" width="9.140625" style="226"/>
    <col min="13209" max="13209" width="9.7109375" style="226" customWidth="1"/>
    <col min="13210" max="13210" width="10.85546875" style="226" customWidth="1"/>
    <col min="13211" max="13211" width="9.140625" style="226"/>
    <col min="13212" max="13212" width="9.7109375" style="226" customWidth="1"/>
    <col min="13213" max="13213" width="10.85546875" style="226" customWidth="1"/>
    <col min="13214" max="13214" width="9.140625" style="226"/>
    <col min="13215" max="13215" width="9.7109375" style="226" customWidth="1"/>
    <col min="13216" max="13216" width="10.85546875" style="226" customWidth="1"/>
    <col min="13217" max="13217" width="9.140625" style="226"/>
    <col min="13218" max="13218" width="9.7109375" style="226" customWidth="1"/>
    <col min="13219" max="13219" width="10.85546875" style="226" customWidth="1"/>
    <col min="13220" max="13220" width="9.140625" style="226"/>
    <col min="13221" max="13221" width="9.7109375" style="226" customWidth="1"/>
    <col min="13222" max="13222" width="10.85546875" style="226" customWidth="1"/>
    <col min="13223" max="13223" width="9.140625" style="226"/>
    <col min="13224" max="13224" width="9.7109375" style="226" customWidth="1"/>
    <col min="13225" max="13225" width="10.85546875" style="226" customWidth="1"/>
    <col min="13226" max="13226" width="9.140625" style="226"/>
    <col min="13227" max="13227" width="9.7109375" style="226" customWidth="1"/>
    <col min="13228" max="13228" width="10.85546875" style="226" customWidth="1"/>
    <col min="13229" max="13229" width="9.140625" style="226"/>
    <col min="13230" max="13230" width="9.7109375" style="226" customWidth="1"/>
    <col min="13231" max="13231" width="10.85546875" style="226" customWidth="1"/>
    <col min="13232" max="13232" width="9.140625" style="226"/>
    <col min="13233" max="13233" width="9.7109375" style="226" customWidth="1"/>
    <col min="13234" max="13234" width="10.85546875" style="226" customWidth="1"/>
    <col min="13235" max="13235" width="9.140625" style="226"/>
    <col min="13236" max="13236" width="9.7109375" style="226" customWidth="1"/>
    <col min="13237" max="13237" width="10.85546875" style="226" customWidth="1"/>
    <col min="13238" max="13238" width="9.140625" style="226"/>
    <col min="13239" max="13239" width="9.7109375" style="226" customWidth="1"/>
    <col min="13240" max="13240" width="10.85546875" style="226" customWidth="1"/>
    <col min="13241" max="13241" width="9.140625" style="226"/>
    <col min="13242" max="13242" width="9.7109375" style="226" customWidth="1"/>
    <col min="13243" max="13243" width="10.85546875" style="226" customWidth="1"/>
    <col min="13244" max="13244" width="9.140625" style="226"/>
    <col min="13245" max="13245" width="9.7109375" style="226" customWidth="1"/>
    <col min="13246" max="13246" width="10.85546875" style="226" customWidth="1"/>
    <col min="13247" max="13247" width="9.140625" style="226"/>
    <col min="13248" max="13248" width="9.7109375" style="226" customWidth="1"/>
    <col min="13249" max="13249" width="10.85546875" style="226" customWidth="1"/>
    <col min="13250" max="13250" width="9.140625" style="226"/>
    <col min="13251" max="13251" width="9.7109375" style="226" customWidth="1"/>
    <col min="13252" max="13252" width="10.85546875" style="226" customWidth="1"/>
    <col min="13253" max="13253" width="9.140625" style="226"/>
    <col min="13254" max="13254" width="9.7109375" style="226" customWidth="1"/>
    <col min="13255" max="13255" width="10.85546875" style="226" customWidth="1"/>
    <col min="13256" max="13256" width="9.140625" style="226"/>
    <col min="13257" max="13257" width="9.7109375" style="226" customWidth="1"/>
    <col min="13258" max="13258" width="10.85546875" style="226" customWidth="1"/>
    <col min="13259" max="13259" width="9.140625" style="226"/>
    <col min="13260" max="13260" width="9.7109375" style="226" customWidth="1"/>
    <col min="13261" max="13261" width="10.85546875" style="226" customWidth="1"/>
    <col min="13262" max="13262" width="9.140625" style="226"/>
    <col min="13263" max="13263" width="9.7109375" style="226" customWidth="1"/>
    <col min="13264" max="13264" width="10.85546875" style="226" customWidth="1"/>
    <col min="13265" max="13265" width="9.140625" style="226"/>
    <col min="13266" max="13266" width="9.7109375" style="226" customWidth="1"/>
    <col min="13267" max="13267" width="10.85546875" style="226" customWidth="1"/>
    <col min="13268" max="13268" width="9.140625" style="226"/>
    <col min="13269" max="13269" width="9.7109375" style="226" customWidth="1"/>
    <col min="13270" max="13270" width="10.85546875" style="226" customWidth="1"/>
    <col min="13271" max="13271" width="9.140625" style="226"/>
    <col min="13272" max="13272" width="9.7109375" style="226" customWidth="1"/>
    <col min="13273" max="13273" width="10.85546875" style="226" customWidth="1"/>
    <col min="13274" max="13274" width="9.140625" style="226"/>
    <col min="13275" max="13275" width="9.7109375" style="226" customWidth="1"/>
    <col min="13276" max="13276" width="10.85546875" style="226" customWidth="1"/>
    <col min="13277" max="13277" width="9.140625" style="226"/>
    <col min="13278" max="13278" width="9.7109375" style="226" customWidth="1"/>
    <col min="13279" max="13279" width="10.85546875" style="226" customWidth="1"/>
    <col min="13280" max="13280" width="9.140625" style="226"/>
    <col min="13281" max="13281" width="9.7109375" style="226" customWidth="1"/>
    <col min="13282" max="13282" width="10.85546875" style="226" customWidth="1"/>
    <col min="13283" max="13283" width="9.140625" style="226"/>
    <col min="13284" max="13284" width="9.7109375" style="226" customWidth="1"/>
    <col min="13285" max="13285" width="10.85546875" style="226" customWidth="1"/>
    <col min="13286" max="13286" width="9.140625" style="226"/>
    <col min="13287" max="13287" width="9.7109375" style="226" customWidth="1"/>
    <col min="13288" max="13288" width="10.85546875" style="226" customWidth="1"/>
    <col min="13289" max="13289" width="9.140625" style="226"/>
    <col min="13290" max="13290" width="9.7109375" style="226" customWidth="1"/>
    <col min="13291" max="13291" width="10.85546875" style="226" customWidth="1"/>
    <col min="13292" max="13292" width="9.140625" style="226"/>
    <col min="13293" max="13293" width="9.7109375" style="226" customWidth="1"/>
    <col min="13294" max="13294" width="10.85546875" style="226" customWidth="1"/>
    <col min="13295" max="13295" width="9.140625" style="226"/>
    <col min="13296" max="13296" width="9.7109375" style="226" customWidth="1"/>
    <col min="13297" max="13297" width="10.85546875" style="226" customWidth="1"/>
    <col min="13298" max="13298" width="9.140625" style="226"/>
    <col min="13299" max="13299" width="9.7109375" style="226" customWidth="1"/>
    <col min="13300" max="13300" width="10.85546875" style="226" customWidth="1"/>
    <col min="13301" max="13301" width="9.140625" style="226"/>
    <col min="13302" max="13302" width="9.7109375" style="226" customWidth="1"/>
    <col min="13303" max="13303" width="10.85546875" style="226" customWidth="1"/>
    <col min="13304" max="13304" width="9.140625" style="226"/>
    <col min="13305" max="13305" width="9.7109375" style="226" customWidth="1"/>
    <col min="13306" max="13306" width="10.85546875" style="226" customWidth="1"/>
    <col min="13307" max="13307" width="9.140625" style="226"/>
    <col min="13308" max="13308" width="9.7109375" style="226" customWidth="1"/>
    <col min="13309" max="13309" width="10.85546875" style="226" customWidth="1"/>
    <col min="13310" max="13312" width="9.140625" style="226"/>
    <col min="13313" max="13313" width="3.85546875" style="226" customWidth="1"/>
    <col min="13314" max="13314" width="10.5703125" style="226" customWidth="1"/>
    <col min="13315" max="13315" width="11.42578125" style="226" customWidth="1"/>
    <col min="13316" max="13316" width="10.85546875" style="226" customWidth="1"/>
    <col min="13317" max="13317" width="11.42578125" style="226" customWidth="1"/>
    <col min="13318" max="13318" width="12.28515625" style="226" customWidth="1"/>
    <col min="13319" max="13319" width="10.85546875" style="226" customWidth="1"/>
    <col min="13320" max="13320" width="9.140625" style="226"/>
    <col min="13321" max="13321" width="11.140625" style="226" customWidth="1"/>
    <col min="13322" max="13323" width="10.85546875" style="226" customWidth="1"/>
    <col min="13324" max="13324" width="9.7109375" style="226" customWidth="1"/>
    <col min="13325" max="13325" width="10.85546875" style="226" customWidth="1"/>
    <col min="13326" max="13326" width="9.140625" style="226"/>
    <col min="13327" max="13327" width="9.7109375" style="226" customWidth="1"/>
    <col min="13328" max="13328" width="10.85546875" style="226" customWidth="1"/>
    <col min="13329" max="13329" width="9.140625" style="226"/>
    <col min="13330" max="13330" width="9.7109375" style="226" customWidth="1"/>
    <col min="13331" max="13331" width="10.85546875" style="226" customWidth="1"/>
    <col min="13332" max="13332" width="9.140625" style="226"/>
    <col min="13333" max="13333" width="9.7109375" style="226" customWidth="1"/>
    <col min="13334" max="13334" width="10.85546875" style="226" customWidth="1"/>
    <col min="13335" max="13335" width="9.140625" style="226"/>
    <col min="13336" max="13336" width="9.7109375" style="226" customWidth="1"/>
    <col min="13337" max="13337" width="10.85546875" style="226" customWidth="1"/>
    <col min="13338" max="13338" width="9.140625" style="226"/>
    <col min="13339" max="13339" width="9.7109375" style="226" customWidth="1"/>
    <col min="13340" max="13340" width="10.85546875" style="226" customWidth="1"/>
    <col min="13341" max="13341" width="9.140625" style="226"/>
    <col min="13342" max="13342" width="9.7109375" style="226" customWidth="1"/>
    <col min="13343" max="13343" width="10.85546875" style="226" customWidth="1"/>
    <col min="13344" max="13344" width="9.140625" style="226"/>
    <col min="13345" max="13345" width="9.7109375" style="226" customWidth="1"/>
    <col min="13346" max="13346" width="10.85546875" style="226" customWidth="1"/>
    <col min="13347" max="13347" width="9.140625" style="226"/>
    <col min="13348" max="13348" width="9.7109375" style="226" customWidth="1"/>
    <col min="13349" max="13349" width="10.85546875" style="226" customWidth="1"/>
    <col min="13350" max="13350" width="9.140625" style="226"/>
    <col min="13351" max="13351" width="9.7109375" style="226" customWidth="1"/>
    <col min="13352" max="13352" width="10.85546875" style="226" customWidth="1"/>
    <col min="13353" max="13353" width="9.140625" style="226"/>
    <col min="13354" max="13354" width="9.7109375" style="226" customWidth="1"/>
    <col min="13355" max="13355" width="10.85546875" style="226" customWidth="1"/>
    <col min="13356" max="13356" width="9.140625" style="226"/>
    <col min="13357" max="13357" width="9.7109375" style="226" customWidth="1"/>
    <col min="13358" max="13358" width="10.85546875" style="226" customWidth="1"/>
    <col min="13359" max="13359" width="9.140625" style="226"/>
    <col min="13360" max="13360" width="9.7109375" style="226" customWidth="1"/>
    <col min="13361" max="13361" width="10.85546875" style="226" customWidth="1"/>
    <col min="13362" max="13362" width="9.140625" style="226"/>
    <col min="13363" max="13363" width="9.7109375" style="226" customWidth="1"/>
    <col min="13364" max="13364" width="10.85546875" style="226" customWidth="1"/>
    <col min="13365" max="13365" width="9.140625" style="226"/>
    <col min="13366" max="13366" width="9.7109375" style="226" customWidth="1"/>
    <col min="13367" max="13367" width="10.85546875" style="226" customWidth="1"/>
    <col min="13368" max="13368" width="9.140625" style="226"/>
    <col min="13369" max="13369" width="9.7109375" style="226" customWidth="1"/>
    <col min="13370" max="13370" width="10.85546875" style="226" customWidth="1"/>
    <col min="13371" max="13371" width="9.140625" style="226"/>
    <col min="13372" max="13372" width="9.7109375" style="226" customWidth="1"/>
    <col min="13373" max="13373" width="10.85546875" style="226" customWidth="1"/>
    <col min="13374" max="13374" width="9.140625" style="226"/>
    <col min="13375" max="13375" width="9.7109375" style="226" customWidth="1"/>
    <col min="13376" max="13376" width="10.85546875" style="226" customWidth="1"/>
    <col min="13377" max="13377" width="9.140625" style="226"/>
    <col min="13378" max="13378" width="9.7109375" style="226" customWidth="1"/>
    <col min="13379" max="13379" width="10.85546875" style="226" customWidth="1"/>
    <col min="13380" max="13380" width="9.140625" style="226"/>
    <col min="13381" max="13381" width="9.7109375" style="226" customWidth="1"/>
    <col min="13382" max="13382" width="10.85546875" style="226" customWidth="1"/>
    <col min="13383" max="13383" width="9.140625" style="226"/>
    <col min="13384" max="13384" width="9.7109375" style="226" customWidth="1"/>
    <col min="13385" max="13385" width="10.85546875" style="226" customWidth="1"/>
    <col min="13386" max="13386" width="9.140625" style="226"/>
    <col min="13387" max="13387" width="9.7109375" style="226" customWidth="1"/>
    <col min="13388" max="13388" width="10.85546875" style="226" customWidth="1"/>
    <col min="13389" max="13389" width="9.140625" style="226"/>
    <col min="13390" max="13390" width="9.7109375" style="226" customWidth="1"/>
    <col min="13391" max="13391" width="10.85546875" style="226" customWidth="1"/>
    <col min="13392" max="13392" width="9.140625" style="226"/>
    <col min="13393" max="13393" width="9.7109375" style="226" customWidth="1"/>
    <col min="13394" max="13394" width="10.85546875" style="226" customWidth="1"/>
    <col min="13395" max="13395" width="9.140625" style="226"/>
    <col min="13396" max="13396" width="9.7109375" style="226" customWidth="1"/>
    <col min="13397" max="13397" width="10.85546875" style="226" customWidth="1"/>
    <col min="13398" max="13398" width="9.140625" style="226"/>
    <col min="13399" max="13399" width="9.7109375" style="226" customWidth="1"/>
    <col min="13400" max="13400" width="10.85546875" style="226" customWidth="1"/>
    <col min="13401" max="13401" width="9.140625" style="226"/>
    <col min="13402" max="13402" width="9.7109375" style="226" customWidth="1"/>
    <col min="13403" max="13403" width="10.85546875" style="226" customWidth="1"/>
    <col min="13404" max="13404" width="9.140625" style="226"/>
    <col min="13405" max="13405" width="9.7109375" style="226" customWidth="1"/>
    <col min="13406" max="13406" width="10.85546875" style="226" customWidth="1"/>
    <col min="13407" max="13407" width="9.140625" style="226"/>
    <col min="13408" max="13408" width="9.7109375" style="226" customWidth="1"/>
    <col min="13409" max="13409" width="10.85546875" style="226" customWidth="1"/>
    <col min="13410" max="13410" width="9.140625" style="226"/>
    <col min="13411" max="13411" width="9.7109375" style="226" customWidth="1"/>
    <col min="13412" max="13412" width="10.85546875" style="226" customWidth="1"/>
    <col min="13413" max="13413" width="9.140625" style="226"/>
    <col min="13414" max="13414" width="9.7109375" style="226" customWidth="1"/>
    <col min="13415" max="13415" width="10.85546875" style="226" customWidth="1"/>
    <col min="13416" max="13416" width="9.140625" style="226"/>
    <col min="13417" max="13417" width="9.7109375" style="226" customWidth="1"/>
    <col min="13418" max="13418" width="10.85546875" style="226" customWidth="1"/>
    <col min="13419" max="13419" width="9.140625" style="226"/>
    <col min="13420" max="13420" width="9.7109375" style="226" customWidth="1"/>
    <col min="13421" max="13421" width="10.85546875" style="226" customWidth="1"/>
    <col min="13422" max="13422" width="9.140625" style="226"/>
    <col min="13423" max="13423" width="9.7109375" style="226" customWidth="1"/>
    <col min="13424" max="13424" width="10.85546875" style="226" customWidth="1"/>
    <col min="13425" max="13425" width="9.140625" style="226"/>
    <col min="13426" max="13426" width="9.7109375" style="226" customWidth="1"/>
    <col min="13427" max="13427" width="10.85546875" style="226" customWidth="1"/>
    <col min="13428" max="13428" width="9.140625" style="226"/>
    <col min="13429" max="13429" width="9.7109375" style="226" customWidth="1"/>
    <col min="13430" max="13430" width="10.85546875" style="226" customWidth="1"/>
    <col min="13431" max="13431" width="9.140625" style="226"/>
    <col min="13432" max="13432" width="9.7109375" style="226" customWidth="1"/>
    <col min="13433" max="13433" width="10.85546875" style="226" customWidth="1"/>
    <col min="13434" max="13434" width="9.140625" style="226"/>
    <col min="13435" max="13435" width="9.7109375" style="226" customWidth="1"/>
    <col min="13436" max="13436" width="10.85546875" style="226" customWidth="1"/>
    <col min="13437" max="13437" width="9.140625" style="226"/>
    <col min="13438" max="13438" width="9.7109375" style="226" customWidth="1"/>
    <col min="13439" max="13439" width="10.85546875" style="226" customWidth="1"/>
    <col min="13440" max="13440" width="9.140625" style="226"/>
    <col min="13441" max="13441" width="9.7109375" style="226" customWidth="1"/>
    <col min="13442" max="13442" width="10.85546875" style="226" customWidth="1"/>
    <col min="13443" max="13443" width="9.140625" style="226"/>
    <col min="13444" max="13444" width="9.7109375" style="226" customWidth="1"/>
    <col min="13445" max="13445" width="10.85546875" style="226" customWidth="1"/>
    <col min="13446" max="13446" width="9.140625" style="226"/>
    <col min="13447" max="13447" width="9.7109375" style="226" customWidth="1"/>
    <col min="13448" max="13448" width="10.85546875" style="226" customWidth="1"/>
    <col min="13449" max="13449" width="9.140625" style="226"/>
    <col min="13450" max="13450" width="9.7109375" style="226" customWidth="1"/>
    <col min="13451" max="13451" width="10.85546875" style="226" customWidth="1"/>
    <col min="13452" max="13452" width="9.140625" style="226"/>
    <col min="13453" max="13453" width="9.7109375" style="226" customWidth="1"/>
    <col min="13454" max="13454" width="10.85546875" style="226" customWidth="1"/>
    <col min="13455" max="13455" width="9.140625" style="226"/>
    <col min="13456" max="13456" width="9.7109375" style="226" customWidth="1"/>
    <col min="13457" max="13457" width="10.85546875" style="226" customWidth="1"/>
    <col min="13458" max="13458" width="9.140625" style="226"/>
    <col min="13459" max="13459" width="9.7109375" style="226" customWidth="1"/>
    <col min="13460" max="13460" width="10.85546875" style="226" customWidth="1"/>
    <col min="13461" max="13461" width="9.140625" style="226"/>
    <col min="13462" max="13462" width="9.7109375" style="226" customWidth="1"/>
    <col min="13463" max="13463" width="10.85546875" style="226" customWidth="1"/>
    <col min="13464" max="13464" width="9.140625" style="226"/>
    <col min="13465" max="13465" width="9.7109375" style="226" customWidth="1"/>
    <col min="13466" max="13466" width="10.85546875" style="226" customWidth="1"/>
    <col min="13467" max="13467" width="9.140625" style="226"/>
    <col min="13468" max="13468" width="9.7109375" style="226" customWidth="1"/>
    <col min="13469" max="13469" width="10.85546875" style="226" customWidth="1"/>
    <col min="13470" max="13470" width="9.140625" style="226"/>
    <col min="13471" max="13471" width="9.7109375" style="226" customWidth="1"/>
    <col min="13472" max="13472" width="10.85546875" style="226" customWidth="1"/>
    <col min="13473" max="13473" width="9.140625" style="226"/>
    <col min="13474" max="13474" width="9.7109375" style="226" customWidth="1"/>
    <col min="13475" max="13475" width="10.85546875" style="226" customWidth="1"/>
    <col min="13476" max="13476" width="9.140625" style="226"/>
    <col min="13477" max="13477" width="9.7109375" style="226" customWidth="1"/>
    <col min="13478" max="13478" width="10.85546875" style="226" customWidth="1"/>
    <col min="13479" max="13479" width="9.140625" style="226"/>
    <col min="13480" max="13480" width="9.7109375" style="226" customWidth="1"/>
    <col min="13481" max="13481" width="10.85546875" style="226" customWidth="1"/>
    <col min="13482" max="13482" width="9.140625" style="226"/>
    <col min="13483" max="13483" width="9.7109375" style="226" customWidth="1"/>
    <col min="13484" max="13484" width="10.85546875" style="226" customWidth="1"/>
    <col min="13485" max="13485" width="9.140625" style="226"/>
    <col min="13486" max="13486" width="9.7109375" style="226" customWidth="1"/>
    <col min="13487" max="13487" width="10.85546875" style="226" customWidth="1"/>
    <col min="13488" max="13488" width="9.140625" style="226"/>
    <col min="13489" max="13489" width="9.7109375" style="226" customWidth="1"/>
    <col min="13490" max="13490" width="10.85546875" style="226" customWidth="1"/>
    <col min="13491" max="13491" width="9.140625" style="226"/>
    <col min="13492" max="13492" width="9.7109375" style="226" customWidth="1"/>
    <col min="13493" max="13493" width="10.85546875" style="226" customWidth="1"/>
    <col min="13494" max="13494" width="9.140625" style="226"/>
    <col min="13495" max="13495" width="9.7109375" style="226" customWidth="1"/>
    <col min="13496" max="13496" width="10.85546875" style="226" customWidth="1"/>
    <col min="13497" max="13497" width="9.140625" style="226"/>
    <col min="13498" max="13498" width="9.7109375" style="226" customWidth="1"/>
    <col min="13499" max="13499" width="10.85546875" style="226" customWidth="1"/>
    <col min="13500" max="13500" width="9.140625" style="226"/>
    <col min="13501" max="13501" width="9.7109375" style="226" customWidth="1"/>
    <col min="13502" max="13502" width="10.85546875" style="226" customWidth="1"/>
    <col min="13503" max="13503" width="9.140625" style="226"/>
    <col min="13504" max="13504" width="9.7109375" style="226" customWidth="1"/>
    <col min="13505" max="13505" width="10.85546875" style="226" customWidth="1"/>
    <col min="13506" max="13506" width="9.140625" style="226"/>
    <col min="13507" max="13507" width="9.7109375" style="226" customWidth="1"/>
    <col min="13508" max="13508" width="10.85546875" style="226" customWidth="1"/>
    <col min="13509" max="13509" width="9.140625" style="226"/>
    <col min="13510" max="13510" width="9.7109375" style="226" customWidth="1"/>
    <col min="13511" max="13511" width="10.85546875" style="226" customWidth="1"/>
    <col min="13512" max="13512" width="9.140625" style="226"/>
    <col min="13513" max="13513" width="9.7109375" style="226" customWidth="1"/>
    <col min="13514" max="13514" width="10.85546875" style="226" customWidth="1"/>
    <col min="13515" max="13515" width="9.140625" style="226"/>
    <col min="13516" max="13516" width="9.7109375" style="226" customWidth="1"/>
    <col min="13517" max="13517" width="10.85546875" style="226" customWidth="1"/>
    <col min="13518" max="13518" width="9.140625" style="226"/>
    <col min="13519" max="13519" width="9.7109375" style="226" customWidth="1"/>
    <col min="13520" max="13520" width="10.85546875" style="226" customWidth="1"/>
    <col min="13521" max="13521" width="9.140625" style="226"/>
    <col min="13522" max="13522" width="9.7109375" style="226" customWidth="1"/>
    <col min="13523" max="13523" width="10.85546875" style="226" customWidth="1"/>
    <col min="13524" max="13524" width="9.140625" style="226"/>
    <col min="13525" max="13525" width="9.7109375" style="226" customWidth="1"/>
    <col min="13526" max="13526" width="10.85546875" style="226" customWidth="1"/>
    <col min="13527" max="13527" width="9.140625" style="226"/>
    <col min="13528" max="13528" width="9.7109375" style="226" customWidth="1"/>
    <col min="13529" max="13529" width="10.85546875" style="226" customWidth="1"/>
    <col min="13530" max="13530" width="9.140625" style="226"/>
    <col min="13531" max="13531" width="9.7109375" style="226" customWidth="1"/>
    <col min="13532" max="13532" width="10.85546875" style="226" customWidth="1"/>
    <col min="13533" max="13533" width="9.140625" style="226"/>
    <col min="13534" max="13534" width="9.7109375" style="226" customWidth="1"/>
    <col min="13535" max="13535" width="10.85546875" style="226" customWidth="1"/>
    <col min="13536" max="13536" width="9.140625" style="226"/>
    <col min="13537" max="13537" width="9.7109375" style="226" customWidth="1"/>
    <col min="13538" max="13538" width="10.85546875" style="226" customWidth="1"/>
    <col min="13539" max="13539" width="9.140625" style="226"/>
    <col min="13540" max="13540" width="9.7109375" style="226" customWidth="1"/>
    <col min="13541" max="13541" width="10.85546875" style="226" customWidth="1"/>
    <col min="13542" max="13542" width="9.140625" style="226"/>
    <col min="13543" max="13543" width="9.7109375" style="226" customWidth="1"/>
    <col min="13544" max="13544" width="10.85546875" style="226" customWidth="1"/>
    <col min="13545" max="13545" width="9.140625" style="226"/>
    <col min="13546" max="13546" width="9.7109375" style="226" customWidth="1"/>
    <col min="13547" max="13547" width="10.85546875" style="226" customWidth="1"/>
    <col min="13548" max="13548" width="9.140625" style="226"/>
    <col min="13549" max="13549" width="9.7109375" style="226" customWidth="1"/>
    <col min="13550" max="13550" width="10.85546875" style="226" customWidth="1"/>
    <col min="13551" max="13551" width="9.140625" style="226"/>
    <col min="13552" max="13552" width="9.7109375" style="226" customWidth="1"/>
    <col min="13553" max="13553" width="10.85546875" style="226" customWidth="1"/>
    <col min="13554" max="13554" width="9.140625" style="226"/>
    <col min="13555" max="13555" width="9.7109375" style="226" customWidth="1"/>
    <col min="13556" max="13556" width="10.85546875" style="226" customWidth="1"/>
    <col min="13557" max="13557" width="9.140625" style="226"/>
    <col min="13558" max="13558" width="9.7109375" style="226" customWidth="1"/>
    <col min="13559" max="13559" width="10.85546875" style="226" customWidth="1"/>
    <col min="13560" max="13560" width="9.140625" style="226"/>
    <col min="13561" max="13561" width="9.7109375" style="226" customWidth="1"/>
    <col min="13562" max="13562" width="10.85546875" style="226" customWidth="1"/>
    <col min="13563" max="13563" width="9.140625" style="226"/>
    <col min="13564" max="13564" width="9.7109375" style="226" customWidth="1"/>
    <col min="13565" max="13565" width="10.85546875" style="226" customWidth="1"/>
    <col min="13566" max="13568" width="9.140625" style="226"/>
    <col min="13569" max="13569" width="3.85546875" style="226" customWidth="1"/>
    <col min="13570" max="13570" width="10.5703125" style="226" customWidth="1"/>
    <col min="13571" max="13571" width="11.42578125" style="226" customWidth="1"/>
    <col min="13572" max="13572" width="10.85546875" style="226" customWidth="1"/>
    <col min="13573" max="13573" width="11.42578125" style="226" customWidth="1"/>
    <col min="13574" max="13574" width="12.28515625" style="226" customWidth="1"/>
    <col min="13575" max="13575" width="10.85546875" style="226" customWidth="1"/>
    <col min="13576" max="13576" width="9.140625" style="226"/>
    <col min="13577" max="13577" width="11.140625" style="226" customWidth="1"/>
    <col min="13578" max="13579" width="10.85546875" style="226" customWidth="1"/>
    <col min="13580" max="13580" width="9.7109375" style="226" customWidth="1"/>
    <col min="13581" max="13581" width="10.85546875" style="226" customWidth="1"/>
    <col min="13582" max="13582" width="9.140625" style="226"/>
    <col min="13583" max="13583" width="9.7109375" style="226" customWidth="1"/>
    <col min="13584" max="13584" width="10.85546875" style="226" customWidth="1"/>
    <col min="13585" max="13585" width="9.140625" style="226"/>
    <col min="13586" max="13586" width="9.7109375" style="226" customWidth="1"/>
    <col min="13587" max="13587" width="10.85546875" style="226" customWidth="1"/>
    <col min="13588" max="13588" width="9.140625" style="226"/>
    <col min="13589" max="13589" width="9.7109375" style="226" customWidth="1"/>
    <col min="13590" max="13590" width="10.85546875" style="226" customWidth="1"/>
    <col min="13591" max="13591" width="9.140625" style="226"/>
    <col min="13592" max="13592" width="9.7109375" style="226" customWidth="1"/>
    <col min="13593" max="13593" width="10.85546875" style="226" customWidth="1"/>
    <col min="13594" max="13594" width="9.140625" style="226"/>
    <col min="13595" max="13595" width="9.7109375" style="226" customWidth="1"/>
    <col min="13596" max="13596" width="10.85546875" style="226" customWidth="1"/>
    <col min="13597" max="13597" width="9.140625" style="226"/>
    <col min="13598" max="13598" width="9.7109375" style="226" customWidth="1"/>
    <col min="13599" max="13599" width="10.85546875" style="226" customWidth="1"/>
    <col min="13600" max="13600" width="9.140625" style="226"/>
    <col min="13601" max="13601" width="9.7109375" style="226" customWidth="1"/>
    <col min="13602" max="13602" width="10.85546875" style="226" customWidth="1"/>
    <col min="13603" max="13603" width="9.140625" style="226"/>
    <col min="13604" max="13604" width="9.7109375" style="226" customWidth="1"/>
    <col min="13605" max="13605" width="10.85546875" style="226" customWidth="1"/>
    <col min="13606" max="13606" width="9.140625" style="226"/>
    <col min="13607" max="13607" width="9.7109375" style="226" customWidth="1"/>
    <col min="13608" max="13608" width="10.85546875" style="226" customWidth="1"/>
    <col min="13609" max="13609" width="9.140625" style="226"/>
    <col min="13610" max="13610" width="9.7109375" style="226" customWidth="1"/>
    <col min="13611" max="13611" width="10.85546875" style="226" customWidth="1"/>
    <col min="13612" max="13612" width="9.140625" style="226"/>
    <col min="13613" max="13613" width="9.7109375" style="226" customWidth="1"/>
    <col min="13614" max="13614" width="10.85546875" style="226" customWidth="1"/>
    <col min="13615" max="13615" width="9.140625" style="226"/>
    <col min="13616" max="13616" width="9.7109375" style="226" customWidth="1"/>
    <col min="13617" max="13617" width="10.85546875" style="226" customWidth="1"/>
    <col min="13618" max="13618" width="9.140625" style="226"/>
    <col min="13619" max="13619" width="9.7109375" style="226" customWidth="1"/>
    <col min="13620" max="13620" width="10.85546875" style="226" customWidth="1"/>
    <col min="13621" max="13621" width="9.140625" style="226"/>
    <col min="13622" max="13622" width="9.7109375" style="226" customWidth="1"/>
    <col min="13623" max="13623" width="10.85546875" style="226" customWidth="1"/>
    <col min="13624" max="13624" width="9.140625" style="226"/>
    <col min="13625" max="13625" width="9.7109375" style="226" customWidth="1"/>
    <col min="13626" max="13626" width="10.85546875" style="226" customWidth="1"/>
    <col min="13627" max="13627" width="9.140625" style="226"/>
    <col min="13628" max="13628" width="9.7109375" style="226" customWidth="1"/>
    <col min="13629" max="13629" width="10.85546875" style="226" customWidth="1"/>
    <col min="13630" max="13630" width="9.140625" style="226"/>
    <col min="13631" max="13631" width="9.7109375" style="226" customWidth="1"/>
    <col min="13632" max="13632" width="10.85546875" style="226" customWidth="1"/>
    <col min="13633" max="13633" width="9.140625" style="226"/>
    <col min="13634" max="13634" width="9.7109375" style="226" customWidth="1"/>
    <col min="13635" max="13635" width="10.85546875" style="226" customWidth="1"/>
    <col min="13636" max="13636" width="9.140625" style="226"/>
    <col min="13637" max="13637" width="9.7109375" style="226" customWidth="1"/>
    <col min="13638" max="13638" width="10.85546875" style="226" customWidth="1"/>
    <col min="13639" max="13639" width="9.140625" style="226"/>
    <col min="13640" max="13640" width="9.7109375" style="226" customWidth="1"/>
    <col min="13641" max="13641" width="10.85546875" style="226" customWidth="1"/>
    <col min="13642" max="13642" width="9.140625" style="226"/>
    <col min="13643" max="13643" width="9.7109375" style="226" customWidth="1"/>
    <col min="13644" max="13644" width="10.85546875" style="226" customWidth="1"/>
    <col min="13645" max="13645" width="9.140625" style="226"/>
    <col min="13646" max="13646" width="9.7109375" style="226" customWidth="1"/>
    <col min="13647" max="13647" width="10.85546875" style="226" customWidth="1"/>
    <col min="13648" max="13648" width="9.140625" style="226"/>
    <col min="13649" max="13649" width="9.7109375" style="226" customWidth="1"/>
    <col min="13650" max="13650" width="10.85546875" style="226" customWidth="1"/>
    <col min="13651" max="13651" width="9.140625" style="226"/>
    <col min="13652" max="13652" width="9.7109375" style="226" customWidth="1"/>
    <col min="13653" max="13653" width="10.85546875" style="226" customWidth="1"/>
    <col min="13654" max="13654" width="9.140625" style="226"/>
    <col min="13655" max="13655" width="9.7109375" style="226" customWidth="1"/>
    <col min="13656" max="13656" width="10.85546875" style="226" customWidth="1"/>
    <col min="13657" max="13657" width="9.140625" style="226"/>
    <col min="13658" max="13658" width="9.7109375" style="226" customWidth="1"/>
    <col min="13659" max="13659" width="10.85546875" style="226" customWidth="1"/>
    <col min="13660" max="13660" width="9.140625" style="226"/>
    <col min="13661" max="13661" width="9.7109375" style="226" customWidth="1"/>
    <col min="13662" max="13662" width="10.85546875" style="226" customWidth="1"/>
    <col min="13663" max="13663" width="9.140625" style="226"/>
    <col min="13664" max="13664" width="9.7109375" style="226" customWidth="1"/>
    <col min="13665" max="13665" width="10.85546875" style="226" customWidth="1"/>
    <col min="13666" max="13666" width="9.140625" style="226"/>
    <col min="13667" max="13667" width="9.7109375" style="226" customWidth="1"/>
    <col min="13668" max="13668" width="10.85546875" style="226" customWidth="1"/>
    <col min="13669" max="13669" width="9.140625" style="226"/>
    <col min="13670" max="13670" width="9.7109375" style="226" customWidth="1"/>
    <col min="13671" max="13671" width="10.85546875" style="226" customWidth="1"/>
    <col min="13672" max="13672" width="9.140625" style="226"/>
    <col min="13673" max="13673" width="9.7109375" style="226" customWidth="1"/>
    <col min="13674" max="13674" width="10.85546875" style="226" customWidth="1"/>
    <col min="13675" max="13675" width="9.140625" style="226"/>
    <col min="13676" max="13676" width="9.7109375" style="226" customWidth="1"/>
    <col min="13677" max="13677" width="10.85546875" style="226" customWidth="1"/>
    <col min="13678" max="13678" width="9.140625" style="226"/>
    <col min="13679" max="13679" width="9.7109375" style="226" customWidth="1"/>
    <col min="13680" max="13680" width="10.85546875" style="226" customWidth="1"/>
    <col min="13681" max="13681" width="9.140625" style="226"/>
    <col min="13682" max="13682" width="9.7109375" style="226" customWidth="1"/>
    <col min="13683" max="13683" width="10.85546875" style="226" customWidth="1"/>
    <col min="13684" max="13684" width="9.140625" style="226"/>
    <col min="13685" max="13685" width="9.7109375" style="226" customWidth="1"/>
    <col min="13686" max="13686" width="10.85546875" style="226" customWidth="1"/>
    <col min="13687" max="13687" width="9.140625" style="226"/>
    <col min="13688" max="13688" width="9.7109375" style="226" customWidth="1"/>
    <col min="13689" max="13689" width="10.85546875" style="226" customWidth="1"/>
    <col min="13690" max="13690" width="9.140625" style="226"/>
    <col min="13691" max="13691" width="9.7109375" style="226" customWidth="1"/>
    <col min="13692" max="13692" width="10.85546875" style="226" customWidth="1"/>
    <col min="13693" max="13693" width="9.140625" style="226"/>
    <col min="13694" max="13694" width="9.7109375" style="226" customWidth="1"/>
    <col min="13695" max="13695" width="10.85546875" style="226" customWidth="1"/>
    <col min="13696" max="13696" width="9.140625" style="226"/>
    <col min="13697" max="13697" width="9.7109375" style="226" customWidth="1"/>
    <col min="13698" max="13698" width="10.85546875" style="226" customWidth="1"/>
    <col min="13699" max="13699" width="9.140625" style="226"/>
    <col min="13700" max="13700" width="9.7109375" style="226" customWidth="1"/>
    <col min="13701" max="13701" width="10.85546875" style="226" customWidth="1"/>
    <col min="13702" max="13702" width="9.140625" style="226"/>
    <col min="13703" max="13703" width="9.7109375" style="226" customWidth="1"/>
    <col min="13704" max="13704" width="10.85546875" style="226" customWidth="1"/>
    <col min="13705" max="13705" width="9.140625" style="226"/>
    <col min="13706" max="13706" width="9.7109375" style="226" customWidth="1"/>
    <col min="13707" max="13707" width="10.85546875" style="226" customWidth="1"/>
    <col min="13708" max="13708" width="9.140625" style="226"/>
    <col min="13709" max="13709" width="9.7109375" style="226" customWidth="1"/>
    <col min="13710" max="13710" width="10.85546875" style="226" customWidth="1"/>
    <col min="13711" max="13711" width="9.140625" style="226"/>
    <col min="13712" max="13712" width="9.7109375" style="226" customWidth="1"/>
    <col min="13713" max="13713" width="10.85546875" style="226" customWidth="1"/>
    <col min="13714" max="13714" width="9.140625" style="226"/>
    <col min="13715" max="13715" width="9.7109375" style="226" customWidth="1"/>
    <col min="13716" max="13716" width="10.85546875" style="226" customWidth="1"/>
    <col min="13717" max="13717" width="9.140625" style="226"/>
    <col min="13718" max="13718" width="9.7109375" style="226" customWidth="1"/>
    <col min="13719" max="13719" width="10.85546875" style="226" customWidth="1"/>
    <col min="13720" max="13720" width="9.140625" style="226"/>
    <col min="13721" max="13721" width="9.7109375" style="226" customWidth="1"/>
    <col min="13722" max="13722" width="10.85546875" style="226" customWidth="1"/>
    <col min="13723" max="13723" width="9.140625" style="226"/>
    <col min="13724" max="13724" width="9.7109375" style="226" customWidth="1"/>
    <col min="13725" max="13725" width="10.85546875" style="226" customWidth="1"/>
    <col min="13726" max="13726" width="9.140625" style="226"/>
    <col min="13727" max="13727" width="9.7109375" style="226" customWidth="1"/>
    <col min="13728" max="13728" width="10.85546875" style="226" customWidth="1"/>
    <col min="13729" max="13729" width="9.140625" style="226"/>
    <col min="13730" max="13730" width="9.7109375" style="226" customWidth="1"/>
    <col min="13731" max="13731" width="10.85546875" style="226" customWidth="1"/>
    <col min="13732" max="13732" width="9.140625" style="226"/>
    <col min="13733" max="13733" width="9.7109375" style="226" customWidth="1"/>
    <col min="13734" max="13734" width="10.85546875" style="226" customWidth="1"/>
    <col min="13735" max="13735" width="9.140625" style="226"/>
    <col min="13736" max="13736" width="9.7109375" style="226" customWidth="1"/>
    <col min="13737" max="13737" width="10.85546875" style="226" customWidth="1"/>
    <col min="13738" max="13738" width="9.140625" style="226"/>
    <col min="13739" max="13739" width="9.7109375" style="226" customWidth="1"/>
    <col min="13740" max="13740" width="10.85546875" style="226" customWidth="1"/>
    <col min="13741" max="13741" width="9.140625" style="226"/>
    <col min="13742" max="13742" width="9.7109375" style="226" customWidth="1"/>
    <col min="13743" max="13743" width="10.85546875" style="226" customWidth="1"/>
    <col min="13744" max="13744" width="9.140625" style="226"/>
    <col min="13745" max="13745" width="9.7109375" style="226" customWidth="1"/>
    <col min="13746" max="13746" width="10.85546875" style="226" customWidth="1"/>
    <col min="13747" max="13747" width="9.140625" style="226"/>
    <col min="13748" max="13748" width="9.7109375" style="226" customWidth="1"/>
    <col min="13749" max="13749" width="10.85546875" style="226" customWidth="1"/>
    <col min="13750" max="13750" width="9.140625" style="226"/>
    <col min="13751" max="13751" width="9.7109375" style="226" customWidth="1"/>
    <col min="13752" max="13752" width="10.85546875" style="226" customWidth="1"/>
    <col min="13753" max="13753" width="9.140625" style="226"/>
    <col min="13754" max="13754" width="9.7109375" style="226" customWidth="1"/>
    <col min="13755" max="13755" width="10.85546875" style="226" customWidth="1"/>
    <col min="13756" max="13756" width="9.140625" style="226"/>
    <col min="13757" max="13757" width="9.7109375" style="226" customWidth="1"/>
    <col min="13758" max="13758" width="10.85546875" style="226" customWidth="1"/>
    <col min="13759" max="13759" width="9.140625" style="226"/>
    <col min="13760" max="13760" width="9.7109375" style="226" customWidth="1"/>
    <col min="13761" max="13761" width="10.85546875" style="226" customWidth="1"/>
    <col min="13762" max="13762" width="9.140625" style="226"/>
    <col min="13763" max="13763" width="9.7109375" style="226" customWidth="1"/>
    <col min="13764" max="13764" width="10.85546875" style="226" customWidth="1"/>
    <col min="13765" max="13765" width="9.140625" style="226"/>
    <col min="13766" max="13766" width="9.7109375" style="226" customWidth="1"/>
    <col min="13767" max="13767" width="10.85546875" style="226" customWidth="1"/>
    <col min="13768" max="13768" width="9.140625" style="226"/>
    <col min="13769" max="13769" width="9.7109375" style="226" customWidth="1"/>
    <col min="13770" max="13770" width="10.85546875" style="226" customWidth="1"/>
    <col min="13771" max="13771" width="9.140625" style="226"/>
    <col min="13772" max="13772" width="9.7109375" style="226" customWidth="1"/>
    <col min="13773" max="13773" width="10.85546875" style="226" customWidth="1"/>
    <col min="13774" max="13774" width="9.140625" style="226"/>
    <col min="13775" max="13775" width="9.7109375" style="226" customWidth="1"/>
    <col min="13776" max="13776" width="10.85546875" style="226" customWidth="1"/>
    <col min="13777" max="13777" width="9.140625" style="226"/>
    <col min="13778" max="13778" width="9.7109375" style="226" customWidth="1"/>
    <col min="13779" max="13779" width="10.85546875" style="226" customWidth="1"/>
    <col min="13780" max="13780" width="9.140625" style="226"/>
    <col min="13781" max="13781" width="9.7109375" style="226" customWidth="1"/>
    <col min="13782" max="13782" width="10.85546875" style="226" customWidth="1"/>
    <col min="13783" max="13783" width="9.140625" style="226"/>
    <col min="13784" max="13784" width="9.7109375" style="226" customWidth="1"/>
    <col min="13785" max="13785" width="10.85546875" style="226" customWidth="1"/>
    <col min="13786" max="13786" width="9.140625" style="226"/>
    <col min="13787" max="13787" width="9.7109375" style="226" customWidth="1"/>
    <col min="13788" max="13788" width="10.85546875" style="226" customWidth="1"/>
    <col min="13789" max="13789" width="9.140625" style="226"/>
    <col min="13790" max="13790" width="9.7109375" style="226" customWidth="1"/>
    <col min="13791" max="13791" width="10.85546875" style="226" customWidth="1"/>
    <col min="13792" max="13792" width="9.140625" style="226"/>
    <col min="13793" max="13793" width="9.7109375" style="226" customWidth="1"/>
    <col min="13794" max="13794" width="10.85546875" style="226" customWidth="1"/>
    <col min="13795" max="13795" width="9.140625" style="226"/>
    <col min="13796" max="13796" width="9.7109375" style="226" customWidth="1"/>
    <col min="13797" max="13797" width="10.85546875" style="226" customWidth="1"/>
    <col min="13798" max="13798" width="9.140625" style="226"/>
    <col min="13799" max="13799" width="9.7109375" style="226" customWidth="1"/>
    <col min="13800" max="13800" width="10.85546875" style="226" customWidth="1"/>
    <col min="13801" max="13801" width="9.140625" style="226"/>
    <col min="13802" max="13802" width="9.7109375" style="226" customWidth="1"/>
    <col min="13803" max="13803" width="10.85546875" style="226" customWidth="1"/>
    <col min="13804" max="13804" width="9.140625" style="226"/>
    <col min="13805" max="13805" width="9.7109375" style="226" customWidth="1"/>
    <col min="13806" max="13806" width="10.85546875" style="226" customWidth="1"/>
    <col min="13807" max="13807" width="9.140625" style="226"/>
    <col min="13808" max="13808" width="9.7109375" style="226" customWidth="1"/>
    <col min="13809" max="13809" width="10.85546875" style="226" customWidth="1"/>
    <col min="13810" max="13810" width="9.140625" style="226"/>
    <col min="13811" max="13811" width="9.7109375" style="226" customWidth="1"/>
    <col min="13812" max="13812" width="10.85546875" style="226" customWidth="1"/>
    <col min="13813" max="13813" width="9.140625" style="226"/>
    <col min="13814" max="13814" width="9.7109375" style="226" customWidth="1"/>
    <col min="13815" max="13815" width="10.85546875" style="226" customWidth="1"/>
    <col min="13816" max="13816" width="9.140625" style="226"/>
    <col min="13817" max="13817" width="9.7109375" style="226" customWidth="1"/>
    <col min="13818" max="13818" width="10.85546875" style="226" customWidth="1"/>
    <col min="13819" max="13819" width="9.140625" style="226"/>
    <col min="13820" max="13820" width="9.7109375" style="226" customWidth="1"/>
    <col min="13821" max="13821" width="10.85546875" style="226" customWidth="1"/>
    <col min="13822" max="13824" width="9.140625" style="226"/>
    <col min="13825" max="13825" width="3.85546875" style="226" customWidth="1"/>
    <col min="13826" max="13826" width="10.5703125" style="226" customWidth="1"/>
    <col min="13827" max="13827" width="11.42578125" style="226" customWidth="1"/>
    <col min="13828" max="13828" width="10.85546875" style="226" customWidth="1"/>
    <col min="13829" max="13829" width="11.42578125" style="226" customWidth="1"/>
    <col min="13830" max="13830" width="12.28515625" style="226" customWidth="1"/>
    <col min="13831" max="13831" width="10.85546875" style="226" customWidth="1"/>
    <col min="13832" max="13832" width="9.140625" style="226"/>
    <col min="13833" max="13833" width="11.140625" style="226" customWidth="1"/>
    <col min="13834" max="13835" width="10.85546875" style="226" customWidth="1"/>
    <col min="13836" max="13836" width="9.7109375" style="226" customWidth="1"/>
    <col min="13837" max="13837" width="10.85546875" style="226" customWidth="1"/>
    <col min="13838" max="13838" width="9.140625" style="226"/>
    <col min="13839" max="13839" width="9.7109375" style="226" customWidth="1"/>
    <col min="13840" max="13840" width="10.85546875" style="226" customWidth="1"/>
    <col min="13841" max="13841" width="9.140625" style="226"/>
    <col min="13842" max="13842" width="9.7109375" style="226" customWidth="1"/>
    <col min="13843" max="13843" width="10.85546875" style="226" customWidth="1"/>
    <col min="13844" max="13844" width="9.140625" style="226"/>
    <col min="13845" max="13845" width="9.7109375" style="226" customWidth="1"/>
    <col min="13846" max="13846" width="10.85546875" style="226" customWidth="1"/>
    <col min="13847" max="13847" width="9.140625" style="226"/>
    <col min="13848" max="13848" width="9.7109375" style="226" customWidth="1"/>
    <col min="13849" max="13849" width="10.85546875" style="226" customWidth="1"/>
    <col min="13850" max="13850" width="9.140625" style="226"/>
    <col min="13851" max="13851" width="9.7109375" style="226" customWidth="1"/>
    <col min="13852" max="13852" width="10.85546875" style="226" customWidth="1"/>
    <col min="13853" max="13853" width="9.140625" style="226"/>
    <col min="13854" max="13854" width="9.7109375" style="226" customWidth="1"/>
    <col min="13855" max="13855" width="10.85546875" style="226" customWidth="1"/>
    <col min="13856" max="13856" width="9.140625" style="226"/>
    <col min="13857" max="13857" width="9.7109375" style="226" customWidth="1"/>
    <col min="13858" max="13858" width="10.85546875" style="226" customWidth="1"/>
    <col min="13859" max="13859" width="9.140625" style="226"/>
    <col min="13860" max="13860" width="9.7109375" style="226" customWidth="1"/>
    <col min="13861" max="13861" width="10.85546875" style="226" customWidth="1"/>
    <col min="13862" max="13862" width="9.140625" style="226"/>
    <col min="13863" max="13863" width="9.7109375" style="226" customWidth="1"/>
    <col min="13864" max="13864" width="10.85546875" style="226" customWidth="1"/>
    <col min="13865" max="13865" width="9.140625" style="226"/>
    <col min="13866" max="13866" width="9.7109375" style="226" customWidth="1"/>
    <col min="13867" max="13867" width="10.85546875" style="226" customWidth="1"/>
    <col min="13868" max="13868" width="9.140625" style="226"/>
    <col min="13869" max="13869" width="9.7109375" style="226" customWidth="1"/>
    <col min="13870" max="13870" width="10.85546875" style="226" customWidth="1"/>
    <col min="13871" max="13871" width="9.140625" style="226"/>
    <col min="13872" max="13872" width="9.7109375" style="226" customWidth="1"/>
    <col min="13873" max="13873" width="10.85546875" style="226" customWidth="1"/>
    <col min="13874" max="13874" width="9.140625" style="226"/>
    <col min="13875" max="13875" width="9.7109375" style="226" customWidth="1"/>
    <col min="13876" max="13876" width="10.85546875" style="226" customWidth="1"/>
    <col min="13877" max="13877" width="9.140625" style="226"/>
    <col min="13878" max="13878" width="9.7109375" style="226" customWidth="1"/>
    <col min="13879" max="13879" width="10.85546875" style="226" customWidth="1"/>
    <col min="13880" max="13880" width="9.140625" style="226"/>
    <col min="13881" max="13881" width="9.7109375" style="226" customWidth="1"/>
    <col min="13882" max="13882" width="10.85546875" style="226" customWidth="1"/>
    <col min="13883" max="13883" width="9.140625" style="226"/>
    <col min="13884" max="13884" width="9.7109375" style="226" customWidth="1"/>
    <col min="13885" max="13885" width="10.85546875" style="226" customWidth="1"/>
    <col min="13886" max="13886" width="9.140625" style="226"/>
    <col min="13887" max="13887" width="9.7109375" style="226" customWidth="1"/>
    <col min="13888" max="13888" width="10.85546875" style="226" customWidth="1"/>
    <col min="13889" max="13889" width="9.140625" style="226"/>
    <col min="13890" max="13890" width="9.7109375" style="226" customWidth="1"/>
    <col min="13891" max="13891" width="10.85546875" style="226" customWidth="1"/>
    <col min="13892" max="13892" width="9.140625" style="226"/>
    <col min="13893" max="13893" width="9.7109375" style="226" customWidth="1"/>
    <col min="13894" max="13894" width="10.85546875" style="226" customWidth="1"/>
    <col min="13895" max="13895" width="9.140625" style="226"/>
    <col min="13896" max="13896" width="9.7109375" style="226" customWidth="1"/>
    <col min="13897" max="13897" width="10.85546875" style="226" customWidth="1"/>
    <col min="13898" max="13898" width="9.140625" style="226"/>
    <col min="13899" max="13899" width="9.7109375" style="226" customWidth="1"/>
    <col min="13900" max="13900" width="10.85546875" style="226" customWidth="1"/>
    <col min="13901" max="13901" width="9.140625" style="226"/>
    <col min="13902" max="13902" width="9.7109375" style="226" customWidth="1"/>
    <col min="13903" max="13903" width="10.85546875" style="226" customWidth="1"/>
    <col min="13904" max="13904" width="9.140625" style="226"/>
    <col min="13905" max="13905" width="9.7109375" style="226" customWidth="1"/>
    <col min="13906" max="13906" width="10.85546875" style="226" customWidth="1"/>
    <col min="13907" max="13907" width="9.140625" style="226"/>
    <col min="13908" max="13908" width="9.7109375" style="226" customWidth="1"/>
    <col min="13909" max="13909" width="10.85546875" style="226" customWidth="1"/>
    <col min="13910" max="13910" width="9.140625" style="226"/>
    <col min="13911" max="13911" width="9.7109375" style="226" customWidth="1"/>
    <col min="13912" max="13912" width="10.85546875" style="226" customWidth="1"/>
    <col min="13913" max="13913" width="9.140625" style="226"/>
    <col min="13914" max="13914" width="9.7109375" style="226" customWidth="1"/>
    <col min="13915" max="13915" width="10.85546875" style="226" customWidth="1"/>
    <col min="13916" max="13916" width="9.140625" style="226"/>
    <col min="13917" max="13917" width="9.7109375" style="226" customWidth="1"/>
    <col min="13918" max="13918" width="10.85546875" style="226" customWidth="1"/>
    <col min="13919" max="13919" width="9.140625" style="226"/>
    <col min="13920" max="13920" width="9.7109375" style="226" customWidth="1"/>
    <col min="13921" max="13921" width="10.85546875" style="226" customWidth="1"/>
    <col min="13922" max="13922" width="9.140625" style="226"/>
    <col min="13923" max="13923" width="9.7109375" style="226" customWidth="1"/>
    <col min="13924" max="13924" width="10.85546875" style="226" customWidth="1"/>
    <col min="13925" max="13925" width="9.140625" style="226"/>
    <col min="13926" max="13926" width="9.7109375" style="226" customWidth="1"/>
    <col min="13927" max="13927" width="10.85546875" style="226" customWidth="1"/>
    <col min="13928" max="13928" width="9.140625" style="226"/>
    <col min="13929" max="13929" width="9.7109375" style="226" customWidth="1"/>
    <col min="13930" max="13930" width="10.85546875" style="226" customWidth="1"/>
    <col min="13931" max="13931" width="9.140625" style="226"/>
    <col min="13932" max="13932" width="9.7109375" style="226" customWidth="1"/>
    <col min="13933" max="13933" width="10.85546875" style="226" customWidth="1"/>
    <col min="13934" max="13934" width="9.140625" style="226"/>
    <col min="13935" max="13935" width="9.7109375" style="226" customWidth="1"/>
    <col min="13936" max="13936" width="10.85546875" style="226" customWidth="1"/>
    <col min="13937" max="13937" width="9.140625" style="226"/>
    <col min="13938" max="13938" width="9.7109375" style="226" customWidth="1"/>
    <col min="13939" max="13939" width="10.85546875" style="226" customWidth="1"/>
    <col min="13940" max="13940" width="9.140625" style="226"/>
    <col min="13941" max="13941" width="9.7109375" style="226" customWidth="1"/>
    <col min="13942" max="13942" width="10.85546875" style="226" customWidth="1"/>
    <col min="13943" max="13943" width="9.140625" style="226"/>
    <col min="13944" max="13944" width="9.7109375" style="226" customWidth="1"/>
    <col min="13945" max="13945" width="10.85546875" style="226" customWidth="1"/>
    <col min="13946" max="13946" width="9.140625" style="226"/>
    <col min="13947" max="13947" width="9.7109375" style="226" customWidth="1"/>
    <col min="13948" max="13948" width="10.85546875" style="226" customWidth="1"/>
    <col min="13949" max="13949" width="9.140625" style="226"/>
    <col min="13950" max="13950" width="9.7109375" style="226" customWidth="1"/>
    <col min="13951" max="13951" width="10.85546875" style="226" customWidth="1"/>
    <col min="13952" max="13952" width="9.140625" style="226"/>
    <col min="13953" max="13953" width="9.7109375" style="226" customWidth="1"/>
    <col min="13954" max="13954" width="10.85546875" style="226" customWidth="1"/>
    <col min="13955" max="13955" width="9.140625" style="226"/>
    <col min="13956" max="13956" width="9.7109375" style="226" customWidth="1"/>
    <col min="13957" max="13957" width="10.85546875" style="226" customWidth="1"/>
    <col min="13958" max="13958" width="9.140625" style="226"/>
    <col min="13959" max="13959" width="9.7109375" style="226" customWidth="1"/>
    <col min="13960" max="13960" width="10.85546875" style="226" customWidth="1"/>
    <col min="13961" max="13961" width="9.140625" style="226"/>
    <col min="13962" max="13962" width="9.7109375" style="226" customWidth="1"/>
    <col min="13963" max="13963" width="10.85546875" style="226" customWidth="1"/>
    <col min="13964" max="13964" width="9.140625" style="226"/>
    <col min="13965" max="13965" width="9.7109375" style="226" customWidth="1"/>
    <col min="13966" max="13966" width="10.85546875" style="226" customWidth="1"/>
    <col min="13967" max="13967" width="9.140625" style="226"/>
    <col min="13968" max="13968" width="9.7109375" style="226" customWidth="1"/>
    <col min="13969" max="13969" width="10.85546875" style="226" customWidth="1"/>
    <col min="13970" max="13970" width="9.140625" style="226"/>
    <col min="13971" max="13971" width="9.7109375" style="226" customWidth="1"/>
    <col min="13972" max="13972" width="10.85546875" style="226" customWidth="1"/>
    <col min="13973" max="13973" width="9.140625" style="226"/>
    <col min="13974" max="13974" width="9.7109375" style="226" customWidth="1"/>
    <col min="13975" max="13975" width="10.85546875" style="226" customWidth="1"/>
    <col min="13976" max="13976" width="9.140625" style="226"/>
    <col min="13977" max="13977" width="9.7109375" style="226" customWidth="1"/>
    <col min="13978" max="13978" width="10.85546875" style="226" customWidth="1"/>
    <col min="13979" max="13979" width="9.140625" style="226"/>
    <col min="13980" max="13980" width="9.7109375" style="226" customWidth="1"/>
    <col min="13981" max="13981" width="10.85546875" style="226" customWidth="1"/>
    <col min="13982" max="13982" width="9.140625" style="226"/>
    <col min="13983" max="13983" width="9.7109375" style="226" customWidth="1"/>
    <col min="13984" max="13984" width="10.85546875" style="226" customWidth="1"/>
    <col min="13985" max="13985" width="9.140625" style="226"/>
    <col min="13986" max="13986" width="9.7109375" style="226" customWidth="1"/>
    <col min="13987" max="13987" width="10.85546875" style="226" customWidth="1"/>
    <col min="13988" max="13988" width="9.140625" style="226"/>
    <col min="13989" max="13989" width="9.7109375" style="226" customWidth="1"/>
    <col min="13990" max="13990" width="10.85546875" style="226" customWidth="1"/>
    <col min="13991" max="13991" width="9.140625" style="226"/>
    <col min="13992" max="13992" width="9.7109375" style="226" customWidth="1"/>
    <col min="13993" max="13993" width="10.85546875" style="226" customWidth="1"/>
    <col min="13994" max="13994" width="9.140625" style="226"/>
    <col min="13995" max="13995" width="9.7109375" style="226" customWidth="1"/>
    <col min="13996" max="13996" width="10.85546875" style="226" customWidth="1"/>
    <col min="13997" max="13997" width="9.140625" style="226"/>
    <col min="13998" max="13998" width="9.7109375" style="226" customWidth="1"/>
    <col min="13999" max="13999" width="10.85546875" style="226" customWidth="1"/>
    <col min="14000" max="14000" width="9.140625" style="226"/>
    <col min="14001" max="14001" width="9.7109375" style="226" customWidth="1"/>
    <col min="14002" max="14002" width="10.85546875" style="226" customWidth="1"/>
    <col min="14003" max="14003" width="9.140625" style="226"/>
    <col min="14004" max="14004" width="9.7109375" style="226" customWidth="1"/>
    <col min="14005" max="14005" width="10.85546875" style="226" customWidth="1"/>
    <col min="14006" max="14006" width="9.140625" style="226"/>
    <col min="14007" max="14007" width="9.7109375" style="226" customWidth="1"/>
    <col min="14008" max="14008" width="10.85546875" style="226" customWidth="1"/>
    <col min="14009" max="14009" width="9.140625" style="226"/>
    <col min="14010" max="14010" width="9.7109375" style="226" customWidth="1"/>
    <col min="14011" max="14011" width="10.85546875" style="226" customWidth="1"/>
    <col min="14012" max="14012" width="9.140625" style="226"/>
    <col min="14013" max="14013" width="9.7109375" style="226" customWidth="1"/>
    <col min="14014" max="14014" width="10.85546875" style="226" customWidth="1"/>
    <col min="14015" max="14015" width="9.140625" style="226"/>
    <col min="14016" max="14016" width="9.7109375" style="226" customWidth="1"/>
    <col min="14017" max="14017" width="10.85546875" style="226" customWidth="1"/>
    <col min="14018" max="14018" width="9.140625" style="226"/>
    <col min="14019" max="14019" width="9.7109375" style="226" customWidth="1"/>
    <col min="14020" max="14020" width="10.85546875" style="226" customWidth="1"/>
    <col min="14021" max="14021" width="9.140625" style="226"/>
    <col min="14022" max="14022" width="9.7109375" style="226" customWidth="1"/>
    <col min="14023" max="14023" width="10.85546875" style="226" customWidth="1"/>
    <col min="14024" max="14024" width="9.140625" style="226"/>
    <col min="14025" max="14025" width="9.7109375" style="226" customWidth="1"/>
    <col min="14026" max="14026" width="10.85546875" style="226" customWidth="1"/>
    <col min="14027" max="14027" width="9.140625" style="226"/>
    <col min="14028" max="14028" width="9.7109375" style="226" customWidth="1"/>
    <col min="14029" max="14029" width="10.85546875" style="226" customWidth="1"/>
    <col min="14030" max="14030" width="9.140625" style="226"/>
    <col min="14031" max="14031" width="9.7109375" style="226" customWidth="1"/>
    <col min="14032" max="14032" width="10.85546875" style="226" customWidth="1"/>
    <col min="14033" max="14033" width="9.140625" style="226"/>
    <col min="14034" max="14034" width="9.7109375" style="226" customWidth="1"/>
    <col min="14035" max="14035" width="10.85546875" style="226" customWidth="1"/>
    <col min="14036" max="14036" width="9.140625" style="226"/>
    <col min="14037" max="14037" width="9.7109375" style="226" customWidth="1"/>
    <col min="14038" max="14038" width="10.85546875" style="226" customWidth="1"/>
    <col min="14039" max="14039" width="9.140625" style="226"/>
    <col min="14040" max="14040" width="9.7109375" style="226" customWidth="1"/>
    <col min="14041" max="14041" width="10.85546875" style="226" customWidth="1"/>
    <col min="14042" max="14042" width="9.140625" style="226"/>
    <col min="14043" max="14043" width="9.7109375" style="226" customWidth="1"/>
    <col min="14044" max="14044" width="10.85546875" style="226" customWidth="1"/>
    <col min="14045" max="14045" width="9.140625" style="226"/>
    <col min="14046" max="14046" width="9.7109375" style="226" customWidth="1"/>
    <col min="14047" max="14047" width="10.85546875" style="226" customWidth="1"/>
    <col min="14048" max="14048" width="9.140625" style="226"/>
    <col min="14049" max="14049" width="9.7109375" style="226" customWidth="1"/>
    <col min="14050" max="14050" width="10.85546875" style="226" customWidth="1"/>
    <col min="14051" max="14051" width="9.140625" style="226"/>
    <col min="14052" max="14052" width="9.7109375" style="226" customWidth="1"/>
    <col min="14053" max="14053" width="10.85546875" style="226" customWidth="1"/>
    <col min="14054" max="14054" width="9.140625" style="226"/>
    <col min="14055" max="14055" width="9.7109375" style="226" customWidth="1"/>
    <col min="14056" max="14056" width="10.85546875" style="226" customWidth="1"/>
    <col min="14057" max="14057" width="9.140625" style="226"/>
    <col min="14058" max="14058" width="9.7109375" style="226" customWidth="1"/>
    <col min="14059" max="14059" width="10.85546875" style="226" customWidth="1"/>
    <col min="14060" max="14060" width="9.140625" style="226"/>
    <col min="14061" max="14061" width="9.7109375" style="226" customWidth="1"/>
    <col min="14062" max="14062" width="10.85546875" style="226" customWidth="1"/>
    <col min="14063" max="14063" width="9.140625" style="226"/>
    <col min="14064" max="14064" width="9.7109375" style="226" customWidth="1"/>
    <col min="14065" max="14065" width="10.85546875" style="226" customWidth="1"/>
    <col min="14066" max="14066" width="9.140625" style="226"/>
    <col min="14067" max="14067" width="9.7109375" style="226" customWidth="1"/>
    <col min="14068" max="14068" width="10.85546875" style="226" customWidth="1"/>
    <col min="14069" max="14069" width="9.140625" style="226"/>
    <col min="14070" max="14070" width="9.7109375" style="226" customWidth="1"/>
    <col min="14071" max="14071" width="10.85546875" style="226" customWidth="1"/>
    <col min="14072" max="14072" width="9.140625" style="226"/>
    <col min="14073" max="14073" width="9.7109375" style="226" customWidth="1"/>
    <col min="14074" max="14074" width="10.85546875" style="226" customWidth="1"/>
    <col min="14075" max="14075" width="9.140625" style="226"/>
    <col min="14076" max="14076" width="9.7109375" style="226" customWidth="1"/>
    <col min="14077" max="14077" width="10.85546875" style="226" customWidth="1"/>
    <col min="14078" max="14080" width="9.140625" style="226"/>
    <col min="14081" max="14081" width="3.85546875" style="226" customWidth="1"/>
    <col min="14082" max="14082" width="10.5703125" style="226" customWidth="1"/>
    <col min="14083" max="14083" width="11.42578125" style="226" customWidth="1"/>
    <col min="14084" max="14084" width="10.85546875" style="226" customWidth="1"/>
    <col min="14085" max="14085" width="11.42578125" style="226" customWidth="1"/>
    <col min="14086" max="14086" width="12.28515625" style="226" customWidth="1"/>
    <col min="14087" max="14087" width="10.85546875" style="226" customWidth="1"/>
    <col min="14088" max="14088" width="9.140625" style="226"/>
    <col min="14089" max="14089" width="11.140625" style="226" customWidth="1"/>
    <col min="14090" max="14091" width="10.85546875" style="226" customWidth="1"/>
    <col min="14092" max="14092" width="9.7109375" style="226" customWidth="1"/>
    <col min="14093" max="14093" width="10.85546875" style="226" customWidth="1"/>
    <col min="14094" max="14094" width="9.140625" style="226"/>
    <col min="14095" max="14095" width="9.7109375" style="226" customWidth="1"/>
    <col min="14096" max="14096" width="10.85546875" style="226" customWidth="1"/>
    <col min="14097" max="14097" width="9.140625" style="226"/>
    <col min="14098" max="14098" width="9.7109375" style="226" customWidth="1"/>
    <col min="14099" max="14099" width="10.85546875" style="226" customWidth="1"/>
    <col min="14100" max="14100" width="9.140625" style="226"/>
    <col min="14101" max="14101" width="9.7109375" style="226" customWidth="1"/>
    <col min="14102" max="14102" width="10.85546875" style="226" customWidth="1"/>
    <col min="14103" max="14103" width="9.140625" style="226"/>
    <col min="14104" max="14104" width="9.7109375" style="226" customWidth="1"/>
    <col min="14105" max="14105" width="10.85546875" style="226" customWidth="1"/>
    <col min="14106" max="14106" width="9.140625" style="226"/>
    <col min="14107" max="14107" width="9.7109375" style="226" customWidth="1"/>
    <col min="14108" max="14108" width="10.85546875" style="226" customWidth="1"/>
    <col min="14109" max="14109" width="9.140625" style="226"/>
    <col min="14110" max="14110" width="9.7109375" style="226" customWidth="1"/>
    <col min="14111" max="14111" width="10.85546875" style="226" customWidth="1"/>
    <col min="14112" max="14112" width="9.140625" style="226"/>
    <col min="14113" max="14113" width="9.7109375" style="226" customWidth="1"/>
    <col min="14114" max="14114" width="10.85546875" style="226" customWidth="1"/>
    <col min="14115" max="14115" width="9.140625" style="226"/>
    <col min="14116" max="14116" width="9.7109375" style="226" customWidth="1"/>
    <col min="14117" max="14117" width="10.85546875" style="226" customWidth="1"/>
    <col min="14118" max="14118" width="9.140625" style="226"/>
    <col min="14119" max="14119" width="9.7109375" style="226" customWidth="1"/>
    <col min="14120" max="14120" width="10.85546875" style="226" customWidth="1"/>
    <col min="14121" max="14121" width="9.140625" style="226"/>
    <col min="14122" max="14122" width="9.7109375" style="226" customWidth="1"/>
    <col min="14123" max="14123" width="10.85546875" style="226" customWidth="1"/>
    <col min="14124" max="14124" width="9.140625" style="226"/>
    <col min="14125" max="14125" width="9.7109375" style="226" customWidth="1"/>
    <col min="14126" max="14126" width="10.85546875" style="226" customWidth="1"/>
    <col min="14127" max="14127" width="9.140625" style="226"/>
    <col min="14128" max="14128" width="9.7109375" style="226" customWidth="1"/>
    <col min="14129" max="14129" width="10.85546875" style="226" customWidth="1"/>
    <col min="14130" max="14130" width="9.140625" style="226"/>
    <col min="14131" max="14131" width="9.7109375" style="226" customWidth="1"/>
    <col min="14132" max="14132" width="10.85546875" style="226" customWidth="1"/>
    <col min="14133" max="14133" width="9.140625" style="226"/>
    <col min="14134" max="14134" width="9.7109375" style="226" customWidth="1"/>
    <col min="14135" max="14135" width="10.85546875" style="226" customWidth="1"/>
    <col min="14136" max="14136" width="9.140625" style="226"/>
    <col min="14137" max="14137" width="9.7109375" style="226" customWidth="1"/>
    <col min="14138" max="14138" width="10.85546875" style="226" customWidth="1"/>
    <col min="14139" max="14139" width="9.140625" style="226"/>
    <col min="14140" max="14140" width="9.7109375" style="226" customWidth="1"/>
    <col min="14141" max="14141" width="10.85546875" style="226" customWidth="1"/>
    <col min="14142" max="14142" width="9.140625" style="226"/>
    <col min="14143" max="14143" width="9.7109375" style="226" customWidth="1"/>
    <col min="14144" max="14144" width="10.85546875" style="226" customWidth="1"/>
    <col min="14145" max="14145" width="9.140625" style="226"/>
    <col min="14146" max="14146" width="9.7109375" style="226" customWidth="1"/>
    <col min="14147" max="14147" width="10.85546875" style="226" customWidth="1"/>
    <col min="14148" max="14148" width="9.140625" style="226"/>
    <col min="14149" max="14149" width="9.7109375" style="226" customWidth="1"/>
    <col min="14150" max="14150" width="10.85546875" style="226" customWidth="1"/>
    <col min="14151" max="14151" width="9.140625" style="226"/>
    <col min="14152" max="14152" width="9.7109375" style="226" customWidth="1"/>
    <col min="14153" max="14153" width="10.85546875" style="226" customWidth="1"/>
    <col min="14154" max="14154" width="9.140625" style="226"/>
    <col min="14155" max="14155" width="9.7109375" style="226" customWidth="1"/>
    <col min="14156" max="14156" width="10.85546875" style="226" customWidth="1"/>
    <col min="14157" max="14157" width="9.140625" style="226"/>
    <col min="14158" max="14158" width="9.7109375" style="226" customWidth="1"/>
    <col min="14159" max="14159" width="10.85546875" style="226" customWidth="1"/>
    <col min="14160" max="14160" width="9.140625" style="226"/>
    <col min="14161" max="14161" width="9.7109375" style="226" customWidth="1"/>
    <col min="14162" max="14162" width="10.85546875" style="226" customWidth="1"/>
    <col min="14163" max="14163" width="9.140625" style="226"/>
    <col min="14164" max="14164" width="9.7109375" style="226" customWidth="1"/>
    <col min="14165" max="14165" width="10.85546875" style="226" customWidth="1"/>
    <col min="14166" max="14166" width="9.140625" style="226"/>
    <col min="14167" max="14167" width="9.7109375" style="226" customWidth="1"/>
    <col min="14168" max="14168" width="10.85546875" style="226" customWidth="1"/>
    <col min="14169" max="14169" width="9.140625" style="226"/>
    <col min="14170" max="14170" width="9.7109375" style="226" customWidth="1"/>
    <col min="14171" max="14171" width="10.85546875" style="226" customWidth="1"/>
    <col min="14172" max="14172" width="9.140625" style="226"/>
    <col min="14173" max="14173" width="9.7109375" style="226" customWidth="1"/>
    <col min="14174" max="14174" width="10.85546875" style="226" customWidth="1"/>
    <col min="14175" max="14175" width="9.140625" style="226"/>
    <col min="14176" max="14176" width="9.7109375" style="226" customWidth="1"/>
    <col min="14177" max="14177" width="10.85546875" style="226" customWidth="1"/>
    <col min="14178" max="14178" width="9.140625" style="226"/>
    <col min="14179" max="14179" width="9.7109375" style="226" customWidth="1"/>
    <col min="14180" max="14180" width="10.85546875" style="226" customWidth="1"/>
    <col min="14181" max="14181" width="9.140625" style="226"/>
    <col min="14182" max="14182" width="9.7109375" style="226" customWidth="1"/>
    <col min="14183" max="14183" width="10.85546875" style="226" customWidth="1"/>
    <col min="14184" max="14184" width="9.140625" style="226"/>
    <col min="14185" max="14185" width="9.7109375" style="226" customWidth="1"/>
    <col min="14186" max="14186" width="10.85546875" style="226" customWidth="1"/>
    <col min="14187" max="14187" width="9.140625" style="226"/>
    <col min="14188" max="14188" width="9.7109375" style="226" customWidth="1"/>
    <col min="14189" max="14189" width="10.85546875" style="226" customWidth="1"/>
    <col min="14190" max="14190" width="9.140625" style="226"/>
    <col min="14191" max="14191" width="9.7109375" style="226" customWidth="1"/>
    <col min="14192" max="14192" width="10.85546875" style="226" customWidth="1"/>
    <col min="14193" max="14193" width="9.140625" style="226"/>
    <col min="14194" max="14194" width="9.7109375" style="226" customWidth="1"/>
    <col min="14195" max="14195" width="10.85546875" style="226" customWidth="1"/>
    <col min="14196" max="14196" width="9.140625" style="226"/>
    <col min="14197" max="14197" width="9.7109375" style="226" customWidth="1"/>
    <col min="14198" max="14198" width="10.85546875" style="226" customWidth="1"/>
    <col min="14199" max="14199" width="9.140625" style="226"/>
    <col min="14200" max="14200" width="9.7109375" style="226" customWidth="1"/>
    <col min="14201" max="14201" width="10.85546875" style="226" customWidth="1"/>
    <col min="14202" max="14202" width="9.140625" style="226"/>
    <col min="14203" max="14203" width="9.7109375" style="226" customWidth="1"/>
    <col min="14204" max="14204" width="10.85546875" style="226" customWidth="1"/>
    <col min="14205" max="14205" width="9.140625" style="226"/>
    <col min="14206" max="14206" width="9.7109375" style="226" customWidth="1"/>
    <col min="14207" max="14207" width="10.85546875" style="226" customWidth="1"/>
    <col min="14208" max="14208" width="9.140625" style="226"/>
    <col min="14209" max="14209" width="9.7109375" style="226" customWidth="1"/>
    <col min="14210" max="14210" width="10.85546875" style="226" customWidth="1"/>
    <col min="14211" max="14211" width="9.140625" style="226"/>
    <col min="14212" max="14212" width="9.7109375" style="226" customWidth="1"/>
    <col min="14213" max="14213" width="10.85546875" style="226" customWidth="1"/>
    <col min="14214" max="14214" width="9.140625" style="226"/>
    <col min="14215" max="14215" width="9.7109375" style="226" customWidth="1"/>
    <col min="14216" max="14216" width="10.85546875" style="226" customWidth="1"/>
    <col min="14217" max="14217" width="9.140625" style="226"/>
    <col min="14218" max="14218" width="9.7109375" style="226" customWidth="1"/>
    <col min="14219" max="14219" width="10.85546875" style="226" customWidth="1"/>
    <col min="14220" max="14220" width="9.140625" style="226"/>
    <col min="14221" max="14221" width="9.7109375" style="226" customWidth="1"/>
    <col min="14222" max="14222" width="10.85546875" style="226" customWidth="1"/>
    <col min="14223" max="14223" width="9.140625" style="226"/>
    <col min="14224" max="14224" width="9.7109375" style="226" customWidth="1"/>
    <col min="14225" max="14225" width="10.85546875" style="226" customWidth="1"/>
    <col min="14226" max="14226" width="9.140625" style="226"/>
    <col min="14227" max="14227" width="9.7109375" style="226" customWidth="1"/>
    <col min="14228" max="14228" width="10.85546875" style="226" customWidth="1"/>
    <col min="14229" max="14229" width="9.140625" style="226"/>
    <col min="14230" max="14230" width="9.7109375" style="226" customWidth="1"/>
    <col min="14231" max="14231" width="10.85546875" style="226" customWidth="1"/>
    <col min="14232" max="14232" width="9.140625" style="226"/>
    <col min="14233" max="14233" width="9.7109375" style="226" customWidth="1"/>
    <col min="14234" max="14234" width="10.85546875" style="226" customWidth="1"/>
    <col min="14235" max="14235" width="9.140625" style="226"/>
    <col min="14236" max="14236" width="9.7109375" style="226" customWidth="1"/>
    <col min="14237" max="14237" width="10.85546875" style="226" customWidth="1"/>
    <col min="14238" max="14238" width="9.140625" style="226"/>
    <col min="14239" max="14239" width="9.7109375" style="226" customWidth="1"/>
    <col min="14240" max="14240" width="10.85546875" style="226" customWidth="1"/>
    <col min="14241" max="14241" width="9.140625" style="226"/>
    <col min="14242" max="14242" width="9.7109375" style="226" customWidth="1"/>
    <col min="14243" max="14243" width="10.85546875" style="226" customWidth="1"/>
    <col min="14244" max="14244" width="9.140625" style="226"/>
    <col min="14245" max="14245" width="9.7109375" style="226" customWidth="1"/>
    <col min="14246" max="14246" width="10.85546875" style="226" customWidth="1"/>
    <col min="14247" max="14247" width="9.140625" style="226"/>
    <col min="14248" max="14248" width="9.7109375" style="226" customWidth="1"/>
    <col min="14249" max="14249" width="10.85546875" style="226" customWidth="1"/>
    <col min="14250" max="14250" width="9.140625" style="226"/>
    <col min="14251" max="14251" width="9.7109375" style="226" customWidth="1"/>
    <col min="14252" max="14252" width="10.85546875" style="226" customWidth="1"/>
    <col min="14253" max="14253" width="9.140625" style="226"/>
    <col min="14254" max="14254" width="9.7109375" style="226" customWidth="1"/>
    <col min="14255" max="14255" width="10.85546875" style="226" customWidth="1"/>
    <col min="14256" max="14256" width="9.140625" style="226"/>
    <col min="14257" max="14257" width="9.7109375" style="226" customWidth="1"/>
    <col min="14258" max="14258" width="10.85546875" style="226" customWidth="1"/>
    <col min="14259" max="14259" width="9.140625" style="226"/>
    <col min="14260" max="14260" width="9.7109375" style="226" customWidth="1"/>
    <col min="14261" max="14261" width="10.85546875" style="226" customWidth="1"/>
    <col min="14262" max="14262" width="9.140625" style="226"/>
    <col min="14263" max="14263" width="9.7109375" style="226" customWidth="1"/>
    <col min="14264" max="14264" width="10.85546875" style="226" customWidth="1"/>
    <col min="14265" max="14265" width="9.140625" style="226"/>
    <col min="14266" max="14266" width="9.7109375" style="226" customWidth="1"/>
    <col min="14267" max="14267" width="10.85546875" style="226" customWidth="1"/>
    <col min="14268" max="14268" width="9.140625" style="226"/>
    <col min="14269" max="14269" width="9.7109375" style="226" customWidth="1"/>
    <col min="14270" max="14270" width="10.85546875" style="226" customWidth="1"/>
    <col min="14271" max="14271" width="9.140625" style="226"/>
    <col min="14272" max="14272" width="9.7109375" style="226" customWidth="1"/>
    <col min="14273" max="14273" width="10.85546875" style="226" customWidth="1"/>
    <col min="14274" max="14274" width="9.140625" style="226"/>
    <col min="14275" max="14275" width="9.7109375" style="226" customWidth="1"/>
    <col min="14276" max="14276" width="10.85546875" style="226" customWidth="1"/>
    <col min="14277" max="14277" width="9.140625" style="226"/>
    <col min="14278" max="14278" width="9.7109375" style="226" customWidth="1"/>
    <col min="14279" max="14279" width="10.85546875" style="226" customWidth="1"/>
    <col min="14280" max="14280" width="9.140625" style="226"/>
    <col min="14281" max="14281" width="9.7109375" style="226" customWidth="1"/>
    <col min="14282" max="14282" width="10.85546875" style="226" customWidth="1"/>
    <col min="14283" max="14283" width="9.140625" style="226"/>
    <col min="14284" max="14284" width="9.7109375" style="226" customWidth="1"/>
    <col min="14285" max="14285" width="10.85546875" style="226" customWidth="1"/>
    <col min="14286" max="14286" width="9.140625" style="226"/>
    <col min="14287" max="14287" width="9.7109375" style="226" customWidth="1"/>
    <col min="14288" max="14288" width="10.85546875" style="226" customWidth="1"/>
    <col min="14289" max="14289" width="9.140625" style="226"/>
    <col min="14290" max="14290" width="9.7109375" style="226" customWidth="1"/>
    <col min="14291" max="14291" width="10.85546875" style="226" customWidth="1"/>
    <col min="14292" max="14292" width="9.140625" style="226"/>
    <col min="14293" max="14293" width="9.7109375" style="226" customWidth="1"/>
    <col min="14294" max="14294" width="10.85546875" style="226" customWidth="1"/>
    <col min="14295" max="14295" width="9.140625" style="226"/>
    <col min="14296" max="14296" width="9.7109375" style="226" customWidth="1"/>
    <col min="14297" max="14297" width="10.85546875" style="226" customWidth="1"/>
    <col min="14298" max="14298" width="9.140625" style="226"/>
    <col min="14299" max="14299" width="9.7109375" style="226" customWidth="1"/>
    <col min="14300" max="14300" width="10.85546875" style="226" customWidth="1"/>
    <col min="14301" max="14301" width="9.140625" style="226"/>
    <col min="14302" max="14302" width="9.7109375" style="226" customWidth="1"/>
    <col min="14303" max="14303" width="10.85546875" style="226" customWidth="1"/>
    <col min="14304" max="14304" width="9.140625" style="226"/>
    <col min="14305" max="14305" width="9.7109375" style="226" customWidth="1"/>
    <col min="14306" max="14306" width="10.85546875" style="226" customWidth="1"/>
    <col min="14307" max="14307" width="9.140625" style="226"/>
    <col min="14308" max="14308" width="9.7109375" style="226" customWidth="1"/>
    <col min="14309" max="14309" width="10.85546875" style="226" customWidth="1"/>
    <col min="14310" max="14310" width="9.140625" style="226"/>
    <col min="14311" max="14311" width="9.7109375" style="226" customWidth="1"/>
    <col min="14312" max="14312" width="10.85546875" style="226" customWidth="1"/>
    <col min="14313" max="14313" width="9.140625" style="226"/>
    <col min="14314" max="14314" width="9.7109375" style="226" customWidth="1"/>
    <col min="14315" max="14315" width="10.85546875" style="226" customWidth="1"/>
    <col min="14316" max="14316" width="9.140625" style="226"/>
    <col min="14317" max="14317" width="9.7109375" style="226" customWidth="1"/>
    <col min="14318" max="14318" width="10.85546875" style="226" customWidth="1"/>
    <col min="14319" max="14319" width="9.140625" style="226"/>
    <col min="14320" max="14320" width="9.7109375" style="226" customWidth="1"/>
    <col min="14321" max="14321" width="10.85546875" style="226" customWidth="1"/>
    <col min="14322" max="14322" width="9.140625" style="226"/>
    <col min="14323" max="14323" width="9.7109375" style="226" customWidth="1"/>
    <col min="14324" max="14324" width="10.85546875" style="226" customWidth="1"/>
    <col min="14325" max="14325" width="9.140625" style="226"/>
    <col min="14326" max="14326" width="9.7109375" style="226" customWidth="1"/>
    <col min="14327" max="14327" width="10.85546875" style="226" customWidth="1"/>
    <col min="14328" max="14328" width="9.140625" style="226"/>
    <col min="14329" max="14329" width="9.7109375" style="226" customWidth="1"/>
    <col min="14330" max="14330" width="10.85546875" style="226" customWidth="1"/>
    <col min="14331" max="14331" width="9.140625" style="226"/>
    <col min="14332" max="14332" width="9.7109375" style="226" customWidth="1"/>
    <col min="14333" max="14333" width="10.85546875" style="226" customWidth="1"/>
    <col min="14334" max="14336" width="9.140625" style="226"/>
    <col min="14337" max="14337" width="3.85546875" style="226" customWidth="1"/>
    <col min="14338" max="14338" width="10.5703125" style="226" customWidth="1"/>
    <col min="14339" max="14339" width="11.42578125" style="226" customWidth="1"/>
    <col min="14340" max="14340" width="10.85546875" style="226" customWidth="1"/>
    <col min="14341" max="14341" width="11.42578125" style="226" customWidth="1"/>
    <col min="14342" max="14342" width="12.28515625" style="226" customWidth="1"/>
    <col min="14343" max="14343" width="10.85546875" style="226" customWidth="1"/>
    <col min="14344" max="14344" width="9.140625" style="226"/>
    <col min="14345" max="14345" width="11.140625" style="226" customWidth="1"/>
    <col min="14346" max="14347" width="10.85546875" style="226" customWidth="1"/>
    <col min="14348" max="14348" width="9.7109375" style="226" customWidth="1"/>
    <col min="14349" max="14349" width="10.85546875" style="226" customWidth="1"/>
    <col min="14350" max="14350" width="9.140625" style="226"/>
    <col min="14351" max="14351" width="9.7109375" style="226" customWidth="1"/>
    <col min="14352" max="14352" width="10.85546875" style="226" customWidth="1"/>
    <col min="14353" max="14353" width="9.140625" style="226"/>
    <col min="14354" max="14354" width="9.7109375" style="226" customWidth="1"/>
    <col min="14355" max="14355" width="10.85546875" style="226" customWidth="1"/>
    <col min="14356" max="14356" width="9.140625" style="226"/>
    <col min="14357" max="14357" width="9.7109375" style="226" customWidth="1"/>
    <col min="14358" max="14358" width="10.85546875" style="226" customWidth="1"/>
    <col min="14359" max="14359" width="9.140625" style="226"/>
    <col min="14360" max="14360" width="9.7109375" style="226" customWidth="1"/>
    <col min="14361" max="14361" width="10.85546875" style="226" customWidth="1"/>
    <col min="14362" max="14362" width="9.140625" style="226"/>
    <col min="14363" max="14363" width="9.7109375" style="226" customWidth="1"/>
    <col min="14364" max="14364" width="10.85546875" style="226" customWidth="1"/>
    <col min="14365" max="14365" width="9.140625" style="226"/>
    <col min="14366" max="14366" width="9.7109375" style="226" customWidth="1"/>
    <col min="14367" max="14367" width="10.85546875" style="226" customWidth="1"/>
    <col min="14368" max="14368" width="9.140625" style="226"/>
    <col min="14369" max="14369" width="9.7109375" style="226" customWidth="1"/>
    <col min="14370" max="14370" width="10.85546875" style="226" customWidth="1"/>
    <col min="14371" max="14371" width="9.140625" style="226"/>
    <col min="14372" max="14372" width="9.7109375" style="226" customWidth="1"/>
    <col min="14373" max="14373" width="10.85546875" style="226" customWidth="1"/>
    <col min="14374" max="14374" width="9.140625" style="226"/>
    <col min="14375" max="14375" width="9.7109375" style="226" customWidth="1"/>
    <col min="14376" max="14376" width="10.85546875" style="226" customWidth="1"/>
    <col min="14377" max="14377" width="9.140625" style="226"/>
    <col min="14378" max="14378" width="9.7109375" style="226" customWidth="1"/>
    <col min="14379" max="14379" width="10.85546875" style="226" customWidth="1"/>
    <col min="14380" max="14380" width="9.140625" style="226"/>
    <col min="14381" max="14381" width="9.7109375" style="226" customWidth="1"/>
    <col min="14382" max="14382" width="10.85546875" style="226" customWidth="1"/>
    <col min="14383" max="14383" width="9.140625" style="226"/>
    <col min="14384" max="14384" width="9.7109375" style="226" customWidth="1"/>
    <col min="14385" max="14385" width="10.85546875" style="226" customWidth="1"/>
    <col min="14386" max="14386" width="9.140625" style="226"/>
    <col min="14387" max="14387" width="9.7109375" style="226" customWidth="1"/>
    <col min="14388" max="14388" width="10.85546875" style="226" customWidth="1"/>
    <col min="14389" max="14389" width="9.140625" style="226"/>
    <col min="14390" max="14390" width="9.7109375" style="226" customWidth="1"/>
    <col min="14391" max="14391" width="10.85546875" style="226" customWidth="1"/>
    <col min="14392" max="14392" width="9.140625" style="226"/>
    <col min="14393" max="14393" width="9.7109375" style="226" customWidth="1"/>
    <col min="14394" max="14394" width="10.85546875" style="226" customWidth="1"/>
    <col min="14395" max="14395" width="9.140625" style="226"/>
    <col min="14396" max="14396" width="9.7109375" style="226" customWidth="1"/>
    <col min="14397" max="14397" width="10.85546875" style="226" customWidth="1"/>
    <col min="14398" max="14398" width="9.140625" style="226"/>
    <col min="14399" max="14399" width="9.7109375" style="226" customWidth="1"/>
    <col min="14400" max="14400" width="10.85546875" style="226" customWidth="1"/>
    <col min="14401" max="14401" width="9.140625" style="226"/>
    <col min="14402" max="14402" width="9.7109375" style="226" customWidth="1"/>
    <col min="14403" max="14403" width="10.85546875" style="226" customWidth="1"/>
    <col min="14404" max="14404" width="9.140625" style="226"/>
    <col min="14405" max="14405" width="9.7109375" style="226" customWidth="1"/>
    <col min="14406" max="14406" width="10.85546875" style="226" customWidth="1"/>
    <col min="14407" max="14407" width="9.140625" style="226"/>
    <col min="14408" max="14408" width="9.7109375" style="226" customWidth="1"/>
    <col min="14409" max="14409" width="10.85546875" style="226" customWidth="1"/>
    <col min="14410" max="14410" width="9.140625" style="226"/>
    <col min="14411" max="14411" width="9.7109375" style="226" customWidth="1"/>
    <col min="14412" max="14412" width="10.85546875" style="226" customWidth="1"/>
    <col min="14413" max="14413" width="9.140625" style="226"/>
    <col min="14414" max="14414" width="9.7109375" style="226" customWidth="1"/>
    <col min="14415" max="14415" width="10.85546875" style="226" customWidth="1"/>
    <col min="14416" max="14416" width="9.140625" style="226"/>
    <col min="14417" max="14417" width="9.7109375" style="226" customWidth="1"/>
    <col min="14418" max="14418" width="10.85546875" style="226" customWidth="1"/>
    <col min="14419" max="14419" width="9.140625" style="226"/>
    <col min="14420" max="14420" width="9.7109375" style="226" customWidth="1"/>
    <col min="14421" max="14421" width="10.85546875" style="226" customWidth="1"/>
    <col min="14422" max="14422" width="9.140625" style="226"/>
    <col min="14423" max="14423" width="9.7109375" style="226" customWidth="1"/>
    <col min="14424" max="14424" width="10.85546875" style="226" customWidth="1"/>
    <col min="14425" max="14425" width="9.140625" style="226"/>
    <col min="14426" max="14426" width="9.7109375" style="226" customWidth="1"/>
    <col min="14427" max="14427" width="10.85546875" style="226" customWidth="1"/>
    <col min="14428" max="14428" width="9.140625" style="226"/>
    <col min="14429" max="14429" width="9.7109375" style="226" customWidth="1"/>
    <col min="14430" max="14430" width="10.85546875" style="226" customWidth="1"/>
    <col min="14431" max="14431" width="9.140625" style="226"/>
    <col min="14432" max="14432" width="9.7109375" style="226" customWidth="1"/>
    <col min="14433" max="14433" width="10.85546875" style="226" customWidth="1"/>
    <col min="14434" max="14434" width="9.140625" style="226"/>
    <col min="14435" max="14435" width="9.7109375" style="226" customWidth="1"/>
    <col min="14436" max="14436" width="10.85546875" style="226" customWidth="1"/>
    <col min="14437" max="14437" width="9.140625" style="226"/>
    <col min="14438" max="14438" width="9.7109375" style="226" customWidth="1"/>
    <col min="14439" max="14439" width="10.85546875" style="226" customWidth="1"/>
    <col min="14440" max="14440" width="9.140625" style="226"/>
    <col min="14441" max="14441" width="9.7109375" style="226" customWidth="1"/>
    <col min="14442" max="14442" width="10.85546875" style="226" customWidth="1"/>
    <col min="14443" max="14443" width="9.140625" style="226"/>
    <col min="14444" max="14444" width="9.7109375" style="226" customWidth="1"/>
    <col min="14445" max="14445" width="10.85546875" style="226" customWidth="1"/>
    <col min="14446" max="14446" width="9.140625" style="226"/>
    <col min="14447" max="14447" width="9.7109375" style="226" customWidth="1"/>
    <col min="14448" max="14448" width="10.85546875" style="226" customWidth="1"/>
    <col min="14449" max="14449" width="9.140625" style="226"/>
    <col min="14450" max="14450" width="9.7109375" style="226" customWidth="1"/>
    <col min="14451" max="14451" width="10.85546875" style="226" customWidth="1"/>
    <col min="14452" max="14452" width="9.140625" style="226"/>
    <col min="14453" max="14453" width="9.7109375" style="226" customWidth="1"/>
    <col min="14454" max="14454" width="10.85546875" style="226" customWidth="1"/>
    <col min="14455" max="14455" width="9.140625" style="226"/>
    <col min="14456" max="14456" width="9.7109375" style="226" customWidth="1"/>
    <col min="14457" max="14457" width="10.85546875" style="226" customWidth="1"/>
    <col min="14458" max="14458" width="9.140625" style="226"/>
    <col min="14459" max="14459" width="9.7109375" style="226" customWidth="1"/>
    <col min="14460" max="14460" width="10.85546875" style="226" customWidth="1"/>
    <col min="14461" max="14461" width="9.140625" style="226"/>
    <col min="14462" max="14462" width="9.7109375" style="226" customWidth="1"/>
    <col min="14463" max="14463" width="10.85546875" style="226" customWidth="1"/>
    <col min="14464" max="14464" width="9.140625" style="226"/>
    <col min="14465" max="14465" width="9.7109375" style="226" customWidth="1"/>
    <col min="14466" max="14466" width="10.85546875" style="226" customWidth="1"/>
    <col min="14467" max="14467" width="9.140625" style="226"/>
    <col min="14468" max="14468" width="9.7109375" style="226" customWidth="1"/>
    <col min="14469" max="14469" width="10.85546875" style="226" customWidth="1"/>
    <col min="14470" max="14470" width="9.140625" style="226"/>
    <col min="14471" max="14471" width="9.7109375" style="226" customWidth="1"/>
    <col min="14472" max="14472" width="10.85546875" style="226" customWidth="1"/>
    <col min="14473" max="14473" width="9.140625" style="226"/>
    <col min="14474" max="14474" width="9.7109375" style="226" customWidth="1"/>
    <col min="14475" max="14475" width="10.85546875" style="226" customWidth="1"/>
    <col min="14476" max="14476" width="9.140625" style="226"/>
    <col min="14477" max="14477" width="9.7109375" style="226" customWidth="1"/>
    <col min="14478" max="14478" width="10.85546875" style="226" customWidth="1"/>
    <col min="14479" max="14479" width="9.140625" style="226"/>
    <col min="14480" max="14480" width="9.7109375" style="226" customWidth="1"/>
    <col min="14481" max="14481" width="10.85546875" style="226" customWidth="1"/>
    <col min="14482" max="14482" width="9.140625" style="226"/>
    <col min="14483" max="14483" width="9.7109375" style="226" customWidth="1"/>
    <col min="14484" max="14484" width="10.85546875" style="226" customWidth="1"/>
    <col min="14485" max="14485" width="9.140625" style="226"/>
    <col min="14486" max="14486" width="9.7109375" style="226" customWidth="1"/>
    <col min="14487" max="14487" width="10.85546875" style="226" customWidth="1"/>
    <col min="14488" max="14488" width="9.140625" style="226"/>
    <col min="14489" max="14489" width="9.7109375" style="226" customWidth="1"/>
    <col min="14490" max="14490" width="10.85546875" style="226" customWidth="1"/>
    <col min="14491" max="14491" width="9.140625" style="226"/>
    <col min="14492" max="14492" width="9.7109375" style="226" customWidth="1"/>
    <col min="14493" max="14493" width="10.85546875" style="226" customWidth="1"/>
    <col min="14494" max="14494" width="9.140625" style="226"/>
    <col min="14495" max="14495" width="9.7109375" style="226" customWidth="1"/>
    <col min="14496" max="14496" width="10.85546875" style="226" customWidth="1"/>
    <col min="14497" max="14497" width="9.140625" style="226"/>
    <col min="14498" max="14498" width="9.7109375" style="226" customWidth="1"/>
    <col min="14499" max="14499" width="10.85546875" style="226" customWidth="1"/>
    <col min="14500" max="14500" width="9.140625" style="226"/>
    <col min="14501" max="14501" width="9.7109375" style="226" customWidth="1"/>
    <col min="14502" max="14502" width="10.85546875" style="226" customWidth="1"/>
    <col min="14503" max="14503" width="9.140625" style="226"/>
    <col min="14504" max="14504" width="9.7109375" style="226" customWidth="1"/>
    <col min="14505" max="14505" width="10.85546875" style="226" customWidth="1"/>
    <col min="14506" max="14506" width="9.140625" style="226"/>
    <col min="14507" max="14507" width="9.7109375" style="226" customWidth="1"/>
    <col min="14508" max="14508" width="10.85546875" style="226" customWidth="1"/>
    <col min="14509" max="14509" width="9.140625" style="226"/>
    <col min="14510" max="14510" width="9.7109375" style="226" customWidth="1"/>
    <col min="14511" max="14511" width="10.85546875" style="226" customWidth="1"/>
    <col min="14512" max="14512" width="9.140625" style="226"/>
    <col min="14513" max="14513" width="9.7109375" style="226" customWidth="1"/>
    <col min="14514" max="14514" width="10.85546875" style="226" customWidth="1"/>
    <col min="14515" max="14515" width="9.140625" style="226"/>
    <col min="14516" max="14516" width="9.7109375" style="226" customWidth="1"/>
    <col min="14517" max="14517" width="10.85546875" style="226" customWidth="1"/>
    <col min="14518" max="14518" width="9.140625" style="226"/>
    <col min="14519" max="14519" width="9.7109375" style="226" customWidth="1"/>
    <col min="14520" max="14520" width="10.85546875" style="226" customWidth="1"/>
    <col min="14521" max="14521" width="9.140625" style="226"/>
    <col min="14522" max="14522" width="9.7109375" style="226" customWidth="1"/>
    <col min="14523" max="14523" width="10.85546875" style="226" customWidth="1"/>
    <col min="14524" max="14524" width="9.140625" style="226"/>
    <col min="14525" max="14525" width="9.7109375" style="226" customWidth="1"/>
    <col min="14526" max="14526" width="10.85546875" style="226" customWidth="1"/>
    <col min="14527" max="14527" width="9.140625" style="226"/>
    <col min="14528" max="14528" width="9.7109375" style="226" customWidth="1"/>
    <col min="14529" max="14529" width="10.85546875" style="226" customWidth="1"/>
    <col min="14530" max="14530" width="9.140625" style="226"/>
    <col min="14531" max="14531" width="9.7109375" style="226" customWidth="1"/>
    <col min="14532" max="14532" width="10.85546875" style="226" customWidth="1"/>
    <col min="14533" max="14533" width="9.140625" style="226"/>
    <col min="14534" max="14534" width="9.7109375" style="226" customWidth="1"/>
    <col min="14535" max="14535" width="10.85546875" style="226" customWidth="1"/>
    <col min="14536" max="14536" width="9.140625" style="226"/>
    <col min="14537" max="14537" width="9.7109375" style="226" customWidth="1"/>
    <col min="14538" max="14538" width="10.85546875" style="226" customWidth="1"/>
    <col min="14539" max="14539" width="9.140625" style="226"/>
    <col min="14540" max="14540" width="9.7109375" style="226" customWidth="1"/>
    <col min="14541" max="14541" width="10.85546875" style="226" customWidth="1"/>
    <col min="14542" max="14542" width="9.140625" style="226"/>
    <col min="14543" max="14543" width="9.7109375" style="226" customWidth="1"/>
    <col min="14544" max="14544" width="10.85546875" style="226" customWidth="1"/>
    <col min="14545" max="14545" width="9.140625" style="226"/>
    <col min="14546" max="14546" width="9.7109375" style="226" customWidth="1"/>
    <col min="14547" max="14547" width="10.85546875" style="226" customWidth="1"/>
    <col min="14548" max="14548" width="9.140625" style="226"/>
    <col min="14549" max="14549" width="9.7109375" style="226" customWidth="1"/>
    <col min="14550" max="14550" width="10.85546875" style="226" customWidth="1"/>
    <col min="14551" max="14551" width="9.140625" style="226"/>
    <col min="14552" max="14552" width="9.7109375" style="226" customWidth="1"/>
    <col min="14553" max="14553" width="10.85546875" style="226" customWidth="1"/>
    <col min="14554" max="14554" width="9.140625" style="226"/>
    <col min="14555" max="14555" width="9.7109375" style="226" customWidth="1"/>
    <col min="14556" max="14556" width="10.85546875" style="226" customWidth="1"/>
    <col min="14557" max="14557" width="9.140625" style="226"/>
    <col min="14558" max="14558" width="9.7109375" style="226" customWidth="1"/>
    <col min="14559" max="14559" width="10.85546875" style="226" customWidth="1"/>
    <col min="14560" max="14560" width="9.140625" style="226"/>
    <col min="14561" max="14561" width="9.7109375" style="226" customWidth="1"/>
    <col min="14562" max="14562" width="10.85546875" style="226" customWidth="1"/>
    <col min="14563" max="14563" width="9.140625" style="226"/>
    <col min="14564" max="14564" width="9.7109375" style="226" customWidth="1"/>
    <col min="14565" max="14565" width="10.85546875" style="226" customWidth="1"/>
    <col min="14566" max="14566" width="9.140625" style="226"/>
    <col min="14567" max="14567" width="9.7109375" style="226" customWidth="1"/>
    <col min="14568" max="14568" width="10.85546875" style="226" customWidth="1"/>
    <col min="14569" max="14569" width="9.140625" style="226"/>
    <col min="14570" max="14570" width="9.7109375" style="226" customWidth="1"/>
    <col min="14571" max="14571" width="10.85546875" style="226" customWidth="1"/>
    <col min="14572" max="14572" width="9.140625" style="226"/>
    <col min="14573" max="14573" width="9.7109375" style="226" customWidth="1"/>
    <col min="14574" max="14574" width="10.85546875" style="226" customWidth="1"/>
    <col min="14575" max="14575" width="9.140625" style="226"/>
    <col min="14576" max="14576" width="9.7109375" style="226" customWidth="1"/>
    <col min="14577" max="14577" width="10.85546875" style="226" customWidth="1"/>
    <col min="14578" max="14578" width="9.140625" style="226"/>
    <col min="14579" max="14579" width="9.7109375" style="226" customWidth="1"/>
    <col min="14580" max="14580" width="10.85546875" style="226" customWidth="1"/>
    <col min="14581" max="14581" width="9.140625" style="226"/>
    <col min="14582" max="14582" width="9.7109375" style="226" customWidth="1"/>
    <col min="14583" max="14583" width="10.85546875" style="226" customWidth="1"/>
    <col min="14584" max="14584" width="9.140625" style="226"/>
    <col min="14585" max="14585" width="9.7109375" style="226" customWidth="1"/>
    <col min="14586" max="14586" width="10.85546875" style="226" customWidth="1"/>
    <col min="14587" max="14587" width="9.140625" style="226"/>
    <col min="14588" max="14588" width="9.7109375" style="226" customWidth="1"/>
    <col min="14589" max="14589" width="10.85546875" style="226" customWidth="1"/>
    <col min="14590" max="14592" width="9.140625" style="226"/>
    <col min="14593" max="14593" width="3.85546875" style="226" customWidth="1"/>
    <col min="14594" max="14594" width="10.5703125" style="226" customWidth="1"/>
    <col min="14595" max="14595" width="11.42578125" style="226" customWidth="1"/>
    <col min="14596" max="14596" width="10.85546875" style="226" customWidth="1"/>
    <col min="14597" max="14597" width="11.42578125" style="226" customWidth="1"/>
    <col min="14598" max="14598" width="12.28515625" style="226" customWidth="1"/>
    <col min="14599" max="14599" width="10.85546875" style="226" customWidth="1"/>
    <col min="14600" max="14600" width="9.140625" style="226"/>
    <col min="14601" max="14601" width="11.140625" style="226" customWidth="1"/>
    <col min="14602" max="14603" width="10.85546875" style="226" customWidth="1"/>
    <col min="14604" max="14604" width="9.7109375" style="226" customWidth="1"/>
    <col min="14605" max="14605" width="10.85546875" style="226" customWidth="1"/>
    <col min="14606" max="14606" width="9.140625" style="226"/>
    <col min="14607" max="14607" width="9.7109375" style="226" customWidth="1"/>
    <col min="14608" max="14608" width="10.85546875" style="226" customWidth="1"/>
    <col min="14609" max="14609" width="9.140625" style="226"/>
    <col min="14610" max="14610" width="9.7109375" style="226" customWidth="1"/>
    <col min="14611" max="14611" width="10.85546875" style="226" customWidth="1"/>
    <col min="14612" max="14612" width="9.140625" style="226"/>
    <col min="14613" max="14613" width="9.7109375" style="226" customWidth="1"/>
    <col min="14614" max="14614" width="10.85546875" style="226" customWidth="1"/>
    <col min="14615" max="14615" width="9.140625" style="226"/>
    <col min="14616" max="14616" width="9.7109375" style="226" customWidth="1"/>
    <col min="14617" max="14617" width="10.85546875" style="226" customWidth="1"/>
    <col min="14618" max="14618" width="9.140625" style="226"/>
    <col min="14619" max="14619" width="9.7109375" style="226" customWidth="1"/>
    <col min="14620" max="14620" width="10.85546875" style="226" customWidth="1"/>
    <col min="14621" max="14621" width="9.140625" style="226"/>
    <col min="14622" max="14622" width="9.7109375" style="226" customWidth="1"/>
    <col min="14623" max="14623" width="10.85546875" style="226" customWidth="1"/>
    <col min="14624" max="14624" width="9.140625" style="226"/>
    <col min="14625" max="14625" width="9.7109375" style="226" customWidth="1"/>
    <col min="14626" max="14626" width="10.85546875" style="226" customWidth="1"/>
    <col min="14627" max="14627" width="9.140625" style="226"/>
    <col min="14628" max="14628" width="9.7109375" style="226" customWidth="1"/>
    <col min="14629" max="14629" width="10.85546875" style="226" customWidth="1"/>
    <col min="14630" max="14630" width="9.140625" style="226"/>
    <col min="14631" max="14631" width="9.7109375" style="226" customWidth="1"/>
    <col min="14632" max="14632" width="10.85546875" style="226" customWidth="1"/>
    <col min="14633" max="14633" width="9.140625" style="226"/>
    <col min="14634" max="14634" width="9.7109375" style="226" customWidth="1"/>
    <col min="14635" max="14635" width="10.85546875" style="226" customWidth="1"/>
    <col min="14636" max="14636" width="9.140625" style="226"/>
    <col min="14637" max="14637" width="9.7109375" style="226" customWidth="1"/>
    <col min="14638" max="14638" width="10.85546875" style="226" customWidth="1"/>
    <col min="14639" max="14639" width="9.140625" style="226"/>
    <col min="14640" max="14640" width="9.7109375" style="226" customWidth="1"/>
    <col min="14641" max="14641" width="10.85546875" style="226" customWidth="1"/>
    <col min="14642" max="14642" width="9.140625" style="226"/>
    <col min="14643" max="14643" width="9.7109375" style="226" customWidth="1"/>
    <col min="14644" max="14644" width="10.85546875" style="226" customWidth="1"/>
    <col min="14645" max="14645" width="9.140625" style="226"/>
    <col min="14646" max="14646" width="9.7109375" style="226" customWidth="1"/>
    <col min="14647" max="14647" width="10.85546875" style="226" customWidth="1"/>
    <col min="14648" max="14648" width="9.140625" style="226"/>
    <col min="14649" max="14649" width="9.7109375" style="226" customWidth="1"/>
    <col min="14650" max="14650" width="10.85546875" style="226" customWidth="1"/>
    <col min="14651" max="14651" width="9.140625" style="226"/>
    <col min="14652" max="14652" width="9.7109375" style="226" customWidth="1"/>
    <col min="14653" max="14653" width="10.85546875" style="226" customWidth="1"/>
    <col min="14654" max="14654" width="9.140625" style="226"/>
    <col min="14655" max="14655" width="9.7109375" style="226" customWidth="1"/>
    <col min="14656" max="14656" width="10.85546875" style="226" customWidth="1"/>
    <col min="14657" max="14657" width="9.140625" style="226"/>
    <col min="14658" max="14658" width="9.7109375" style="226" customWidth="1"/>
    <col min="14659" max="14659" width="10.85546875" style="226" customWidth="1"/>
    <col min="14660" max="14660" width="9.140625" style="226"/>
    <col min="14661" max="14661" width="9.7109375" style="226" customWidth="1"/>
    <col min="14662" max="14662" width="10.85546875" style="226" customWidth="1"/>
    <col min="14663" max="14663" width="9.140625" style="226"/>
    <col min="14664" max="14664" width="9.7109375" style="226" customWidth="1"/>
    <col min="14665" max="14665" width="10.85546875" style="226" customWidth="1"/>
    <col min="14666" max="14666" width="9.140625" style="226"/>
    <col min="14667" max="14667" width="9.7109375" style="226" customWidth="1"/>
    <col min="14668" max="14668" width="10.85546875" style="226" customWidth="1"/>
    <col min="14669" max="14669" width="9.140625" style="226"/>
    <col min="14670" max="14670" width="9.7109375" style="226" customWidth="1"/>
    <col min="14671" max="14671" width="10.85546875" style="226" customWidth="1"/>
    <col min="14672" max="14672" width="9.140625" style="226"/>
    <col min="14673" max="14673" width="9.7109375" style="226" customWidth="1"/>
    <col min="14674" max="14674" width="10.85546875" style="226" customWidth="1"/>
    <col min="14675" max="14675" width="9.140625" style="226"/>
    <col min="14676" max="14676" width="9.7109375" style="226" customWidth="1"/>
    <col min="14677" max="14677" width="10.85546875" style="226" customWidth="1"/>
    <col min="14678" max="14678" width="9.140625" style="226"/>
    <col min="14679" max="14679" width="9.7109375" style="226" customWidth="1"/>
    <col min="14680" max="14680" width="10.85546875" style="226" customWidth="1"/>
    <col min="14681" max="14681" width="9.140625" style="226"/>
    <col min="14682" max="14682" width="9.7109375" style="226" customWidth="1"/>
    <col min="14683" max="14683" width="10.85546875" style="226" customWidth="1"/>
    <col min="14684" max="14684" width="9.140625" style="226"/>
    <col min="14685" max="14685" width="9.7109375" style="226" customWidth="1"/>
    <col min="14686" max="14686" width="10.85546875" style="226" customWidth="1"/>
    <col min="14687" max="14687" width="9.140625" style="226"/>
    <col min="14688" max="14688" width="9.7109375" style="226" customWidth="1"/>
    <col min="14689" max="14689" width="10.85546875" style="226" customWidth="1"/>
    <col min="14690" max="14690" width="9.140625" style="226"/>
    <col min="14691" max="14691" width="9.7109375" style="226" customWidth="1"/>
    <col min="14692" max="14692" width="10.85546875" style="226" customWidth="1"/>
    <col min="14693" max="14693" width="9.140625" style="226"/>
    <col min="14694" max="14694" width="9.7109375" style="226" customWidth="1"/>
    <col min="14695" max="14695" width="10.85546875" style="226" customWidth="1"/>
    <col min="14696" max="14696" width="9.140625" style="226"/>
    <col min="14697" max="14697" width="9.7109375" style="226" customWidth="1"/>
    <col min="14698" max="14698" width="10.85546875" style="226" customWidth="1"/>
    <col min="14699" max="14699" width="9.140625" style="226"/>
    <col min="14700" max="14700" width="9.7109375" style="226" customWidth="1"/>
    <col min="14701" max="14701" width="10.85546875" style="226" customWidth="1"/>
    <col min="14702" max="14702" width="9.140625" style="226"/>
    <col min="14703" max="14703" width="9.7109375" style="226" customWidth="1"/>
    <col min="14704" max="14704" width="10.85546875" style="226" customWidth="1"/>
    <col min="14705" max="14705" width="9.140625" style="226"/>
    <col min="14706" max="14706" width="9.7109375" style="226" customWidth="1"/>
    <col min="14707" max="14707" width="10.85546875" style="226" customWidth="1"/>
    <col min="14708" max="14708" width="9.140625" style="226"/>
    <col min="14709" max="14709" width="9.7109375" style="226" customWidth="1"/>
    <col min="14710" max="14710" width="10.85546875" style="226" customWidth="1"/>
    <col min="14711" max="14711" width="9.140625" style="226"/>
    <col min="14712" max="14712" width="9.7109375" style="226" customWidth="1"/>
    <col min="14713" max="14713" width="10.85546875" style="226" customWidth="1"/>
    <col min="14714" max="14714" width="9.140625" style="226"/>
    <col min="14715" max="14715" width="9.7109375" style="226" customWidth="1"/>
    <col min="14716" max="14716" width="10.85546875" style="226" customWidth="1"/>
    <col min="14717" max="14717" width="9.140625" style="226"/>
    <col min="14718" max="14718" width="9.7109375" style="226" customWidth="1"/>
    <col min="14719" max="14719" width="10.85546875" style="226" customWidth="1"/>
    <col min="14720" max="14720" width="9.140625" style="226"/>
    <col min="14721" max="14721" width="9.7109375" style="226" customWidth="1"/>
    <col min="14722" max="14722" width="10.85546875" style="226" customWidth="1"/>
    <col min="14723" max="14723" width="9.140625" style="226"/>
    <col min="14724" max="14724" width="9.7109375" style="226" customWidth="1"/>
    <col min="14725" max="14725" width="10.85546875" style="226" customWidth="1"/>
    <col min="14726" max="14726" width="9.140625" style="226"/>
    <col min="14727" max="14727" width="9.7109375" style="226" customWidth="1"/>
    <col min="14728" max="14728" width="10.85546875" style="226" customWidth="1"/>
    <col min="14729" max="14729" width="9.140625" style="226"/>
    <col min="14730" max="14730" width="9.7109375" style="226" customWidth="1"/>
    <col min="14731" max="14731" width="10.85546875" style="226" customWidth="1"/>
    <col min="14732" max="14732" width="9.140625" style="226"/>
    <col min="14733" max="14733" width="9.7109375" style="226" customWidth="1"/>
    <col min="14734" max="14734" width="10.85546875" style="226" customWidth="1"/>
    <col min="14735" max="14735" width="9.140625" style="226"/>
    <col min="14736" max="14736" width="9.7109375" style="226" customWidth="1"/>
    <col min="14737" max="14737" width="10.85546875" style="226" customWidth="1"/>
    <col min="14738" max="14738" width="9.140625" style="226"/>
    <col min="14739" max="14739" width="9.7109375" style="226" customWidth="1"/>
    <col min="14740" max="14740" width="10.85546875" style="226" customWidth="1"/>
    <col min="14741" max="14741" width="9.140625" style="226"/>
    <col min="14742" max="14742" width="9.7109375" style="226" customWidth="1"/>
    <col min="14743" max="14743" width="10.85546875" style="226" customWidth="1"/>
    <col min="14744" max="14744" width="9.140625" style="226"/>
    <col min="14745" max="14745" width="9.7109375" style="226" customWidth="1"/>
    <col min="14746" max="14746" width="10.85546875" style="226" customWidth="1"/>
    <col min="14747" max="14747" width="9.140625" style="226"/>
    <col min="14748" max="14748" width="9.7109375" style="226" customWidth="1"/>
    <col min="14749" max="14749" width="10.85546875" style="226" customWidth="1"/>
    <col min="14750" max="14750" width="9.140625" style="226"/>
    <col min="14751" max="14751" width="9.7109375" style="226" customWidth="1"/>
    <col min="14752" max="14752" width="10.85546875" style="226" customWidth="1"/>
    <col min="14753" max="14753" width="9.140625" style="226"/>
    <col min="14754" max="14754" width="9.7109375" style="226" customWidth="1"/>
    <col min="14755" max="14755" width="10.85546875" style="226" customWidth="1"/>
    <col min="14756" max="14756" width="9.140625" style="226"/>
    <col min="14757" max="14757" width="9.7109375" style="226" customWidth="1"/>
    <col min="14758" max="14758" width="10.85546875" style="226" customWidth="1"/>
    <col min="14759" max="14759" width="9.140625" style="226"/>
    <col min="14760" max="14760" width="9.7109375" style="226" customWidth="1"/>
    <col min="14761" max="14761" width="10.85546875" style="226" customWidth="1"/>
    <col min="14762" max="14762" width="9.140625" style="226"/>
    <col min="14763" max="14763" width="9.7109375" style="226" customWidth="1"/>
    <col min="14764" max="14764" width="10.85546875" style="226" customWidth="1"/>
    <col min="14765" max="14765" width="9.140625" style="226"/>
    <col min="14766" max="14766" width="9.7109375" style="226" customWidth="1"/>
    <col min="14767" max="14767" width="10.85546875" style="226" customWidth="1"/>
    <col min="14768" max="14768" width="9.140625" style="226"/>
    <col min="14769" max="14769" width="9.7109375" style="226" customWidth="1"/>
    <col min="14770" max="14770" width="10.85546875" style="226" customWidth="1"/>
    <col min="14771" max="14771" width="9.140625" style="226"/>
    <col min="14772" max="14772" width="9.7109375" style="226" customWidth="1"/>
    <col min="14773" max="14773" width="10.85546875" style="226" customWidth="1"/>
    <col min="14774" max="14774" width="9.140625" style="226"/>
    <col min="14775" max="14775" width="9.7109375" style="226" customWidth="1"/>
    <col min="14776" max="14776" width="10.85546875" style="226" customWidth="1"/>
    <col min="14777" max="14777" width="9.140625" style="226"/>
    <col min="14778" max="14778" width="9.7109375" style="226" customWidth="1"/>
    <col min="14779" max="14779" width="10.85546875" style="226" customWidth="1"/>
    <col min="14780" max="14780" width="9.140625" style="226"/>
    <col min="14781" max="14781" width="9.7109375" style="226" customWidth="1"/>
    <col min="14782" max="14782" width="10.85546875" style="226" customWidth="1"/>
    <col min="14783" max="14783" width="9.140625" style="226"/>
    <col min="14784" max="14784" width="9.7109375" style="226" customWidth="1"/>
    <col min="14785" max="14785" width="10.85546875" style="226" customWidth="1"/>
    <col min="14786" max="14786" width="9.140625" style="226"/>
    <col min="14787" max="14787" width="9.7109375" style="226" customWidth="1"/>
    <col min="14788" max="14788" width="10.85546875" style="226" customWidth="1"/>
    <col min="14789" max="14789" width="9.140625" style="226"/>
    <col min="14790" max="14790" width="9.7109375" style="226" customWidth="1"/>
    <col min="14791" max="14791" width="10.85546875" style="226" customWidth="1"/>
    <col min="14792" max="14792" width="9.140625" style="226"/>
    <col min="14793" max="14793" width="9.7109375" style="226" customWidth="1"/>
    <col min="14794" max="14794" width="10.85546875" style="226" customWidth="1"/>
    <col min="14795" max="14795" width="9.140625" style="226"/>
    <col min="14796" max="14796" width="9.7109375" style="226" customWidth="1"/>
    <col min="14797" max="14797" width="10.85546875" style="226" customWidth="1"/>
    <col min="14798" max="14798" width="9.140625" style="226"/>
    <col min="14799" max="14799" width="9.7109375" style="226" customWidth="1"/>
    <col min="14800" max="14800" width="10.85546875" style="226" customWidth="1"/>
    <col min="14801" max="14801" width="9.140625" style="226"/>
    <col min="14802" max="14802" width="9.7109375" style="226" customWidth="1"/>
    <col min="14803" max="14803" width="10.85546875" style="226" customWidth="1"/>
    <col min="14804" max="14804" width="9.140625" style="226"/>
    <col min="14805" max="14805" width="9.7109375" style="226" customWidth="1"/>
    <col min="14806" max="14806" width="10.85546875" style="226" customWidth="1"/>
    <col min="14807" max="14807" width="9.140625" style="226"/>
    <col min="14808" max="14808" width="9.7109375" style="226" customWidth="1"/>
    <col min="14809" max="14809" width="10.85546875" style="226" customWidth="1"/>
    <col min="14810" max="14810" width="9.140625" style="226"/>
    <col min="14811" max="14811" width="9.7109375" style="226" customWidth="1"/>
    <col min="14812" max="14812" width="10.85546875" style="226" customWidth="1"/>
    <col min="14813" max="14813" width="9.140625" style="226"/>
    <col min="14814" max="14814" width="9.7109375" style="226" customWidth="1"/>
    <col min="14815" max="14815" width="10.85546875" style="226" customWidth="1"/>
    <col min="14816" max="14816" width="9.140625" style="226"/>
    <col min="14817" max="14817" width="9.7109375" style="226" customWidth="1"/>
    <col min="14818" max="14818" width="10.85546875" style="226" customWidth="1"/>
    <col min="14819" max="14819" width="9.140625" style="226"/>
    <col min="14820" max="14820" width="9.7109375" style="226" customWidth="1"/>
    <col min="14821" max="14821" width="10.85546875" style="226" customWidth="1"/>
    <col min="14822" max="14822" width="9.140625" style="226"/>
    <col min="14823" max="14823" width="9.7109375" style="226" customWidth="1"/>
    <col min="14824" max="14824" width="10.85546875" style="226" customWidth="1"/>
    <col min="14825" max="14825" width="9.140625" style="226"/>
    <col min="14826" max="14826" width="9.7109375" style="226" customWidth="1"/>
    <col min="14827" max="14827" width="10.85546875" style="226" customWidth="1"/>
    <col min="14828" max="14828" width="9.140625" style="226"/>
    <col min="14829" max="14829" width="9.7109375" style="226" customWidth="1"/>
    <col min="14830" max="14830" width="10.85546875" style="226" customWidth="1"/>
    <col min="14831" max="14831" width="9.140625" style="226"/>
    <col min="14832" max="14832" width="9.7109375" style="226" customWidth="1"/>
    <col min="14833" max="14833" width="10.85546875" style="226" customWidth="1"/>
    <col min="14834" max="14834" width="9.140625" style="226"/>
    <col min="14835" max="14835" width="9.7109375" style="226" customWidth="1"/>
    <col min="14836" max="14836" width="10.85546875" style="226" customWidth="1"/>
    <col min="14837" max="14837" width="9.140625" style="226"/>
    <col min="14838" max="14838" width="9.7109375" style="226" customWidth="1"/>
    <col min="14839" max="14839" width="10.85546875" style="226" customWidth="1"/>
    <col min="14840" max="14840" width="9.140625" style="226"/>
    <col min="14841" max="14841" width="9.7109375" style="226" customWidth="1"/>
    <col min="14842" max="14842" width="10.85546875" style="226" customWidth="1"/>
    <col min="14843" max="14843" width="9.140625" style="226"/>
    <col min="14844" max="14844" width="9.7109375" style="226" customWidth="1"/>
    <col min="14845" max="14845" width="10.85546875" style="226" customWidth="1"/>
    <col min="14846" max="14848" width="9.140625" style="226"/>
    <col min="14849" max="14849" width="3.85546875" style="226" customWidth="1"/>
    <col min="14850" max="14850" width="10.5703125" style="226" customWidth="1"/>
    <col min="14851" max="14851" width="11.42578125" style="226" customWidth="1"/>
    <col min="14852" max="14852" width="10.85546875" style="226" customWidth="1"/>
    <col min="14853" max="14853" width="11.42578125" style="226" customWidth="1"/>
    <col min="14854" max="14854" width="12.28515625" style="226" customWidth="1"/>
    <col min="14855" max="14855" width="10.85546875" style="226" customWidth="1"/>
    <col min="14856" max="14856" width="9.140625" style="226"/>
    <col min="14857" max="14857" width="11.140625" style="226" customWidth="1"/>
    <col min="14858" max="14859" width="10.85546875" style="226" customWidth="1"/>
    <col min="14860" max="14860" width="9.7109375" style="226" customWidth="1"/>
    <col min="14861" max="14861" width="10.85546875" style="226" customWidth="1"/>
    <col min="14862" max="14862" width="9.140625" style="226"/>
    <col min="14863" max="14863" width="9.7109375" style="226" customWidth="1"/>
    <col min="14864" max="14864" width="10.85546875" style="226" customWidth="1"/>
    <col min="14865" max="14865" width="9.140625" style="226"/>
    <col min="14866" max="14866" width="9.7109375" style="226" customWidth="1"/>
    <col min="14867" max="14867" width="10.85546875" style="226" customWidth="1"/>
    <col min="14868" max="14868" width="9.140625" style="226"/>
    <col min="14869" max="14869" width="9.7109375" style="226" customWidth="1"/>
    <col min="14870" max="14870" width="10.85546875" style="226" customWidth="1"/>
    <col min="14871" max="14871" width="9.140625" style="226"/>
    <col min="14872" max="14872" width="9.7109375" style="226" customWidth="1"/>
    <col min="14873" max="14873" width="10.85546875" style="226" customWidth="1"/>
    <col min="14874" max="14874" width="9.140625" style="226"/>
    <col min="14875" max="14875" width="9.7109375" style="226" customWidth="1"/>
    <col min="14876" max="14876" width="10.85546875" style="226" customWidth="1"/>
    <col min="14877" max="14877" width="9.140625" style="226"/>
    <col min="14878" max="14878" width="9.7109375" style="226" customWidth="1"/>
    <col min="14879" max="14879" width="10.85546875" style="226" customWidth="1"/>
    <col min="14880" max="14880" width="9.140625" style="226"/>
    <col min="14881" max="14881" width="9.7109375" style="226" customWidth="1"/>
    <col min="14882" max="14882" width="10.85546875" style="226" customWidth="1"/>
    <col min="14883" max="14883" width="9.140625" style="226"/>
    <col min="14884" max="14884" width="9.7109375" style="226" customWidth="1"/>
    <col min="14885" max="14885" width="10.85546875" style="226" customWidth="1"/>
    <col min="14886" max="14886" width="9.140625" style="226"/>
    <col min="14887" max="14887" width="9.7109375" style="226" customWidth="1"/>
    <col min="14888" max="14888" width="10.85546875" style="226" customWidth="1"/>
    <col min="14889" max="14889" width="9.140625" style="226"/>
    <col min="14890" max="14890" width="9.7109375" style="226" customWidth="1"/>
    <col min="14891" max="14891" width="10.85546875" style="226" customWidth="1"/>
    <col min="14892" max="14892" width="9.140625" style="226"/>
    <col min="14893" max="14893" width="9.7109375" style="226" customWidth="1"/>
    <col min="14894" max="14894" width="10.85546875" style="226" customWidth="1"/>
    <col min="14895" max="14895" width="9.140625" style="226"/>
    <col min="14896" max="14896" width="9.7109375" style="226" customWidth="1"/>
    <col min="14897" max="14897" width="10.85546875" style="226" customWidth="1"/>
    <col min="14898" max="14898" width="9.140625" style="226"/>
    <col min="14899" max="14899" width="9.7109375" style="226" customWidth="1"/>
    <col min="14900" max="14900" width="10.85546875" style="226" customWidth="1"/>
    <col min="14901" max="14901" width="9.140625" style="226"/>
    <col min="14902" max="14902" width="9.7109375" style="226" customWidth="1"/>
    <col min="14903" max="14903" width="10.85546875" style="226" customWidth="1"/>
    <col min="14904" max="14904" width="9.140625" style="226"/>
    <col min="14905" max="14905" width="9.7109375" style="226" customWidth="1"/>
    <col min="14906" max="14906" width="10.85546875" style="226" customWidth="1"/>
    <col min="14907" max="14907" width="9.140625" style="226"/>
    <col min="14908" max="14908" width="9.7109375" style="226" customWidth="1"/>
    <col min="14909" max="14909" width="10.85546875" style="226" customWidth="1"/>
    <col min="14910" max="14910" width="9.140625" style="226"/>
    <col min="14911" max="14911" width="9.7109375" style="226" customWidth="1"/>
    <col min="14912" max="14912" width="10.85546875" style="226" customWidth="1"/>
    <col min="14913" max="14913" width="9.140625" style="226"/>
    <col min="14914" max="14914" width="9.7109375" style="226" customWidth="1"/>
    <col min="14915" max="14915" width="10.85546875" style="226" customWidth="1"/>
    <col min="14916" max="14916" width="9.140625" style="226"/>
    <col min="14917" max="14917" width="9.7109375" style="226" customWidth="1"/>
    <col min="14918" max="14918" width="10.85546875" style="226" customWidth="1"/>
    <col min="14919" max="14919" width="9.140625" style="226"/>
    <col min="14920" max="14920" width="9.7109375" style="226" customWidth="1"/>
    <col min="14921" max="14921" width="10.85546875" style="226" customWidth="1"/>
    <col min="14922" max="14922" width="9.140625" style="226"/>
    <col min="14923" max="14923" width="9.7109375" style="226" customWidth="1"/>
    <col min="14924" max="14924" width="10.85546875" style="226" customWidth="1"/>
    <col min="14925" max="14925" width="9.140625" style="226"/>
    <col min="14926" max="14926" width="9.7109375" style="226" customWidth="1"/>
    <col min="14927" max="14927" width="10.85546875" style="226" customWidth="1"/>
    <col min="14928" max="14928" width="9.140625" style="226"/>
    <col min="14929" max="14929" width="9.7109375" style="226" customWidth="1"/>
    <col min="14930" max="14930" width="10.85546875" style="226" customWidth="1"/>
    <col min="14931" max="14931" width="9.140625" style="226"/>
    <col min="14932" max="14932" width="9.7109375" style="226" customWidth="1"/>
    <col min="14933" max="14933" width="10.85546875" style="226" customWidth="1"/>
    <col min="14934" max="14934" width="9.140625" style="226"/>
    <col min="14935" max="14935" width="9.7109375" style="226" customWidth="1"/>
    <col min="14936" max="14936" width="10.85546875" style="226" customWidth="1"/>
    <col min="14937" max="14937" width="9.140625" style="226"/>
    <col min="14938" max="14938" width="9.7109375" style="226" customWidth="1"/>
    <col min="14939" max="14939" width="10.85546875" style="226" customWidth="1"/>
    <col min="14940" max="14940" width="9.140625" style="226"/>
    <col min="14941" max="14941" width="9.7109375" style="226" customWidth="1"/>
    <col min="14942" max="14942" width="10.85546875" style="226" customWidth="1"/>
    <col min="14943" max="14943" width="9.140625" style="226"/>
    <col min="14944" max="14944" width="9.7109375" style="226" customWidth="1"/>
    <col min="14945" max="14945" width="10.85546875" style="226" customWidth="1"/>
    <col min="14946" max="14946" width="9.140625" style="226"/>
    <col min="14947" max="14947" width="9.7109375" style="226" customWidth="1"/>
    <col min="14948" max="14948" width="10.85546875" style="226" customWidth="1"/>
    <col min="14949" max="14949" width="9.140625" style="226"/>
    <col min="14950" max="14950" width="9.7109375" style="226" customWidth="1"/>
    <col min="14951" max="14951" width="10.85546875" style="226" customWidth="1"/>
    <col min="14952" max="14952" width="9.140625" style="226"/>
    <col min="14953" max="14953" width="9.7109375" style="226" customWidth="1"/>
    <col min="14954" max="14954" width="10.85546875" style="226" customWidth="1"/>
    <col min="14955" max="14955" width="9.140625" style="226"/>
    <col min="14956" max="14956" width="9.7109375" style="226" customWidth="1"/>
    <col min="14957" max="14957" width="10.85546875" style="226" customWidth="1"/>
    <col min="14958" max="14958" width="9.140625" style="226"/>
    <col min="14959" max="14959" width="9.7109375" style="226" customWidth="1"/>
    <col min="14960" max="14960" width="10.85546875" style="226" customWidth="1"/>
    <col min="14961" max="14961" width="9.140625" style="226"/>
    <col min="14962" max="14962" width="9.7109375" style="226" customWidth="1"/>
    <col min="14963" max="14963" width="10.85546875" style="226" customWidth="1"/>
    <col min="14964" max="14964" width="9.140625" style="226"/>
    <col min="14965" max="14965" width="9.7109375" style="226" customWidth="1"/>
    <col min="14966" max="14966" width="10.85546875" style="226" customWidth="1"/>
    <col min="14967" max="14967" width="9.140625" style="226"/>
    <col min="14968" max="14968" width="9.7109375" style="226" customWidth="1"/>
    <col min="14969" max="14969" width="10.85546875" style="226" customWidth="1"/>
    <col min="14970" max="14970" width="9.140625" style="226"/>
    <col min="14971" max="14971" width="9.7109375" style="226" customWidth="1"/>
    <col min="14972" max="14972" width="10.85546875" style="226" customWidth="1"/>
    <col min="14973" max="14973" width="9.140625" style="226"/>
    <col min="14974" max="14974" width="9.7109375" style="226" customWidth="1"/>
    <col min="14975" max="14975" width="10.85546875" style="226" customWidth="1"/>
    <col min="14976" max="14976" width="9.140625" style="226"/>
    <col min="14977" max="14977" width="9.7109375" style="226" customWidth="1"/>
    <col min="14978" max="14978" width="10.85546875" style="226" customWidth="1"/>
    <col min="14979" max="14979" width="9.140625" style="226"/>
    <col min="14980" max="14980" width="9.7109375" style="226" customWidth="1"/>
    <col min="14981" max="14981" width="10.85546875" style="226" customWidth="1"/>
    <col min="14982" max="14982" width="9.140625" style="226"/>
    <col min="14983" max="14983" width="9.7109375" style="226" customWidth="1"/>
    <col min="14984" max="14984" width="10.85546875" style="226" customWidth="1"/>
    <col min="14985" max="14985" width="9.140625" style="226"/>
    <col min="14986" max="14986" width="9.7109375" style="226" customWidth="1"/>
    <col min="14987" max="14987" width="10.85546875" style="226" customWidth="1"/>
    <col min="14988" max="14988" width="9.140625" style="226"/>
    <col min="14989" max="14989" width="9.7109375" style="226" customWidth="1"/>
    <col min="14990" max="14990" width="10.85546875" style="226" customWidth="1"/>
    <col min="14991" max="14991" width="9.140625" style="226"/>
    <col min="14992" max="14992" width="9.7109375" style="226" customWidth="1"/>
    <col min="14993" max="14993" width="10.85546875" style="226" customWidth="1"/>
    <col min="14994" max="14994" width="9.140625" style="226"/>
    <col min="14995" max="14995" width="9.7109375" style="226" customWidth="1"/>
    <col min="14996" max="14996" width="10.85546875" style="226" customWidth="1"/>
    <col min="14997" max="14997" width="9.140625" style="226"/>
    <col min="14998" max="14998" width="9.7109375" style="226" customWidth="1"/>
    <col min="14999" max="14999" width="10.85546875" style="226" customWidth="1"/>
    <col min="15000" max="15000" width="9.140625" style="226"/>
    <col min="15001" max="15001" width="9.7109375" style="226" customWidth="1"/>
    <col min="15002" max="15002" width="10.85546875" style="226" customWidth="1"/>
    <col min="15003" max="15003" width="9.140625" style="226"/>
    <col min="15004" max="15004" width="9.7109375" style="226" customWidth="1"/>
    <col min="15005" max="15005" width="10.85546875" style="226" customWidth="1"/>
    <col min="15006" max="15006" width="9.140625" style="226"/>
    <col min="15007" max="15007" width="9.7109375" style="226" customWidth="1"/>
    <col min="15008" max="15008" width="10.85546875" style="226" customWidth="1"/>
    <col min="15009" max="15009" width="9.140625" style="226"/>
    <col min="15010" max="15010" width="9.7109375" style="226" customWidth="1"/>
    <col min="15011" max="15011" width="10.85546875" style="226" customWidth="1"/>
    <col min="15012" max="15012" width="9.140625" style="226"/>
    <col min="15013" max="15013" width="9.7109375" style="226" customWidth="1"/>
    <col min="15014" max="15014" width="10.85546875" style="226" customWidth="1"/>
    <col min="15015" max="15015" width="9.140625" style="226"/>
    <col min="15016" max="15016" width="9.7109375" style="226" customWidth="1"/>
    <col min="15017" max="15017" width="10.85546875" style="226" customWidth="1"/>
    <col min="15018" max="15018" width="9.140625" style="226"/>
    <col min="15019" max="15019" width="9.7109375" style="226" customWidth="1"/>
    <col min="15020" max="15020" width="10.85546875" style="226" customWidth="1"/>
    <col min="15021" max="15021" width="9.140625" style="226"/>
    <col min="15022" max="15022" width="9.7109375" style="226" customWidth="1"/>
    <col min="15023" max="15023" width="10.85546875" style="226" customWidth="1"/>
    <col min="15024" max="15024" width="9.140625" style="226"/>
    <col min="15025" max="15025" width="9.7109375" style="226" customWidth="1"/>
    <col min="15026" max="15026" width="10.85546875" style="226" customWidth="1"/>
    <col min="15027" max="15027" width="9.140625" style="226"/>
    <col min="15028" max="15028" width="9.7109375" style="226" customWidth="1"/>
    <col min="15029" max="15029" width="10.85546875" style="226" customWidth="1"/>
    <col min="15030" max="15030" width="9.140625" style="226"/>
    <col min="15031" max="15031" width="9.7109375" style="226" customWidth="1"/>
    <col min="15032" max="15032" width="10.85546875" style="226" customWidth="1"/>
    <col min="15033" max="15033" width="9.140625" style="226"/>
    <col min="15034" max="15034" width="9.7109375" style="226" customWidth="1"/>
    <col min="15035" max="15035" width="10.85546875" style="226" customWidth="1"/>
    <col min="15036" max="15036" width="9.140625" style="226"/>
    <col min="15037" max="15037" width="9.7109375" style="226" customWidth="1"/>
    <col min="15038" max="15038" width="10.85546875" style="226" customWidth="1"/>
    <col min="15039" max="15039" width="9.140625" style="226"/>
    <col min="15040" max="15040" width="9.7109375" style="226" customWidth="1"/>
    <col min="15041" max="15041" width="10.85546875" style="226" customWidth="1"/>
    <col min="15042" max="15042" width="9.140625" style="226"/>
    <col min="15043" max="15043" width="9.7109375" style="226" customWidth="1"/>
    <col min="15044" max="15044" width="10.85546875" style="226" customWidth="1"/>
    <col min="15045" max="15045" width="9.140625" style="226"/>
    <col min="15046" max="15046" width="9.7109375" style="226" customWidth="1"/>
    <col min="15047" max="15047" width="10.85546875" style="226" customWidth="1"/>
    <col min="15048" max="15048" width="9.140625" style="226"/>
    <col min="15049" max="15049" width="9.7109375" style="226" customWidth="1"/>
    <col min="15050" max="15050" width="10.85546875" style="226" customWidth="1"/>
    <col min="15051" max="15051" width="9.140625" style="226"/>
    <col min="15052" max="15052" width="9.7109375" style="226" customWidth="1"/>
    <col min="15053" max="15053" width="10.85546875" style="226" customWidth="1"/>
    <col min="15054" max="15054" width="9.140625" style="226"/>
    <col min="15055" max="15055" width="9.7109375" style="226" customWidth="1"/>
    <col min="15056" max="15056" width="10.85546875" style="226" customWidth="1"/>
    <col min="15057" max="15057" width="9.140625" style="226"/>
    <col min="15058" max="15058" width="9.7109375" style="226" customWidth="1"/>
    <col min="15059" max="15059" width="10.85546875" style="226" customWidth="1"/>
    <col min="15060" max="15060" width="9.140625" style="226"/>
    <col min="15061" max="15061" width="9.7109375" style="226" customWidth="1"/>
    <col min="15062" max="15062" width="10.85546875" style="226" customWidth="1"/>
    <col min="15063" max="15063" width="9.140625" style="226"/>
    <col min="15064" max="15064" width="9.7109375" style="226" customWidth="1"/>
    <col min="15065" max="15065" width="10.85546875" style="226" customWidth="1"/>
    <col min="15066" max="15066" width="9.140625" style="226"/>
    <col min="15067" max="15067" width="9.7109375" style="226" customWidth="1"/>
    <col min="15068" max="15068" width="10.85546875" style="226" customWidth="1"/>
    <col min="15069" max="15069" width="9.140625" style="226"/>
    <col min="15070" max="15070" width="9.7109375" style="226" customWidth="1"/>
    <col min="15071" max="15071" width="10.85546875" style="226" customWidth="1"/>
    <col min="15072" max="15072" width="9.140625" style="226"/>
    <col min="15073" max="15073" width="9.7109375" style="226" customWidth="1"/>
    <col min="15074" max="15074" width="10.85546875" style="226" customWidth="1"/>
    <col min="15075" max="15075" width="9.140625" style="226"/>
    <col min="15076" max="15076" width="9.7109375" style="226" customWidth="1"/>
    <col min="15077" max="15077" width="10.85546875" style="226" customWidth="1"/>
    <col min="15078" max="15078" width="9.140625" style="226"/>
    <col min="15079" max="15079" width="9.7109375" style="226" customWidth="1"/>
    <col min="15080" max="15080" width="10.85546875" style="226" customWidth="1"/>
    <col min="15081" max="15081" width="9.140625" style="226"/>
    <col min="15082" max="15082" width="9.7109375" style="226" customWidth="1"/>
    <col min="15083" max="15083" width="10.85546875" style="226" customWidth="1"/>
    <col min="15084" max="15084" width="9.140625" style="226"/>
    <col min="15085" max="15085" width="9.7109375" style="226" customWidth="1"/>
    <col min="15086" max="15086" width="10.85546875" style="226" customWidth="1"/>
    <col min="15087" max="15087" width="9.140625" style="226"/>
    <col min="15088" max="15088" width="9.7109375" style="226" customWidth="1"/>
    <col min="15089" max="15089" width="10.85546875" style="226" customWidth="1"/>
    <col min="15090" max="15090" width="9.140625" style="226"/>
    <col min="15091" max="15091" width="9.7109375" style="226" customWidth="1"/>
    <col min="15092" max="15092" width="10.85546875" style="226" customWidth="1"/>
    <col min="15093" max="15093" width="9.140625" style="226"/>
    <col min="15094" max="15094" width="9.7109375" style="226" customWidth="1"/>
    <col min="15095" max="15095" width="10.85546875" style="226" customWidth="1"/>
    <col min="15096" max="15096" width="9.140625" style="226"/>
    <col min="15097" max="15097" width="9.7109375" style="226" customWidth="1"/>
    <col min="15098" max="15098" width="10.85546875" style="226" customWidth="1"/>
    <col min="15099" max="15099" width="9.140625" style="226"/>
    <col min="15100" max="15100" width="9.7109375" style="226" customWidth="1"/>
    <col min="15101" max="15101" width="10.85546875" style="226" customWidth="1"/>
    <col min="15102" max="15104" width="9.140625" style="226"/>
    <col min="15105" max="15105" width="3.85546875" style="226" customWidth="1"/>
    <col min="15106" max="15106" width="10.5703125" style="226" customWidth="1"/>
    <col min="15107" max="15107" width="11.42578125" style="226" customWidth="1"/>
    <col min="15108" max="15108" width="10.85546875" style="226" customWidth="1"/>
    <col min="15109" max="15109" width="11.42578125" style="226" customWidth="1"/>
    <col min="15110" max="15110" width="12.28515625" style="226" customWidth="1"/>
    <col min="15111" max="15111" width="10.85546875" style="226" customWidth="1"/>
    <col min="15112" max="15112" width="9.140625" style="226"/>
    <col min="15113" max="15113" width="11.140625" style="226" customWidth="1"/>
    <col min="15114" max="15115" width="10.85546875" style="226" customWidth="1"/>
    <col min="15116" max="15116" width="9.7109375" style="226" customWidth="1"/>
    <col min="15117" max="15117" width="10.85546875" style="226" customWidth="1"/>
    <col min="15118" max="15118" width="9.140625" style="226"/>
    <col min="15119" max="15119" width="9.7109375" style="226" customWidth="1"/>
    <col min="15120" max="15120" width="10.85546875" style="226" customWidth="1"/>
    <col min="15121" max="15121" width="9.140625" style="226"/>
    <col min="15122" max="15122" width="9.7109375" style="226" customWidth="1"/>
    <col min="15123" max="15123" width="10.85546875" style="226" customWidth="1"/>
    <col min="15124" max="15124" width="9.140625" style="226"/>
    <col min="15125" max="15125" width="9.7109375" style="226" customWidth="1"/>
    <col min="15126" max="15126" width="10.85546875" style="226" customWidth="1"/>
    <col min="15127" max="15127" width="9.140625" style="226"/>
    <col min="15128" max="15128" width="9.7109375" style="226" customWidth="1"/>
    <col min="15129" max="15129" width="10.85546875" style="226" customWidth="1"/>
    <col min="15130" max="15130" width="9.140625" style="226"/>
    <col min="15131" max="15131" width="9.7109375" style="226" customWidth="1"/>
    <col min="15132" max="15132" width="10.85546875" style="226" customWidth="1"/>
    <col min="15133" max="15133" width="9.140625" style="226"/>
    <col min="15134" max="15134" width="9.7109375" style="226" customWidth="1"/>
    <col min="15135" max="15135" width="10.85546875" style="226" customWidth="1"/>
    <col min="15136" max="15136" width="9.140625" style="226"/>
    <col min="15137" max="15137" width="9.7109375" style="226" customWidth="1"/>
    <col min="15138" max="15138" width="10.85546875" style="226" customWidth="1"/>
    <col min="15139" max="15139" width="9.140625" style="226"/>
    <col min="15140" max="15140" width="9.7109375" style="226" customWidth="1"/>
    <col min="15141" max="15141" width="10.85546875" style="226" customWidth="1"/>
    <col min="15142" max="15142" width="9.140625" style="226"/>
    <col min="15143" max="15143" width="9.7109375" style="226" customWidth="1"/>
    <col min="15144" max="15144" width="10.85546875" style="226" customWidth="1"/>
    <col min="15145" max="15145" width="9.140625" style="226"/>
    <col min="15146" max="15146" width="9.7109375" style="226" customWidth="1"/>
    <col min="15147" max="15147" width="10.85546875" style="226" customWidth="1"/>
    <col min="15148" max="15148" width="9.140625" style="226"/>
    <col min="15149" max="15149" width="9.7109375" style="226" customWidth="1"/>
    <col min="15150" max="15150" width="10.85546875" style="226" customWidth="1"/>
    <col min="15151" max="15151" width="9.140625" style="226"/>
    <col min="15152" max="15152" width="9.7109375" style="226" customWidth="1"/>
    <col min="15153" max="15153" width="10.85546875" style="226" customWidth="1"/>
    <col min="15154" max="15154" width="9.140625" style="226"/>
    <col min="15155" max="15155" width="9.7109375" style="226" customWidth="1"/>
    <col min="15156" max="15156" width="10.85546875" style="226" customWidth="1"/>
    <col min="15157" max="15157" width="9.140625" style="226"/>
    <col min="15158" max="15158" width="9.7109375" style="226" customWidth="1"/>
    <col min="15159" max="15159" width="10.85546875" style="226" customWidth="1"/>
    <col min="15160" max="15160" width="9.140625" style="226"/>
    <col min="15161" max="15161" width="9.7109375" style="226" customWidth="1"/>
    <col min="15162" max="15162" width="10.85546875" style="226" customWidth="1"/>
    <col min="15163" max="15163" width="9.140625" style="226"/>
    <col min="15164" max="15164" width="9.7109375" style="226" customWidth="1"/>
    <col min="15165" max="15165" width="10.85546875" style="226" customWidth="1"/>
    <col min="15166" max="15166" width="9.140625" style="226"/>
    <col min="15167" max="15167" width="9.7109375" style="226" customWidth="1"/>
    <col min="15168" max="15168" width="10.85546875" style="226" customWidth="1"/>
    <col min="15169" max="15169" width="9.140625" style="226"/>
    <col min="15170" max="15170" width="9.7109375" style="226" customWidth="1"/>
    <col min="15171" max="15171" width="10.85546875" style="226" customWidth="1"/>
    <col min="15172" max="15172" width="9.140625" style="226"/>
    <col min="15173" max="15173" width="9.7109375" style="226" customWidth="1"/>
    <col min="15174" max="15174" width="10.85546875" style="226" customWidth="1"/>
    <col min="15175" max="15175" width="9.140625" style="226"/>
    <col min="15176" max="15176" width="9.7109375" style="226" customWidth="1"/>
    <col min="15177" max="15177" width="10.85546875" style="226" customWidth="1"/>
    <col min="15178" max="15178" width="9.140625" style="226"/>
    <col min="15179" max="15179" width="9.7109375" style="226" customWidth="1"/>
    <col min="15180" max="15180" width="10.85546875" style="226" customWidth="1"/>
    <col min="15181" max="15181" width="9.140625" style="226"/>
    <col min="15182" max="15182" width="9.7109375" style="226" customWidth="1"/>
    <col min="15183" max="15183" width="10.85546875" style="226" customWidth="1"/>
    <col min="15184" max="15184" width="9.140625" style="226"/>
    <col min="15185" max="15185" width="9.7109375" style="226" customWidth="1"/>
    <col min="15186" max="15186" width="10.85546875" style="226" customWidth="1"/>
    <col min="15187" max="15187" width="9.140625" style="226"/>
    <col min="15188" max="15188" width="9.7109375" style="226" customWidth="1"/>
    <col min="15189" max="15189" width="10.85546875" style="226" customWidth="1"/>
    <col min="15190" max="15190" width="9.140625" style="226"/>
    <col min="15191" max="15191" width="9.7109375" style="226" customWidth="1"/>
    <col min="15192" max="15192" width="10.85546875" style="226" customWidth="1"/>
    <col min="15193" max="15193" width="9.140625" style="226"/>
    <col min="15194" max="15194" width="9.7109375" style="226" customWidth="1"/>
    <col min="15195" max="15195" width="10.85546875" style="226" customWidth="1"/>
    <col min="15196" max="15196" width="9.140625" style="226"/>
    <col min="15197" max="15197" width="9.7109375" style="226" customWidth="1"/>
    <col min="15198" max="15198" width="10.85546875" style="226" customWidth="1"/>
    <col min="15199" max="15199" width="9.140625" style="226"/>
    <col min="15200" max="15200" width="9.7109375" style="226" customWidth="1"/>
    <col min="15201" max="15201" width="10.85546875" style="226" customWidth="1"/>
    <col min="15202" max="15202" width="9.140625" style="226"/>
    <col min="15203" max="15203" width="9.7109375" style="226" customWidth="1"/>
    <col min="15204" max="15204" width="10.85546875" style="226" customWidth="1"/>
    <col min="15205" max="15205" width="9.140625" style="226"/>
    <col min="15206" max="15206" width="9.7109375" style="226" customWidth="1"/>
    <col min="15207" max="15207" width="10.85546875" style="226" customWidth="1"/>
    <col min="15208" max="15208" width="9.140625" style="226"/>
    <col min="15209" max="15209" width="9.7109375" style="226" customWidth="1"/>
    <col min="15210" max="15210" width="10.85546875" style="226" customWidth="1"/>
    <col min="15211" max="15211" width="9.140625" style="226"/>
    <col min="15212" max="15212" width="9.7109375" style="226" customWidth="1"/>
    <col min="15213" max="15213" width="10.85546875" style="226" customWidth="1"/>
    <col min="15214" max="15214" width="9.140625" style="226"/>
    <col min="15215" max="15215" width="9.7109375" style="226" customWidth="1"/>
    <col min="15216" max="15216" width="10.85546875" style="226" customWidth="1"/>
    <col min="15217" max="15217" width="9.140625" style="226"/>
    <col min="15218" max="15218" width="9.7109375" style="226" customWidth="1"/>
    <col min="15219" max="15219" width="10.85546875" style="226" customWidth="1"/>
    <col min="15220" max="15220" width="9.140625" style="226"/>
    <col min="15221" max="15221" width="9.7109375" style="226" customWidth="1"/>
    <col min="15222" max="15222" width="10.85546875" style="226" customWidth="1"/>
    <col min="15223" max="15223" width="9.140625" style="226"/>
    <col min="15224" max="15224" width="9.7109375" style="226" customWidth="1"/>
    <col min="15225" max="15225" width="10.85546875" style="226" customWidth="1"/>
    <col min="15226" max="15226" width="9.140625" style="226"/>
    <col min="15227" max="15227" width="9.7109375" style="226" customWidth="1"/>
    <col min="15228" max="15228" width="10.85546875" style="226" customWidth="1"/>
    <col min="15229" max="15229" width="9.140625" style="226"/>
    <col min="15230" max="15230" width="9.7109375" style="226" customWidth="1"/>
    <col min="15231" max="15231" width="10.85546875" style="226" customWidth="1"/>
    <col min="15232" max="15232" width="9.140625" style="226"/>
    <col min="15233" max="15233" width="9.7109375" style="226" customWidth="1"/>
    <col min="15234" max="15234" width="10.85546875" style="226" customWidth="1"/>
    <col min="15235" max="15235" width="9.140625" style="226"/>
    <col min="15236" max="15236" width="9.7109375" style="226" customWidth="1"/>
    <col min="15237" max="15237" width="10.85546875" style="226" customWidth="1"/>
    <col min="15238" max="15238" width="9.140625" style="226"/>
    <col min="15239" max="15239" width="9.7109375" style="226" customWidth="1"/>
    <col min="15240" max="15240" width="10.85546875" style="226" customWidth="1"/>
    <col min="15241" max="15241" width="9.140625" style="226"/>
    <col min="15242" max="15242" width="9.7109375" style="226" customWidth="1"/>
    <col min="15243" max="15243" width="10.85546875" style="226" customWidth="1"/>
    <col min="15244" max="15244" width="9.140625" style="226"/>
    <col min="15245" max="15245" width="9.7109375" style="226" customWidth="1"/>
    <col min="15246" max="15246" width="10.85546875" style="226" customWidth="1"/>
    <col min="15247" max="15247" width="9.140625" style="226"/>
    <col min="15248" max="15248" width="9.7109375" style="226" customWidth="1"/>
    <col min="15249" max="15249" width="10.85546875" style="226" customWidth="1"/>
    <col min="15250" max="15250" width="9.140625" style="226"/>
    <col min="15251" max="15251" width="9.7109375" style="226" customWidth="1"/>
    <col min="15252" max="15252" width="10.85546875" style="226" customWidth="1"/>
    <col min="15253" max="15253" width="9.140625" style="226"/>
    <col min="15254" max="15254" width="9.7109375" style="226" customWidth="1"/>
    <col min="15255" max="15255" width="10.85546875" style="226" customWidth="1"/>
    <col min="15256" max="15256" width="9.140625" style="226"/>
    <col min="15257" max="15257" width="9.7109375" style="226" customWidth="1"/>
    <col min="15258" max="15258" width="10.85546875" style="226" customWidth="1"/>
    <col min="15259" max="15259" width="9.140625" style="226"/>
    <col min="15260" max="15260" width="9.7109375" style="226" customWidth="1"/>
    <col min="15261" max="15261" width="10.85546875" style="226" customWidth="1"/>
    <col min="15262" max="15262" width="9.140625" style="226"/>
    <col min="15263" max="15263" width="9.7109375" style="226" customWidth="1"/>
    <col min="15264" max="15264" width="10.85546875" style="226" customWidth="1"/>
    <col min="15265" max="15265" width="9.140625" style="226"/>
    <col min="15266" max="15266" width="9.7109375" style="226" customWidth="1"/>
    <col min="15267" max="15267" width="10.85546875" style="226" customWidth="1"/>
    <col min="15268" max="15268" width="9.140625" style="226"/>
    <col min="15269" max="15269" width="9.7109375" style="226" customWidth="1"/>
    <col min="15270" max="15270" width="10.85546875" style="226" customWidth="1"/>
    <col min="15271" max="15271" width="9.140625" style="226"/>
    <col min="15272" max="15272" width="9.7109375" style="226" customWidth="1"/>
    <col min="15273" max="15273" width="10.85546875" style="226" customWidth="1"/>
    <col min="15274" max="15274" width="9.140625" style="226"/>
    <col min="15275" max="15275" width="9.7109375" style="226" customWidth="1"/>
    <col min="15276" max="15276" width="10.85546875" style="226" customWidth="1"/>
    <col min="15277" max="15277" width="9.140625" style="226"/>
    <col min="15278" max="15278" width="9.7109375" style="226" customWidth="1"/>
    <col min="15279" max="15279" width="10.85546875" style="226" customWidth="1"/>
    <col min="15280" max="15280" width="9.140625" style="226"/>
    <col min="15281" max="15281" width="9.7109375" style="226" customWidth="1"/>
    <col min="15282" max="15282" width="10.85546875" style="226" customWidth="1"/>
    <col min="15283" max="15283" width="9.140625" style="226"/>
    <col min="15284" max="15284" width="9.7109375" style="226" customWidth="1"/>
    <col min="15285" max="15285" width="10.85546875" style="226" customWidth="1"/>
    <col min="15286" max="15286" width="9.140625" style="226"/>
    <col min="15287" max="15287" width="9.7109375" style="226" customWidth="1"/>
    <col min="15288" max="15288" width="10.85546875" style="226" customWidth="1"/>
    <col min="15289" max="15289" width="9.140625" style="226"/>
    <col min="15290" max="15290" width="9.7109375" style="226" customWidth="1"/>
    <col min="15291" max="15291" width="10.85546875" style="226" customWidth="1"/>
    <col min="15292" max="15292" width="9.140625" style="226"/>
    <col min="15293" max="15293" width="9.7109375" style="226" customWidth="1"/>
    <col min="15294" max="15294" width="10.85546875" style="226" customWidth="1"/>
    <col min="15295" max="15295" width="9.140625" style="226"/>
    <col min="15296" max="15296" width="9.7109375" style="226" customWidth="1"/>
    <col min="15297" max="15297" width="10.85546875" style="226" customWidth="1"/>
    <col min="15298" max="15298" width="9.140625" style="226"/>
    <col min="15299" max="15299" width="9.7109375" style="226" customWidth="1"/>
    <col min="15300" max="15300" width="10.85546875" style="226" customWidth="1"/>
    <col min="15301" max="15301" width="9.140625" style="226"/>
    <col min="15302" max="15302" width="9.7109375" style="226" customWidth="1"/>
    <col min="15303" max="15303" width="10.85546875" style="226" customWidth="1"/>
    <col min="15304" max="15304" width="9.140625" style="226"/>
    <col min="15305" max="15305" width="9.7109375" style="226" customWidth="1"/>
    <col min="15306" max="15306" width="10.85546875" style="226" customWidth="1"/>
    <col min="15307" max="15307" width="9.140625" style="226"/>
    <col min="15308" max="15308" width="9.7109375" style="226" customWidth="1"/>
    <col min="15309" max="15309" width="10.85546875" style="226" customWidth="1"/>
    <col min="15310" max="15310" width="9.140625" style="226"/>
    <col min="15311" max="15311" width="9.7109375" style="226" customWidth="1"/>
    <col min="15312" max="15312" width="10.85546875" style="226" customWidth="1"/>
    <col min="15313" max="15313" width="9.140625" style="226"/>
    <col min="15314" max="15314" width="9.7109375" style="226" customWidth="1"/>
    <col min="15315" max="15315" width="10.85546875" style="226" customWidth="1"/>
    <col min="15316" max="15316" width="9.140625" style="226"/>
    <col min="15317" max="15317" width="9.7109375" style="226" customWidth="1"/>
    <col min="15318" max="15318" width="10.85546875" style="226" customWidth="1"/>
    <col min="15319" max="15319" width="9.140625" style="226"/>
    <col min="15320" max="15320" width="9.7109375" style="226" customWidth="1"/>
    <col min="15321" max="15321" width="10.85546875" style="226" customWidth="1"/>
    <col min="15322" max="15322" width="9.140625" style="226"/>
    <col min="15323" max="15323" width="9.7109375" style="226" customWidth="1"/>
    <col min="15324" max="15324" width="10.85546875" style="226" customWidth="1"/>
    <col min="15325" max="15325" width="9.140625" style="226"/>
    <col min="15326" max="15326" width="9.7109375" style="226" customWidth="1"/>
    <col min="15327" max="15327" width="10.85546875" style="226" customWidth="1"/>
    <col min="15328" max="15328" width="9.140625" style="226"/>
    <col min="15329" max="15329" width="9.7109375" style="226" customWidth="1"/>
    <col min="15330" max="15330" width="10.85546875" style="226" customWidth="1"/>
    <col min="15331" max="15331" width="9.140625" style="226"/>
    <col min="15332" max="15332" width="9.7109375" style="226" customWidth="1"/>
    <col min="15333" max="15333" width="10.85546875" style="226" customWidth="1"/>
    <col min="15334" max="15334" width="9.140625" style="226"/>
    <col min="15335" max="15335" width="9.7109375" style="226" customWidth="1"/>
    <col min="15336" max="15336" width="10.85546875" style="226" customWidth="1"/>
    <col min="15337" max="15337" width="9.140625" style="226"/>
    <col min="15338" max="15338" width="9.7109375" style="226" customWidth="1"/>
    <col min="15339" max="15339" width="10.85546875" style="226" customWidth="1"/>
    <col min="15340" max="15340" width="9.140625" style="226"/>
    <col min="15341" max="15341" width="9.7109375" style="226" customWidth="1"/>
    <col min="15342" max="15342" width="10.85546875" style="226" customWidth="1"/>
    <col min="15343" max="15343" width="9.140625" style="226"/>
    <col min="15344" max="15344" width="9.7109375" style="226" customWidth="1"/>
    <col min="15345" max="15345" width="10.85546875" style="226" customWidth="1"/>
    <col min="15346" max="15346" width="9.140625" style="226"/>
    <col min="15347" max="15347" width="9.7109375" style="226" customWidth="1"/>
    <col min="15348" max="15348" width="10.85546875" style="226" customWidth="1"/>
    <col min="15349" max="15349" width="9.140625" style="226"/>
    <col min="15350" max="15350" width="9.7109375" style="226" customWidth="1"/>
    <col min="15351" max="15351" width="10.85546875" style="226" customWidth="1"/>
    <col min="15352" max="15352" width="9.140625" style="226"/>
    <col min="15353" max="15353" width="9.7109375" style="226" customWidth="1"/>
    <col min="15354" max="15354" width="10.85546875" style="226" customWidth="1"/>
    <col min="15355" max="15355" width="9.140625" style="226"/>
    <col min="15356" max="15356" width="9.7109375" style="226" customWidth="1"/>
    <col min="15357" max="15357" width="10.85546875" style="226" customWidth="1"/>
    <col min="15358" max="15360" width="9.140625" style="226"/>
    <col min="15361" max="15361" width="3.85546875" style="226" customWidth="1"/>
    <col min="15362" max="15362" width="10.5703125" style="226" customWidth="1"/>
    <col min="15363" max="15363" width="11.42578125" style="226" customWidth="1"/>
    <col min="15364" max="15364" width="10.85546875" style="226" customWidth="1"/>
    <col min="15365" max="15365" width="11.42578125" style="226" customWidth="1"/>
    <col min="15366" max="15366" width="12.28515625" style="226" customWidth="1"/>
    <col min="15367" max="15367" width="10.85546875" style="226" customWidth="1"/>
    <col min="15368" max="15368" width="9.140625" style="226"/>
    <col min="15369" max="15369" width="11.140625" style="226" customWidth="1"/>
    <col min="15370" max="15371" width="10.85546875" style="226" customWidth="1"/>
    <col min="15372" max="15372" width="9.7109375" style="226" customWidth="1"/>
    <col min="15373" max="15373" width="10.85546875" style="226" customWidth="1"/>
    <col min="15374" max="15374" width="9.140625" style="226"/>
    <col min="15375" max="15375" width="9.7109375" style="226" customWidth="1"/>
    <col min="15376" max="15376" width="10.85546875" style="226" customWidth="1"/>
    <col min="15377" max="15377" width="9.140625" style="226"/>
    <col min="15378" max="15378" width="9.7109375" style="226" customWidth="1"/>
    <col min="15379" max="15379" width="10.85546875" style="226" customWidth="1"/>
    <col min="15380" max="15380" width="9.140625" style="226"/>
    <col min="15381" max="15381" width="9.7109375" style="226" customWidth="1"/>
    <col min="15382" max="15382" width="10.85546875" style="226" customWidth="1"/>
    <col min="15383" max="15383" width="9.140625" style="226"/>
    <col min="15384" max="15384" width="9.7109375" style="226" customWidth="1"/>
    <col min="15385" max="15385" width="10.85546875" style="226" customWidth="1"/>
    <col min="15386" max="15386" width="9.140625" style="226"/>
    <col min="15387" max="15387" width="9.7109375" style="226" customWidth="1"/>
    <col min="15388" max="15388" width="10.85546875" style="226" customWidth="1"/>
    <col min="15389" max="15389" width="9.140625" style="226"/>
    <col min="15390" max="15390" width="9.7109375" style="226" customWidth="1"/>
    <col min="15391" max="15391" width="10.85546875" style="226" customWidth="1"/>
    <col min="15392" max="15392" width="9.140625" style="226"/>
    <col min="15393" max="15393" width="9.7109375" style="226" customWidth="1"/>
    <col min="15394" max="15394" width="10.85546875" style="226" customWidth="1"/>
    <col min="15395" max="15395" width="9.140625" style="226"/>
    <col min="15396" max="15396" width="9.7109375" style="226" customWidth="1"/>
    <col min="15397" max="15397" width="10.85546875" style="226" customWidth="1"/>
    <col min="15398" max="15398" width="9.140625" style="226"/>
    <col min="15399" max="15399" width="9.7109375" style="226" customWidth="1"/>
    <col min="15400" max="15400" width="10.85546875" style="226" customWidth="1"/>
    <col min="15401" max="15401" width="9.140625" style="226"/>
    <col min="15402" max="15402" width="9.7109375" style="226" customWidth="1"/>
    <col min="15403" max="15403" width="10.85546875" style="226" customWidth="1"/>
    <col min="15404" max="15404" width="9.140625" style="226"/>
    <col min="15405" max="15405" width="9.7109375" style="226" customWidth="1"/>
    <col min="15406" max="15406" width="10.85546875" style="226" customWidth="1"/>
    <col min="15407" max="15407" width="9.140625" style="226"/>
    <col min="15408" max="15408" width="9.7109375" style="226" customWidth="1"/>
    <col min="15409" max="15409" width="10.85546875" style="226" customWidth="1"/>
    <col min="15410" max="15410" width="9.140625" style="226"/>
    <col min="15411" max="15411" width="9.7109375" style="226" customWidth="1"/>
    <col min="15412" max="15412" width="10.85546875" style="226" customWidth="1"/>
    <col min="15413" max="15413" width="9.140625" style="226"/>
    <col min="15414" max="15414" width="9.7109375" style="226" customWidth="1"/>
    <col min="15415" max="15415" width="10.85546875" style="226" customWidth="1"/>
    <col min="15416" max="15416" width="9.140625" style="226"/>
    <col min="15417" max="15417" width="9.7109375" style="226" customWidth="1"/>
    <col min="15418" max="15418" width="10.85546875" style="226" customWidth="1"/>
    <col min="15419" max="15419" width="9.140625" style="226"/>
    <col min="15420" max="15420" width="9.7109375" style="226" customWidth="1"/>
    <col min="15421" max="15421" width="10.85546875" style="226" customWidth="1"/>
    <col min="15422" max="15422" width="9.140625" style="226"/>
    <col min="15423" max="15423" width="9.7109375" style="226" customWidth="1"/>
    <col min="15424" max="15424" width="10.85546875" style="226" customWidth="1"/>
    <col min="15425" max="15425" width="9.140625" style="226"/>
    <col min="15426" max="15426" width="9.7109375" style="226" customWidth="1"/>
    <col min="15427" max="15427" width="10.85546875" style="226" customWidth="1"/>
    <col min="15428" max="15428" width="9.140625" style="226"/>
    <col min="15429" max="15429" width="9.7109375" style="226" customWidth="1"/>
    <col min="15430" max="15430" width="10.85546875" style="226" customWidth="1"/>
    <col min="15431" max="15431" width="9.140625" style="226"/>
    <col min="15432" max="15432" width="9.7109375" style="226" customWidth="1"/>
    <col min="15433" max="15433" width="10.85546875" style="226" customWidth="1"/>
    <col min="15434" max="15434" width="9.140625" style="226"/>
    <col min="15435" max="15435" width="9.7109375" style="226" customWidth="1"/>
    <col min="15436" max="15436" width="10.85546875" style="226" customWidth="1"/>
    <col min="15437" max="15437" width="9.140625" style="226"/>
    <col min="15438" max="15438" width="9.7109375" style="226" customWidth="1"/>
    <col min="15439" max="15439" width="10.85546875" style="226" customWidth="1"/>
    <col min="15440" max="15440" width="9.140625" style="226"/>
    <col min="15441" max="15441" width="9.7109375" style="226" customWidth="1"/>
    <col min="15442" max="15442" width="10.85546875" style="226" customWidth="1"/>
    <col min="15443" max="15443" width="9.140625" style="226"/>
    <col min="15444" max="15444" width="9.7109375" style="226" customWidth="1"/>
    <col min="15445" max="15445" width="10.85546875" style="226" customWidth="1"/>
    <col min="15446" max="15446" width="9.140625" style="226"/>
    <col min="15447" max="15447" width="9.7109375" style="226" customWidth="1"/>
    <col min="15448" max="15448" width="10.85546875" style="226" customWidth="1"/>
    <col min="15449" max="15449" width="9.140625" style="226"/>
    <col min="15450" max="15450" width="9.7109375" style="226" customWidth="1"/>
    <col min="15451" max="15451" width="10.85546875" style="226" customWidth="1"/>
    <col min="15452" max="15452" width="9.140625" style="226"/>
    <col min="15453" max="15453" width="9.7109375" style="226" customWidth="1"/>
    <col min="15454" max="15454" width="10.85546875" style="226" customWidth="1"/>
    <col min="15455" max="15455" width="9.140625" style="226"/>
    <col min="15456" max="15456" width="9.7109375" style="226" customWidth="1"/>
    <col min="15457" max="15457" width="10.85546875" style="226" customWidth="1"/>
    <col min="15458" max="15458" width="9.140625" style="226"/>
    <col min="15459" max="15459" width="9.7109375" style="226" customWidth="1"/>
    <col min="15460" max="15460" width="10.85546875" style="226" customWidth="1"/>
    <col min="15461" max="15461" width="9.140625" style="226"/>
    <col min="15462" max="15462" width="9.7109375" style="226" customWidth="1"/>
    <col min="15463" max="15463" width="10.85546875" style="226" customWidth="1"/>
    <col min="15464" max="15464" width="9.140625" style="226"/>
    <col min="15465" max="15465" width="9.7109375" style="226" customWidth="1"/>
    <col min="15466" max="15466" width="10.85546875" style="226" customWidth="1"/>
    <col min="15467" max="15467" width="9.140625" style="226"/>
    <col min="15468" max="15468" width="9.7109375" style="226" customWidth="1"/>
    <col min="15469" max="15469" width="10.85546875" style="226" customWidth="1"/>
    <col min="15470" max="15470" width="9.140625" style="226"/>
    <col min="15471" max="15471" width="9.7109375" style="226" customWidth="1"/>
    <col min="15472" max="15472" width="10.85546875" style="226" customWidth="1"/>
    <col min="15473" max="15473" width="9.140625" style="226"/>
    <col min="15474" max="15474" width="9.7109375" style="226" customWidth="1"/>
    <col min="15475" max="15475" width="10.85546875" style="226" customWidth="1"/>
    <col min="15476" max="15476" width="9.140625" style="226"/>
    <col min="15477" max="15477" width="9.7109375" style="226" customWidth="1"/>
    <col min="15478" max="15478" width="10.85546875" style="226" customWidth="1"/>
    <col min="15479" max="15479" width="9.140625" style="226"/>
    <col min="15480" max="15480" width="9.7109375" style="226" customWidth="1"/>
    <col min="15481" max="15481" width="10.85546875" style="226" customWidth="1"/>
    <col min="15482" max="15482" width="9.140625" style="226"/>
    <col min="15483" max="15483" width="9.7109375" style="226" customWidth="1"/>
    <col min="15484" max="15484" width="10.85546875" style="226" customWidth="1"/>
    <col min="15485" max="15485" width="9.140625" style="226"/>
    <col min="15486" max="15486" width="9.7109375" style="226" customWidth="1"/>
    <col min="15487" max="15487" width="10.85546875" style="226" customWidth="1"/>
    <col min="15488" max="15488" width="9.140625" style="226"/>
    <col min="15489" max="15489" width="9.7109375" style="226" customWidth="1"/>
    <col min="15490" max="15490" width="10.85546875" style="226" customWidth="1"/>
    <col min="15491" max="15491" width="9.140625" style="226"/>
    <col min="15492" max="15492" width="9.7109375" style="226" customWidth="1"/>
    <col min="15493" max="15493" width="10.85546875" style="226" customWidth="1"/>
    <col min="15494" max="15494" width="9.140625" style="226"/>
    <col min="15495" max="15495" width="9.7109375" style="226" customWidth="1"/>
    <col min="15496" max="15496" width="10.85546875" style="226" customWidth="1"/>
    <col min="15497" max="15497" width="9.140625" style="226"/>
    <col min="15498" max="15498" width="9.7109375" style="226" customWidth="1"/>
    <col min="15499" max="15499" width="10.85546875" style="226" customWidth="1"/>
    <col min="15500" max="15500" width="9.140625" style="226"/>
    <col min="15501" max="15501" width="9.7109375" style="226" customWidth="1"/>
    <col min="15502" max="15502" width="10.85546875" style="226" customWidth="1"/>
    <col min="15503" max="15503" width="9.140625" style="226"/>
    <col min="15504" max="15504" width="9.7109375" style="226" customWidth="1"/>
    <col min="15505" max="15505" width="10.85546875" style="226" customWidth="1"/>
    <col min="15506" max="15506" width="9.140625" style="226"/>
    <col min="15507" max="15507" width="9.7109375" style="226" customWidth="1"/>
    <col min="15508" max="15508" width="10.85546875" style="226" customWidth="1"/>
    <col min="15509" max="15509" width="9.140625" style="226"/>
    <col min="15510" max="15510" width="9.7109375" style="226" customWidth="1"/>
    <col min="15511" max="15511" width="10.85546875" style="226" customWidth="1"/>
    <col min="15512" max="15512" width="9.140625" style="226"/>
    <col min="15513" max="15513" width="9.7109375" style="226" customWidth="1"/>
    <col min="15514" max="15514" width="10.85546875" style="226" customWidth="1"/>
    <col min="15515" max="15515" width="9.140625" style="226"/>
    <col min="15516" max="15516" width="9.7109375" style="226" customWidth="1"/>
    <col min="15517" max="15517" width="10.85546875" style="226" customWidth="1"/>
    <col min="15518" max="15518" width="9.140625" style="226"/>
    <col min="15519" max="15519" width="9.7109375" style="226" customWidth="1"/>
    <col min="15520" max="15520" width="10.85546875" style="226" customWidth="1"/>
    <col min="15521" max="15521" width="9.140625" style="226"/>
    <col min="15522" max="15522" width="9.7109375" style="226" customWidth="1"/>
    <col min="15523" max="15523" width="10.85546875" style="226" customWidth="1"/>
    <col min="15524" max="15524" width="9.140625" style="226"/>
    <col min="15525" max="15525" width="9.7109375" style="226" customWidth="1"/>
    <col min="15526" max="15526" width="10.85546875" style="226" customWidth="1"/>
    <col min="15527" max="15527" width="9.140625" style="226"/>
    <col min="15528" max="15528" width="9.7109375" style="226" customWidth="1"/>
    <col min="15529" max="15529" width="10.85546875" style="226" customWidth="1"/>
    <col min="15530" max="15530" width="9.140625" style="226"/>
    <col min="15531" max="15531" width="9.7109375" style="226" customWidth="1"/>
    <col min="15532" max="15532" width="10.85546875" style="226" customWidth="1"/>
    <col min="15533" max="15533" width="9.140625" style="226"/>
    <col min="15534" max="15534" width="9.7109375" style="226" customWidth="1"/>
    <col min="15535" max="15535" width="10.85546875" style="226" customWidth="1"/>
    <col min="15536" max="15536" width="9.140625" style="226"/>
    <col min="15537" max="15537" width="9.7109375" style="226" customWidth="1"/>
    <col min="15538" max="15538" width="10.85546875" style="226" customWidth="1"/>
    <col min="15539" max="15539" width="9.140625" style="226"/>
    <col min="15540" max="15540" width="9.7109375" style="226" customWidth="1"/>
    <col min="15541" max="15541" width="10.85546875" style="226" customWidth="1"/>
    <col min="15542" max="15542" width="9.140625" style="226"/>
    <col min="15543" max="15543" width="9.7109375" style="226" customWidth="1"/>
    <col min="15544" max="15544" width="10.85546875" style="226" customWidth="1"/>
    <col min="15545" max="15545" width="9.140625" style="226"/>
    <col min="15546" max="15546" width="9.7109375" style="226" customWidth="1"/>
    <col min="15547" max="15547" width="10.85546875" style="226" customWidth="1"/>
    <col min="15548" max="15548" width="9.140625" style="226"/>
    <col min="15549" max="15549" width="9.7109375" style="226" customWidth="1"/>
    <col min="15550" max="15550" width="10.85546875" style="226" customWidth="1"/>
    <col min="15551" max="15551" width="9.140625" style="226"/>
    <col min="15552" max="15552" width="9.7109375" style="226" customWidth="1"/>
    <col min="15553" max="15553" width="10.85546875" style="226" customWidth="1"/>
    <col min="15554" max="15554" width="9.140625" style="226"/>
    <col min="15555" max="15555" width="9.7109375" style="226" customWidth="1"/>
    <col min="15556" max="15556" width="10.85546875" style="226" customWidth="1"/>
    <col min="15557" max="15557" width="9.140625" style="226"/>
    <col min="15558" max="15558" width="9.7109375" style="226" customWidth="1"/>
    <col min="15559" max="15559" width="10.85546875" style="226" customWidth="1"/>
    <col min="15560" max="15560" width="9.140625" style="226"/>
    <col min="15561" max="15561" width="9.7109375" style="226" customWidth="1"/>
    <col min="15562" max="15562" width="10.85546875" style="226" customWidth="1"/>
    <col min="15563" max="15563" width="9.140625" style="226"/>
    <col min="15564" max="15564" width="9.7109375" style="226" customWidth="1"/>
    <col min="15565" max="15565" width="10.85546875" style="226" customWidth="1"/>
    <col min="15566" max="15566" width="9.140625" style="226"/>
    <col min="15567" max="15567" width="9.7109375" style="226" customWidth="1"/>
    <col min="15568" max="15568" width="10.85546875" style="226" customWidth="1"/>
    <col min="15569" max="15569" width="9.140625" style="226"/>
    <col min="15570" max="15570" width="9.7109375" style="226" customWidth="1"/>
    <col min="15571" max="15571" width="10.85546875" style="226" customWidth="1"/>
    <col min="15572" max="15572" width="9.140625" style="226"/>
    <col min="15573" max="15573" width="9.7109375" style="226" customWidth="1"/>
    <col min="15574" max="15574" width="10.85546875" style="226" customWidth="1"/>
    <col min="15575" max="15575" width="9.140625" style="226"/>
    <col min="15576" max="15576" width="9.7109375" style="226" customWidth="1"/>
    <col min="15577" max="15577" width="10.85546875" style="226" customWidth="1"/>
    <col min="15578" max="15578" width="9.140625" style="226"/>
    <col min="15579" max="15579" width="9.7109375" style="226" customWidth="1"/>
    <col min="15580" max="15580" width="10.85546875" style="226" customWidth="1"/>
    <col min="15581" max="15581" width="9.140625" style="226"/>
    <col min="15582" max="15582" width="9.7109375" style="226" customWidth="1"/>
    <col min="15583" max="15583" width="10.85546875" style="226" customWidth="1"/>
    <col min="15584" max="15584" width="9.140625" style="226"/>
    <col min="15585" max="15585" width="9.7109375" style="226" customWidth="1"/>
    <col min="15586" max="15586" width="10.85546875" style="226" customWidth="1"/>
    <col min="15587" max="15587" width="9.140625" style="226"/>
    <col min="15588" max="15588" width="9.7109375" style="226" customWidth="1"/>
    <col min="15589" max="15589" width="10.85546875" style="226" customWidth="1"/>
    <col min="15590" max="15590" width="9.140625" style="226"/>
    <col min="15591" max="15591" width="9.7109375" style="226" customWidth="1"/>
    <col min="15592" max="15592" width="10.85546875" style="226" customWidth="1"/>
    <col min="15593" max="15593" width="9.140625" style="226"/>
    <col min="15594" max="15594" width="9.7109375" style="226" customWidth="1"/>
    <col min="15595" max="15595" width="10.85546875" style="226" customWidth="1"/>
    <col min="15596" max="15596" width="9.140625" style="226"/>
    <col min="15597" max="15597" width="9.7109375" style="226" customWidth="1"/>
    <col min="15598" max="15598" width="10.85546875" style="226" customWidth="1"/>
    <col min="15599" max="15599" width="9.140625" style="226"/>
    <col min="15600" max="15600" width="9.7109375" style="226" customWidth="1"/>
    <col min="15601" max="15601" width="10.85546875" style="226" customWidth="1"/>
    <col min="15602" max="15602" width="9.140625" style="226"/>
    <col min="15603" max="15603" width="9.7109375" style="226" customWidth="1"/>
    <col min="15604" max="15604" width="10.85546875" style="226" customWidth="1"/>
    <col min="15605" max="15605" width="9.140625" style="226"/>
    <col min="15606" max="15606" width="9.7109375" style="226" customWidth="1"/>
    <col min="15607" max="15607" width="10.85546875" style="226" customWidth="1"/>
    <col min="15608" max="15608" width="9.140625" style="226"/>
    <col min="15609" max="15609" width="9.7109375" style="226" customWidth="1"/>
    <col min="15610" max="15610" width="10.85546875" style="226" customWidth="1"/>
    <col min="15611" max="15611" width="9.140625" style="226"/>
    <col min="15612" max="15612" width="9.7109375" style="226" customWidth="1"/>
    <col min="15613" max="15613" width="10.85546875" style="226" customWidth="1"/>
    <col min="15614" max="15616" width="9.140625" style="226"/>
    <col min="15617" max="15617" width="3.85546875" style="226" customWidth="1"/>
    <col min="15618" max="15618" width="10.5703125" style="226" customWidth="1"/>
    <col min="15619" max="15619" width="11.42578125" style="226" customWidth="1"/>
    <col min="15620" max="15620" width="10.85546875" style="226" customWidth="1"/>
    <col min="15621" max="15621" width="11.42578125" style="226" customWidth="1"/>
    <col min="15622" max="15622" width="12.28515625" style="226" customWidth="1"/>
    <col min="15623" max="15623" width="10.85546875" style="226" customWidth="1"/>
    <col min="15624" max="15624" width="9.140625" style="226"/>
    <col min="15625" max="15625" width="11.140625" style="226" customWidth="1"/>
    <col min="15626" max="15627" width="10.85546875" style="226" customWidth="1"/>
    <col min="15628" max="15628" width="9.7109375" style="226" customWidth="1"/>
    <col min="15629" max="15629" width="10.85546875" style="226" customWidth="1"/>
    <col min="15630" max="15630" width="9.140625" style="226"/>
    <col min="15631" max="15631" width="9.7109375" style="226" customWidth="1"/>
    <col min="15632" max="15632" width="10.85546875" style="226" customWidth="1"/>
    <col min="15633" max="15633" width="9.140625" style="226"/>
    <col min="15634" max="15634" width="9.7109375" style="226" customWidth="1"/>
    <col min="15635" max="15635" width="10.85546875" style="226" customWidth="1"/>
    <col min="15636" max="15636" width="9.140625" style="226"/>
    <col min="15637" max="15637" width="9.7109375" style="226" customWidth="1"/>
    <col min="15638" max="15638" width="10.85546875" style="226" customWidth="1"/>
    <col min="15639" max="15639" width="9.140625" style="226"/>
    <col min="15640" max="15640" width="9.7109375" style="226" customWidth="1"/>
    <col min="15641" max="15641" width="10.85546875" style="226" customWidth="1"/>
    <col min="15642" max="15642" width="9.140625" style="226"/>
    <col min="15643" max="15643" width="9.7109375" style="226" customWidth="1"/>
    <col min="15644" max="15644" width="10.85546875" style="226" customWidth="1"/>
    <col min="15645" max="15645" width="9.140625" style="226"/>
    <col min="15646" max="15646" width="9.7109375" style="226" customWidth="1"/>
    <col min="15647" max="15647" width="10.85546875" style="226" customWidth="1"/>
    <col min="15648" max="15648" width="9.140625" style="226"/>
    <col min="15649" max="15649" width="9.7109375" style="226" customWidth="1"/>
    <col min="15650" max="15650" width="10.85546875" style="226" customWidth="1"/>
    <col min="15651" max="15651" width="9.140625" style="226"/>
    <col min="15652" max="15652" width="9.7109375" style="226" customWidth="1"/>
    <col min="15653" max="15653" width="10.85546875" style="226" customWidth="1"/>
    <col min="15654" max="15654" width="9.140625" style="226"/>
    <col min="15655" max="15655" width="9.7109375" style="226" customWidth="1"/>
    <col min="15656" max="15656" width="10.85546875" style="226" customWidth="1"/>
    <col min="15657" max="15657" width="9.140625" style="226"/>
    <col min="15658" max="15658" width="9.7109375" style="226" customWidth="1"/>
    <col min="15659" max="15659" width="10.85546875" style="226" customWidth="1"/>
    <col min="15660" max="15660" width="9.140625" style="226"/>
    <col min="15661" max="15661" width="9.7109375" style="226" customWidth="1"/>
    <col min="15662" max="15662" width="10.85546875" style="226" customWidth="1"/>
    <col min="15663" max="15663" width="9.140625" style="226"/>
    <col min="15664" max="15664" width="9.7109375" style="226" customWidth="1"/>
    <col min="15665" max="15665" width="10.85546875" style="226" customWidth="1"/>
    <col min="15666" max="15666" width="9.140625" style="226"/>
    <col min="15667" max="15667" width="9.7109375" style="226" customWidth="1"/>
    <col min="15668" max="15668" width="10.85546875" style="226" customWidth="1"/>
    <col min="15669" max="15669" width="9.140625" style="226"/>
    <col min="15670" max="15670" width="9.7109375" style="226" customWidth="1"/>
    <col min="15671" max="15671" width="10.85546875" style="226" customWidth="1"/>
    <col min="15672" max="15672" width="9.140625" style="226"/>
    <col min="15673" max="15673" width="9.7109375" style="226" customWidth="1"/>
    <col min="15674" max="15674" width="10.85546875" style="226" customWidth="1"/>
    <col min="15675" max="15675" width="9.140625" style="226"/>
    <col min="15676" max="15676" width="9.7109375" style="226" customWidth="1"/>
    <col min="15677" max="15677" width="10.85546875" style="226" customWidth="1"/>
    <col min="15678" max="15678" width="9.140625" style="226"/>
    <col min="15679" max="15679" width="9.7109375" style="226" customWidth="1"/>
    <col min="15680" max="15680" width="10.85546875" style="226" customWidth="1"/>
    <col min="15681" max="15681" width="9.140625" style="226"/>
    <col min="15682" max="15682" width="9.7109375" style="226" customWidth="1"/>
    <col min="15683" max="15683" width="10.85546875" style="226" customWidth="1"/>
    <col min="15684" max="15684" width="9.140625" style="226"/>
    <col min="15685" max="15685" width="9.7109375" style="226" customWidth="1"/>
    <col min="15686" max="15686" width="10.85546875" style="226" customWidth="1"/>
    <col min="15687" max="15687" width="9.140625" style="226"/>
    <col min="15688" max="15688" width="9.7109375" style="226" customWidth="1"/>
    <col min="15689" max="15689" width="10.85546875" style="226" customWidth="1"/>
    <col min="15690" max="15690" width="9.140625" style="226"/>
    <col min="15691" max="15691" width="9.7109375" style="226" customWidth="1"/>
    <col min="15692" max="15692" width="10.85546875" style="226" customWidth="1"/>
    <col min="15693" max="15693" width="9.140625" style="226"/>
    <col min="15694" max="15694" width="9.7109375" style="226" customWidth="1"/>
    <col min="15695" max="15695" width="10.85546875" style="226" customWidth="1"/>
    <col min="15696" max="15696" width="9.140625" style="226"/>
    <col min="15697" max="15697" width="9.7109375" style="226" customWidth="1"/>
    <col min="15698" max="15698" width="10.85546875" style="226" customWidth="1"/>
    <col min="15699" max="15699" width="9.140625" style="226"/>
    <col min="15700" max="15700" width="9.7109375" style="226" customWidth="1"/>
    <col min="15701" max="15701" width="10.85546875" style="226" customWidth="1"/>
    <col min="15702" max="15702" width="9.140625" style="226"/>
    <col min="15703" max="15703" width="9.7109375" style="226" customWidth="1"/>
    <col min="15704" max="15704" width="10.85546875" style="226" customWidth="1"/>
    <col min="15705" max="15705" width="9.140625" style="226"/>
    <col min="15706" max="15706" width="9.7109375" style="226" customWidth="1"/>
    <col min="15707" max="15707" width="10.85546875" style="226" customWidth="1"/>
    <col min="15708" max="15708" width="9.140625" style="226"/>
    <col min="15709" max="15709" width="9.7109375" style="226" customWidth="1"/>
    <col min="15710" max="15710" width="10.85546875" style="226" customWidth="1"/>
    <col min="15711" max="15711" width="9.140625" style="226"/>
    <col min="15712" max="15712" width="9.7109375" style="226" customWidth="1"/>
    <col min="15713" max="15713" width="10.85546875" style="226" customWidth="1"/>
    <col min="15714" max="15714" width="9.140625" style="226"/>
    <col min="15715" max="15715" width="9.7109375" style="226" customWidth="1"/>
    <col min="15716" max="15716" width="10.85546875" style="226" customWidth="1"/>
    <col min="15717" max="15717" width="9.140625" style="226"/>
    <col min="15718" max="15718" width="9.7109375" style="226" customWidth="1"/>
    <col min="15719" max="15719" width="10.85546875" style="226" customWidth="1"/>
    <col min="15720" max="15720" width="9.140625" style="226"/>
    <col min="15721" max="15721" width="9.7109375" style="226" customWidth="1"/>
    <col min="15722" max="15722" width="10.85546875" style="226" customWidth="1"/>
    <col min="15723" max="15723" width="9.140625" style="226"/>
    <col min="15724" max="15724" width="9.7109375" style="226" customWidth="1"/>
    <col min="15725" max="15725" width="10.85546875" style="226" customWidth="1"/>
    <col min="15726" max="15726" width="9.140625" style="226"/>
    <col min="15727" max="15727" width="9.7109375" style="226" customWidth="1"/>
    <col min="15728" max="15728" width="10.85546875" style="226" customWidth="1"/>
    <col min="15729" max="15729" width="9.140625" style="226"/>
    <col min="15730" max="15730" width="9.7109375" style="226" customWidth="1"/>
    <col min="15731" max="15731" width="10.85546875" style="226" customWidth="1"/>
    <col min="15732" max="15732" width="9.140625" style="226"/>
    <col min="15733" max="15733" width="9.7109375" style="226" customWidth="1"/>
    <col min="15734" max="15734" width="10.85546875" style="226" customWidth="1"/>
    <col min="15735" max="15735" width="9.140625" style="226"/>
    <col min="15736" max="15736" width="9.7109375" style="226" customWidth="1"/>
    <col min="15737" max="15737" width="10.85546875" style="226" customWidth="1"/>
    <col min="15738" max="15738" width="9.140625" style="226"/>
    <col min="15739" max="15739" width="9.7109375" style="226" customWidth="1"/>
    <col min="15740" max="15740" width="10.85546875" style="226" customWidth="1"/>
    <col min="15741" max="15741" width="9.140625" style="226"/>
    <col min="15742" max="15742" width="9.7109375" style="226" customWidth="1"/>
    <col min="15743" max="15743" width="10.85546875" style="226" customWidth="1"/>
    <col min="15744" max="15744" width="9.140625" style="226"/>
    <col min="15745" max="15745" width="9.7109375" style="226" customWidth="1"/>
    <col min="15746" max="15746" width="10.85546875" style="226" customWidth="1"/>
    <col min="15747" max="15747" width="9.140625" style="226"/>
    <col min="15748" max="15748" width="9.7109375" style="226" customWidth="1"/>
    <col min="15749" max="15749" width="10.85546875" style="226" customWidth="1"/>
    <col min="15750" max="15750" width="9.140625" style="226"/>
    <col min="15751" max="15751" width="9.7109375" style="226" customWidth="1"/>
    <col min="15752" max="15752" width="10.85546875" style="226" customWidth="1"/>
    <col min="15753" max="15753" width="9.140625" style="226"/>
    <col min="15754" max="15754" width="9.7109375" style="226" customWidth="1"/>
    <col min="15755" max="15755" width="10.85546875" style="226" customWidth="1"/>
    <col min="15756" max="15756" width="9.140625" style="226"/>
    <col min="15757" max="15757" width="9.7109375" style="226" customWidth="1"/>
    <col min="15758" max="15758" width="10.85546875" style="226" customWidth="1"/>
    <col min="15759" max="15759" width="9.140625" style="226"/>
    <col min="15760" max="15760" width="9.7109375" style="226" customWidth="1"/>
    <col min="15761" max="15761" width="10.85546875" style="226" customWidth="1"/>
    <col min="15762" max="15762" width="9.140625" style="226"/>
    <col min="15763" max="15763" width="9.7109375" style="226" customWidth="1"/>
    <col min="15764" max="15764" width="10.85546875" style="226" customWidth="1"/>
    <col min="15765" max="15765" width="9.140625" style="226"/>
    <col min="15766" max="15766" width="9.7109375" style="226" customWidth="1"/>
    <col min="15767" max="15767" width="10.85546875" style="226" customWidth="1"/>
    <col min="15768" max="15768" width="9.140625" style="226"/>
    <col min="15769" max="15769" width="9.7109375" style="226" customWidth="1"/>
    <col min="15770" max="15770" width="10.85546875" style="226" customWidth="1"/>
    <col min="15771" max="15771" width="9.140625" style="226"/>
    <col min="15772" max="15772" width="9.7109375" style="226" customWidth="1"/>
    <col min="15773" max="15773" width="10.85546875" style="226" customWidth="1"/>
    <col min="15774" max="15774" width="9.140625" style="226"/>
    <col min="15775" max="15775" width="9.7109375" style="226" customWidth="1"/>
    <col min="15776" max="15776" width="10.85546875" style="226" customWidth="1"/>
    <col min="15777" max="15777" width="9.140625" style="226"/>
    <col min="15778" max="15778" width="9.7109375" style="226" customWidth="1"/>
    <col min="15779" max="15779" width="10.85546875" style="226" customWidth="1"/>
    <col min="15780" max="15780" width="9.140625" style="226"/>
    <col min="15781" max="15781" width="9.7109375" style="226" customWidth="1"/>
    <col min="15782" max="15782" width="10.85546875" style="226" customWidth="1"/>
    <col min="15783" max="15783" width="9.140625" style="226"/>
    <col min="15784" max="15784" width="9.7109375" style="226" customWidth="1"/>
    <col min="15785" max="15785" width="10.85546875" style="226" customWidth="1"/>
    <col min="15786" max="15786" width="9.140625" style="226"/>
    <col min="15787" max="15787" width="9.7109375" style="226" customWidth="1"/>
    <col min="15788" max="15788" width="10.85546875" style="226" customWidth="1"/>
    <col min="15789" max="15789" width="9.140625" style="226"/>
    <col min="15790" max="15790" width="9.7109375" style="226" customWidth="1"/>
    <col min="15791" max="15791" width="10.85546875" style="226" customWidth="1"/>
    <col min="15792" max="15792" width="9.140625" style="226"/>
    <col min="15793" max="15793" width="9.7109375" style="226" customWidth="1"/>
    <col min="15794" max="15794" width="10.85546875" style="226" customWidth="1"/>
    <col min="15795" max="15795" width="9.140625" style="226"/>
    <col min="15796" max="15796" width="9.7109375" style="226" customWidth="1"/>
    <col min="15797" max="15797" width="10.85546875" style="226" customWidth="1"/>
    <col min="15798" max="15798" width="9.140625" style="226"/>
    <col min="15799" max="15799" width="9.7109375" style="226" customWidth="1"/>
    <col min="15800" max="15800" width="10.85546875" style="226" customWidth="1"/>
    <col min="15801" max="15801" width="9.140625" style="226"/>
    <col min="15802" max="15802" width="9.7109375" style="226" customWidth="1"/>
    <col min="15803" max="15803" width="10.85546875" style="226" customWidth="1"/>
    <col min="15804" max="15804" width="9.140625" style="226"/>
    <col min="15805" max="15805" width="9.7109375" style="226" customWidth="1"/>
    <col min="15806" max="15806" width="10.85546875" style="226" customWidth="1"/>
    <col min="15807" max="15807" width="9.140625" style="226"/>
    <col min="15808" max="15808" width="9.7109375" style="226" customWidth="1"/>
    <col min="15809" max="15809" width="10.85546875" style="226" customWidth="1"/>
    <col min="15810" max="15810" width="9.140625" style="226"/>
    <col min="15811" max="15811" width="9.7109375" style="226" customWidth="1"/>
    <col min="15812" max="15812" width="10.85546875" style="226" customWidth="1"/>
    <col min="15813" max="15813" width="9.140625" style="226"/>
    <col min="15814" max="15814" width="9.7109375" style="226" customWidth="1"/>
    <col min="15815" max="15815" width="10.85546875" style="226" customWidth="1"/>
    <col min="15816" max="15816" width="9.140625" style="226"/>
    <col min="15817" max="15817" width="9.7109375" style="226" customWidth="1"/>
    <col min="15818" max="15818" width="10.85546875" style="226" customWidth="1"/>
    <col min="15819" max="15819" width="9.140625" style="226"/>
    <col min="15820" max="15820" width="9.7109375" style="226" customWidth="1"/>
    <col min="15821" max="15821" width="10.85546875" style="226" customWidth="1"/>
    <col min="15822" max="15822" width="9.140625" style="226"/>
    <col min="15823" max="15823" width="9.7109375" style="226" customWidth="1"/>
    <col min="15824" max="15824" width="10.85546875" style="226" customWidth="1"/>
    <col min="15825" max="15825" width="9.140625" style="226"/>
    <col min="15826" max="15826" width="9.7109375" style="226" customWidth="1"/>
    <col min="15827" max="15827" width="10.85546875" style="226" customWidth="1"/>
    <col min="15828" max="15828" width="9.140625" style="226"/>
    <col min="15829" max="15829" width="9.7109375" style="226" customWidth="1"/>
    <col min="15830" max="15830" width="10.85546875" style="226" customWidth="1"/>
    <col min="15831" max="15831" width="9.140625" style="226"/>
    <col min="15832" max="15832" width="9.7109375" style="226" customWidth="1"/>
    <col min="15833" max="15833" width="10.85546875" style="226" customWidth="1"/>
    <col min="15834" max="15834" width="9.140625" style="226"/>
    <col min="15835" max="15835" width="9.7109375" style="226" customWidth="1"/>
    <col min="15836" max="15836" width="10.85546875" style="226" customWidth="1"/>
    <col min="15837" max="15837" width="9.140625" style="226"/>
    <col min="15838" max="15838" width="9.7109375" style="226" customWidth="1"/>
    <col min="15839" max="15839" width="10.85546875" style="226" customWidth="1"/>
    <col min="15840" max="15840" width="9.140625" style="226"/>
    <col min="15841" max="15841" width="9.7109375" style="226" customWidth="1"/>
    <col min="15842" max="15842" width="10.85546875" style="226" customWidth="1"/>
    <col min="15843" max="15843" width="9.140625" style="226"/>
    <col min="15844" max="15844" width="9.7109375" style="226" customWidth="1"/>
    <col min="15845" max="15845" width="10.85546875" style="226" customWidth="1"/>
    <col min="15846" max="15846" width="9.140625" style="226"/>
    <col min="15847" max="15847" width="9.7109375" style="226" customWidth="1"/>
    <col min="15848" max="15848" width="10.85546875" style="226" customWidth="1"/>
    <col min="15849" max="15849" width="9.140625" style="226"/>
    <col min="15850" max="15850" width="9.7109375" style="226" customWidth="1"/>
    <col min="15851" max="15851" width="10.85546875" style="226" customWidth="1"/>
    <col min="15852" max="15852" width="9.140625" style="226"/>
    <col min="15853" max="15853" width="9.7109375" style="226" customWidth="1"/>
    <col min="15854" max="15854" width="10.85546875" style="226" customWidth="1"/>
    <col min="15855" max="15855" width="9.140625" style="226"/>
    <col min="15856" max="15856" width="9.7109375" style="226" customWidth="1"/>
    <col min="15857" max="15857" width="10.85546875" style="226" customWidth="1"/>
    <col min="15858" max="15858" width="9.140625" style="226"/>
    <col min="15859" max="15859" width="9.7109375" style="226" customWidth="1"/>
    <col min="15860" max="15860" width="10.85546875" style="226" customWidth="1"/>
    <col min="15861" max="15861" width="9.140625" style="226"/>
    <col min="15862" max="15862" width="9.7109375" style="226" customWidth="1"/>
    <col min="15863" max="15863" width="10.85546875" style="226" customWidth="1"/>
    <col min="15864" max="15864" width="9.140625" style="226"/>
    <col min="15865" max="15865" width="9.7109375" style="226" customWidth="1"/>
    <col min="15866" max="15866" width="10.85546875" style="226" customWidth="1"/>
    <col min="15867" max="15867" width="9.140625" style="226"/>
    <col min="15868" max="15868" width="9.7109375" style="226" customWidth="1"/>
    <col min="15869" max="15869" width="10.85546875" style="226" customWidth="1"/>
    <col min="15870" max="15872" width="9.140625" style="226"/>
    <col min="15873" max="15873" width="3.85546875" style="226" customWidth="1"/>
    <col min="15874" max="15874" width="10.5703125" style="226" customWidth="1"/>
    <col min="15875" max="15875" width="11.42578125" style="226" customWidth="1"/>
    <col min="15876" max="15876" width="10.85546875" style="226" customWidth="1"/>
    <col min="15877" max="15877" width="11.42578125" style="226" customWidth="1"/>
    <col min="15878" max="15878" width="12.28515625" style="226" customWidth="1"/>
    <col min="15879" max="15879" width="10.85546875" style="226" customWidth="1"/>
    <col min="15880" max="15880" width="9.140625" style="226"/>
    <col min="15881" max="15881" width="11.140625" style="226" customWidth="1"/>
    <col min="15882" max="15883" width="10.85546875" style="226" customWidth="1"/>
    <col min="15884" max="15884" width="9.7109375" style="226" customWidth="1"/>
    <col min="15885" max="15885" width="10.85546875" style="226" customWidth="1"/>
    <col min="15886" max="15886" width="9.140625" style="226"/>
    <col min="15887" max="15887" width="9.7109375" style="226" customWidth="1"/>
    <col min="15888" max="15888" width="10.85546875" style="226" customWidth="1"/>
    <col min="15889" max="15889" width="9.140625" style="226"/>
    <col min="15890" max="15890" width="9.7109375" style="226" customWidth="1"/>
    <col min="15891" max="15891" width="10.85546875" style="226" customWidth="1"/>
    <col min="15892" max="15892" width="9.140625" style="226"/>
    <col min="15893" max="15893" width="9.7109375" style="226" customWidth="1"/>
    <col min="15894" max="15894" width="10.85546875" style="226" customWidth="1"/>
    <col min="15895" max="15895" width="9.140625" style="226"/>
    <col min="15896" max="15896" width="9.7109375" style="226" customWidth="1"/>
    <col min="15897" max="15897" width="10.85546875" style="226" customWidth="1"/>
    <col min="15898" max="15898" width="9.140625" style="226"/>
    <col min="15899" max="15899" width="9.7109375" style="226" customWidth="1"/>
    <col min="15900" max="15900" width="10.85546875" style="226" customWidth="1"/>
    <col min="15901" max="15901" width="9.140625" style="226"/>
    <col min="15902" max="15902" width="9.7109375" style="226" customWidth="1"/>
    <col min="15903" max="15903" width="10.85546875" style="226" customWidth="1"/>
    <col min="15904" max="15904" width="9.140625" style="226"/>
    <col min="15905" max="15905" width="9.7109375" style="226" customWidth="1"/>
    <col min="15906" max="15906" width="10.85546875" style="226" customWidth="1"/>
    <col min="15907" max="15907" width="9.140625" style="226"/>
    <col min="15908" max="15908" width="9.7109375" style="226" customWidth="1"/>
    <col min="15909" max="15909" width="10.85546875" style="226" customWidth="1"/>
    <col min="15910" max="15910" width="9.140625" style="226"/>
    <col min="15911" max="15911" width="9.7109375" style="226" customWidth="1"/>
    <col min="15912" max="15912" width="10.85546875" style="226" customWidth="1"/>
    <col min="15913" max="15913" width="9.140625" style="226"/>
    <col min="15914" max="15914" width="9.7109375" style="226" customWidth="1"/>
    <col min="15915" max="15915" width="10.85546875" style="226" customWidth="1"/>
    <col min="15916" max="15916" width="9.140625" style="226"/>
    <col min="15917" max="15917" width="9.7109375" style="226" customWidth="1"/>
    <col min="15918" max="15918" width="10.85546875" style="226" customWidth="1"/>
    <col min="15919" max="15919" width="9.140625" style="226"/>
    <col min="15920" max="15920" width="9.7109375" style="226" customWidth="1"/>
    <col min="15921" max="15921" width="10.85546875" style="226" customWidth="1"/>
    <col min="15922" max="15922" width="9.140625" style="226"/>
    <col min="15923" max="15923" width="9.7109375" style="226" customWidth="1"/>
    <col min="15924" max="15924" width="10.85546875" style="226" customWidth="1"/>
    <col min="15925" max="15925" width="9.140625" style="226"/>
    <col min="15926" max="15926" width="9.7109375" style="226" customWidth="1"/>
    <col min="15927" max="15927" width="10.85546875" style="226" customWidth="1"/>
    <col min="15928" max="15928" width="9.140625" style="226"/>
    <col min="15929" max="15929" width="9.7109375" style="226" customWidth="1"/>
    <col min="15930" max="15930" width="10.85546875" style="226" customWidth="1"/>
    <col min="15931" max="15931" width="9.140625" style="226"/>
    <col min="15932" max="15932" width="9.7109375" style="226" customWidth="1"/>
    <col min="15933" max="15933" width="10.85546875" style="226" customWidth="1"/>
    <col min="15934" max="15934" width="9.140625" style="226"/>
    <col min="15935" max="15935" width="9.7109375" style="226" customWidth="1"/>
    <col min="15936" max="15936" width="10.85546875" style="226" customWidth="1"/>
    <col min="15937" max="15937" width="9.140625" style="226"/>
    <col min="15938" max="15938" width="9.7109375" style="226" customWidth="1"/>
    <col min="15939" max="15939" width="10.85546875" style="226" customWidth="1"/>
    <col min="15940" max="15940" width="9.140625" style="226"/>
    <col min="15941" max="15941" width="9.7109375" style="226" customWidth="1"/>
    <col min="15942" max="15942" width="10.85546875" style="226" customWidth="1"/>
    <col min="15943" max="15943" width="9.140625" style="226"/>
    <col min="15944" max="15944" width="9.7109375" style="226" customWidth="1"/>
    <col min="15945" max="15945" width="10.85546875" style="226" customWidth="1"/>
    <col min="15946" max="15946" width="9.140625" style="226"/>
    <col min="15947" max="15947" width="9.7109375" style="226" customWidth="1"/>
    <col min="15948" max="15948" width="10.85546875" style="226" customWidth="1"/>
    <col min="15949" max="15949" width="9.140625" style="226"/>
    <col min="15950" max="15950" width="9.7109375" style="226" customWidth="1"/>
    <col min="15951" max="15951" width="10.85546875" style="226" customWidth="1"/>
    <col min="15952" max="15952" width="9.140625" style="226"/>
    <col min="15953" max="15953" width="9.7109375" style="226" customWidth="1"/>
    <col min="15954" max="15954" width="10.85546875" style="226" customWidth="1"/>
    <col min="15955" max="15955" width="9.140625" style="226"/>
    <col min="15956" max="15956" width="9.7109375" style="226" customWidth="1"/>
    <col min="15957" max="15957" width="10.85546875" style="226" customWidth="1"/>
    <col min="15958" max="15958" width="9.140625" style="226"/>
    <col min="15959" max="15959" width="9.7109375" style="226" customWidth="1"/>
    <col min="15960" max="15960" width="10.85546875" style="226" customWidth="1"/>
    <col min="15961" max="15961" width="9.140625" style="226"/>
    <col min="15962" max="15962" width="9.7109375" style="226" customWidth="1"/>
    <col min="15963" max="15963" width="10.85546875" style="226" customWidth="1"/>
    <col min="15964" max="15964" width="9.140625" style="226"/>
    <col min="15965" max="15965" width="9.7109375" style="226" customWidth="1"/>
    <col min="15966" max="15966" width="10.85546875" style="226" customWidth="1"/>
    <col min="15967" max="15967" width="9.140625" style="226"/>
    <col min="15968" max="15968" width="9.7109375" style="226" customWidth="1"/>
    <col min="15969" max="15969" width="10.85546875" style="226" customWidth="1"/>
    <col min="15970" max="15970" width="9.140625" style="226"/>
    <col min="15971" max="15971" width="9.7109375" style="226" customWidth="1"/>
    <col min="15972" max="15972" width="10.85546875" style="226" customWidth="1"/>
    <col min="15973" max="15973" width="9.140625" style="226"/>
    <col min="15974" max="15974" width="9.7109375" style="226" customWidth="1"/>
    <col min="15975" max="15975" width="10.85546875" style="226" customWidth="1"/>
    <col min="15976" max="15976" width="9.140625" style="226"/>
    <col min="15977" max="15977" width="9.7109375" style="226" customWidth="1"/>
    <col min="15978" max="15978" width="10.85546875" style="226" customWidth="1"/>
    <col min="15979" max="15979" width="9.140625" style="226"/>
    <col min="15980" max="15980" width="9.7109375" style="226" customWidth="1"/>
    <col min="15981" max="15981" width="10.85546875" style="226" customWidth="1"/>
    <col min="15982" max="15982" width="9.140625" style="226"/>
    <col min="15983" max="15983" width="9.7109375" style="226" customWidth="1"/>
    <col min="15984" max="15984" width="10.85546875" style="226" customWidth="1"/>
    <col min="15985" max="15985" width="9.140625" style="226"/>
    <col min="15986" max="15986" width="9.7109375" style="226" customWidth="1"/>
    <col min="15987" max="15987" width="10.85546875" style="226" customWidth="1"/>
    <col min="15988" max="15988" width="9.140625" style="226"/>
    <col min="15989" max="15989" width="9.7109375" style="226" customWidth="1"/>
    <col min="15990" max="15990" width="10.85546875" style="226" customWidth="1"/>
    <col min="15991" max="15991" width="9.140625" style="226"/>
    <col min="15992" max="15992" width="9.7109375" style="226" customWidth="1"/>
    <col min="15993" max="15993" width="10.85546875" style="226" customWidth="1"/>
    <col min="15994" max="15994" width="9.140625" style="226"/>
    <col min="15995" max="15995" width="9.7109375" style="226" customWidth="1"/>
    <col min="15996" max="15996" width="10.85546875" style="226" customWidth="1"/>
    <col min="15997" max="15997" width="9.140625" style="226"/>
    <col min="15998" max="15998" width="9.7109375" style="226" customWidth="1"/>
    <col min="15999" max="15999" width="10.85546875" style="226" customWidth="1"/>
    <col min="16000" max="16000" width="9.140625" style="226"/>
    <col min="16001" max="16001" width="9.7109375" style="226" customWidth="1"/>
    <col min="16002" max="16002" width="10.85546875" style="226" customWidth="1"/>
    <col min="16003" max="16003" width="9.140625" style="226"/>
    <col min="16004" max="16004" width="9.7109375" style="226" customWidth="1"/>
    <col min="16005" max="16005" width="10.85546875" style="226" customWidth="1"/>
    <col min="16006" max="16006" width="9.140625" style="226"/>
    <col min="16007" max="16007" width="9.7109375" style="226" customWidth="1"/>
    <col min="16008" max="16008" width="10.85546875" style="226" customWidth="1"/>
    <col min="16009" max="16009" width="9.140625" style="226"/>
    <col min="16010" max="16010" width="9.7109375" style="226" customWidth="1"/>
    <col min="16011" max="16011" width="10.85546875" style="226" customWidth="1"/>
    <col min="16012" max="16012" width="9.140625" style="226"/>
    <col min="16013" max="16013" width="9.7109375" style="226" customWidth="1"/>
    <col min="16014" max="16014" width="10.85546875" style="226" customWidth="1"/>
    <col min="16015" max="16015" width="9.140625" style="226"/>
    <col min="16016" max="16016" width="9.7109375" style="226" customWidth="1"/>
    <col min="16017" max="16017" width="10.85546875" style="226" customWidth="1"/>
    <col min="16018" max="16018" width="9.140625" style="226"/>
    <col min="16019" max="16019" width="9.7109375" style="226" customWidth="1"/>
    <col min="16020" max="16020" width="10.85546875" style="226" customWidth="1"/>
    <col min="16021" max="16021" width="9.140625" style="226"/>
    <col min="16022" max="16022" width="9.7109375" style="226" customWidth="1"/>
    <col min="16023" max="16023" width="10.85546875" style="226" customWidth="1"/>
    <col min="16024" max="16024" width="9.140625" style="226"/>
    <col min="16025" max="16025" width="9.7109375" style="226" customWidth="1"/>
    <col min="16026" max="16026" width="10.85546875" style="226" customWidth="1"/>
    <col min="16027" max="16027" width="9.140625" style="226"/>
    <col min="16028" max="16028" width="9.7109375" style="226" customWidth="1"/>
    <col min="16029" max="16029" width="10.85546875" style="226" customWidth="1"/>
    <col min="16030" max="16030" width="9.140625" style="226"/>
    <col min="16031" max="16031" width="9.7109375" style="226" customWidth="1"/>
    <col min="16032" max="16032" width="10.85546875" style="226" customWidth="1"/>
    <col min="16033" max="16033" width="9.140625" style="226"/>
    <col min="16034" max="16034" width="9.7109375" style="226" customWidth="1"/>
    <col min="16035" max="16035" width="10.85546875" style="226" customWidth="1"/>
    <col min="16036" max="16036" width="9.140625" style="226"/>
    <col min="16037" max="16037" width="9.7109375" style="226" customWidth="1"/>
    <col min="16038" max="16038" width="10.85546875" style="226" customWidth="1"/>
    <col min="16039" max="16039" width="9.140625" style="226"/>
    <col min="16040" max="16040" width="9.7109375" style="226" customWidth="1"/>
    <col min="16041" max="16041" width="10.85546875" style="226" customWidth="1"/>
    <col min="16042" max="16042" width="9.140625" style="226"/>
    <col min="16043" max="16043" width="9.7109375" style="226" customWidth="1"/>
    <col min="16044" max="16044" width="10.85546875" style="226" customWidth="1"/>
    <col min="16045" max="16045" width="9.140625" style="226"/>
    <col min="16046" max="16046" width="9.7109375" style="226" customWidth="1"/>
    <col min="16047" max="16047" width="10.85546875" style="226" customWidth="1"/>
    <col min="16048" max="16048" width="9.140625" style="226"/>
    <col min="16049" max="16049" width="9.7109375" style="226" customWidth="1"/>
    <col min="16050" max="16050" width="10.85546875" style="226" customWidth="1"/>
    <col min="16051" max="16051" width="9.140625" style="226"/>
    <col min="16052" max="16052" width="9.7109375" style="226" customWidth="1"/>
    <col min="16053" max="16053" width="10.85546875" style="226" customWidth="1"/>
    <col min="16054" max="16054" width="9.140625" style="226"/>
    <col min="16055" max="16055" width="9.7109375" style="226" customWidth="1"/>
    <col min="16056" max="16056" width="10.85546875" style="226" customWidth="1"/>
    <col min="16057" max="16057" width="9.140625" style="226"/>
    <col min="16058" max="16058" width="9.7109375" style="226" customWidth="1"/>
    <col min="16059" max="16059" width="10.85546875" style="226" customWidth="1"/>
    <col min="16060" max="16060" width="9.140625" style="226"/>
    <col min="16061" max="16061" width="9.7109375" style="226" customWidth="1"/>
    <col min="16062" max="16062" width="10.85546875" style="226" customWidth="1"/>
    <col min="16063" max="16063" width="9.140625" style="226"/>
    <col min="16064" max="16064" width="9.7109375" style="226" customWidth="1"/>
    <col min="16065" max="16065" width="10.85546875" style="226" customWidth="1"/>
    <col min="16066" max="16066" width="9.140625" style="226"/>
    <col min="16067" max="16067" width="9.7109375" style="226" customWidth="1"/>
    <col min="16068" max="16068" width="10.85546875" style="226" customWidth="1"/>
    <col min="16069" max="16069" width="9.140625" style="226"/>
    <col min="16070" max="16070" width="9.7109375" style="226" customWidth="1"/>
    <col min="16071" max="16071" width="10.85546875" style="226" customWidth="1"/>
    <col min="16072" max="16072" width="9.140625" style="226"/>
    <col min="16073" max="16073" width="9.7109375" style="226" customWidth="1"/>
    <col min="16074" max="16074" width="10.85546875" style="226" customWidth="1"/>
    <col min="16075" max="16075" width="9.140625" style="226"/>
    <col min="16076" max="16076" width="9.7109375" style="226" customWidth="1"/>
    <col min="16077" max="16077" width="10.85546875" style="226" customWidth="1"/>
    <col min="16078" max="16078" width="9.140625" style="226"/>
    <col min="16079" max="16079" width="9.7109375" style="226" customWidth="1"/>
    <col min="16080" max="16080" width="10.85546875" style="226" customWidth="1"/>
    <col min="16081" max="16081" width="9.140625" style="226"/>
    <col min="16082" max="16082" width="9.7109375" style="226" customWidth="1"/>
    <col min="16083" max="16083" width="10.85546875" style="226" customWidth="1"/>
    <col min="16084" max="16084" width="9.140625" style="226"/>
    <col min="16085" max="16085" width="9.7109375" style="226" customWidth="1"/>
    <col min="16086" max="16086" width="10.85546875" style="226" customWidth="1"/>
    <col min="16087" max="16087" width="9.140625" style="226"/>
    <col min="16088" max="16088" width="9.7109375" style="226" customWidth="1"/>
    <col min="16089" max="16089" width="10.85546875" style="226" customWidth="1"/>
    <col min="16090" max="16090" width="9.140625" style="226"/>
    <col min="16091" max="16091" width="9.7109375" style="226" customWidth="1"/>
    <col min="16092" max="16092" width="10.85546875" style="226" customWidth="1"/>
    <col min="16093" max="16093" width="9.140625" style="226"/>
    <col min="16094" max="16094" width="9.7109375" style="226" customWidth="1"/>
    <col min="16095" max="16095" width="10.85546875" style="226" customWidth="1"/>
    <col min="16096" max="16096" width="9.140625" style="226"/>
    <col min="16097" max="16097" width="9.7109375" style="226" customWidth="1"/>
    <col min="16098" max="16098" width="10.85546875" style="226" customWidth="1"/>
    <col min="16099" max="16099" width="9.140625" style="226"/>
    <col min="16100" max="16100" width="9.7109375" style="226" customWidth="1"/>
    <col min="16101" max="16101" width="10.85546875" style="226" customWidth="1"/>
    <col min="16102" max="16102" width="9.140625" style="226"/>
    <col min="16103" max="16103" width="9.7109375" style="226" customWidth="1"/>
    <col min="16104" max="16104" width="10.85546875" style="226" customWidth="1"/>
    <col min="16105" max="16105" width="9.140625" style="226"/>
    <col min="16106" max="16106" width="9.7109375" style="226" customWidth="1"/>
    <col min="16107" max="16107" width="10.85546875" style="226" customWidth="1"/>
    <col min="16108" max="16108" width="9.140625" style="226"/>
    <col min="16109" max="16109" width="9.7109375" style="226" customWidth="1"/>
    <col min="16110" max="16110" width="10.85546875" style="226" customWidth="1"/>
    <col min="16111" max="16111" width="9.140625" style="226"/>
    <col min="16112" max="16112" width="9.7109375" style="226" customWidth="1"/>
    <col min="16113" max="16113" width="10.85546875" style="226" customWidth="1"/>
    <col min="16114" max="16114" width="9.140625" style="226"/>
    <col min="16115" max="16115" width="9.7109375" style="226" customWidth="1"/>
    <col min="16116" max="16116" width="10.85546875" style="226" customWidth="1"/>
    <col min="16117" max="16117" width="9.140625" style="226"/>
    <col min="16118" max="16118" width="9.7109375" style="226" customWidth="1"/>
    <col min="16119" max="16119" width="10.85546875" style="226" customWidth="1"/>
    <col min="16120" max="16120" width="9.140625" style="226"/>
    <col min="16121" max="16121" width="9.7109375" style="226" customWidth="1"/>
    <col min="16122" max="16122" width="10.85546875" style="226" customWidth="1"/>
    <col min="16123" max="16123" width="9.140625" style="226"/>
    <col min="16124" max="16124" width="9.7109375" style="226" customWidth="1"/>
    <col min="16125" max="16125" width="10.85546875" style="226" customWidth="1"/>
    <col min="16126" max="16128" width="9.140625" style="226"/>
    <col min="16129" max="16129" width="3.85546875" style="226" customWidth="1"/>
    <col min="16130" max="16130" width="10.5703125" style="226" customWidth="1"/>
    <col min="16131" max="16131" width="11.42578125" style="226" customWidth="1"/>
    <col min="16132" max="16132" width="10.85546875" style="226" customWidth="1"/>
    <col min="16133" max="16133" width="11.42578125" style="226" customWidth="1"/>
    <col min="16134" max="16134" width="12.28515625" style="226" customWidth="1"/>
    <col min="16135" max="16135" width="10.85546875" style="226" customWidth="1"/>
    <col min="16136" max="16136" width="9.140625" style="226"/>
    <col min="16137" max="16137" width="11.140625" style="226" customWidth="1"/>
    <col min="16138" max="16139" width="10.85546875" style="226" customWidth="1"/>
    <col min="16140" max="16140" width="9.7109375" style="226" customWidth="1"/>
    <col min="16141" max="16141" width="10.85546875" style="226" customWidth="1"/>
    <col min="16142" max="16142" width="9.140625" style="226"/>
    <col min="16143" max="16143" width="9.7109375" style="226" customWidth="1"/>
    <col min="16144" max="16144" width="10.85546875" style="226" customWidth="1"/>
    <col min="16145" max="16145" width="9.140625" style="226"/>
    <col min="16146" max="16146" width="9.7109375" style="226" customWidth="1"/>
    <col min="16147" max="16147" width="10.85546875" style="226" customWidth="1"/>
    <col min="16148" max="16148" width="9.140625" style="226"/>
    <col min="16149" max="16149" width="9.7109375" style="226" customWidth="1"/>
    <col min="16150" max="16150" width="10.85546875" style="226" customWidth="1"/>
    <col min="16151" max="16151" width="9.140625" style="226"/>
    <col min="16152" max="16152" width="9.7109375" style="226" customWidth="1"/>
    <col min="16153" max="16153" width="10.85546875" style="226" customWidth="1"/>
    <col min="16154" max="16154" width="9.140625" style="226"/>
    <col min="16155" max="16155" width="9.7109375" style="226" customWidth="1"/>
    <col min="16156" max="16156" width="10.85546875" style="226" customWidth="1"/>
    <col min="16157" max="16157" width="9.140625" style="226"/>
    <col min="16158" max="16158" width="9.7109375" style="226" customWidth="1"/>
    <col min="16159" max="16159" width="10.85546875" style="226" customWidth="1"/>
    <col min="16160" max="16160" width="9.140625" style="226"/>
    <col min="16161" max="16161" width="9.7109375" style="226" customWidth="1"/>
    <col min="16162" max="16162" width="10.85546875" style="226" customWidth="1"/>
    <col min="16163" max="16163" width="9.140625" style="226"/>
    <col min="16164" max="16164" width="9.7109375" style="226" customWidth="1"/>
    <col min="16165" max="16165" width="10.85546875" style="226" customWidth="1"/>
    <col min="16166" max="16166" width="9.140625" style="226"/>
    <col min="16167" max="16167" width="9.7109375" style="226" customWidth="1"/>
    <col min="16168" max="16168" width="10.85546875" style="226" customWidth="1"/>
    <col min="16169" max="16169" width="9.140625" style="226"/>
    <col min="16170" max="16170" width="9.7109375" style="226" customWidth="1"/>
    <col min="16171" max="16171" width="10.85546875" style="226" customWidth="1"/>
    <col min="16172" max="16172" width="9.140625" style="226"/>
    <col min="16173" max="16173" width="9.7109375" style="226" customWidth="1"/>
    <col min="16174" max="16174" width="10.85546875" style="226" customWidth="1"/>
    <col min="16175" max="16175" width="9.140625" style="226"/>
    <col min="16176" max="16176" width="9.7109375" style="226" customWidth="1"/>
    <col min="16177" max="16177" width="10.85546875" style="226" customWidth="1"/>
    <col min="16178" max="16178" width="9.140625" style="226"/>
    <col min="16179" max="16179" width="9.7109375" style="226" customWidth="1"/>
    <col min="16180" max="16180" width="10.85546875" style="226" customWidth="1"/>
    <col min="16181" max="16181" width="9.140625" style="226"/>
    <col min="16182" max="16182" width="9.7109375" style="226" customWidth="1"/>
    <col min="16183" max="16183" width="10.85546875" style="226" customWidth="1"/>
    <col min="16184" max="16184" width="9.140625" style="226"/>
    <col min="16185" max="16185" width="9.7109375" style="226" customWidth="1"/>
    <col min="16186" max="16186" width="10.85546875" style="226" customWidth="1"/>
    <col min="16187" max="16187" width="9.140625" style="226"/>
    <col min="16188" max="16188" width="9.7109375" style="226" customWidth="1"/>
    <col min="16189" max="16189" width="10.85546875" style="226" customWidth="1"/>
    <col min="16190" max="16190" width="9.140625" style="226"/>
    <col min="16191" max="16191" width="9.7109375" style="226" customWidth="1"/>
    <col min="16192" max="16192" width="10.85546875" style="226" customWidth="1"/>
    <col min="16193" max="16193" width="9.140625" style="226"/>
    <col min="16194" max="16194" width="9.7109375" style="226" customWidth="1"/>
    <col min="16195" max="16195" width="10.85546875" style="226" customWidth="1"/>
    <col min="16196" max="16196" width="9.140625" style="226"/>
    <col min="16197" max="16197" width="9.7109375" style="226" customWidth="1"/>
    <col min="16198" max="16198" width="10.85546875" style="226" customWidth="1"/>
    <col min="16199" max="16199" width="9.140625" style="226"/>
    <col min="16200" max="16200" width="9.7109375" style="226" customWidth="1"/>
    <col min="16201" max="16201" width="10.85546875" style="226" customWidth="1"/>
    <col min="16202" max="16202" width="9.140625" style="226"/>
    <col min="16203" max="16203" width="9.7109375" style="226" customWidth="1"/>
    <col min="16204" max="16204" width="10.85546875" style="226" customWidth="1"/>
    <col min="16205" max="16205" width="9.140625" style="226"/>
    <col min="16206" max="16206" width="9.7109375" style="226" customWidth="1"/>
    <col min="16207" max="16207" width="10.85546875" style="226" customWidth="1"/>
    <col min="16208" max="16208" width="9.140625" style="226"/>
    <col min="16209" max="16209" width="9.7109375" style="226" customWidth="1"/>
    <col min="16210" max="16210" width="10.85546875" style="226" customWidth="1"/>
    <col min="16211" max="16211" width="9.140625" style="226"/>
    <col min="16212" max="16212" width="9.7109375" style="226" customWidth="1"/>
    <col min="16213" max="16213" width="10.85546875" style="226" customWidth="1"/>
    <col min="16214" max="16214" width="9.140625" style="226"/>
    <col min="16215" max="16215" width="9.7109375" style="226" customWidth="1"/>
    <col min="16216" max="16216" width="10.85546875" style="226" customWidth="1"/>
    <col min="16217" max="16217" width="9.140625" style="226"/>
    <col min="16218" max="16218" width="9.7109375" style="226" customWidth="1"/>
    <col min="16219" max="16219" width="10.85546875" style="226" customWidth="1"/>
    <col min="16220" max="16220" width="9.140625" style="226"/>
    <col min="16221" max="16221" width="9.7109375" style="226" customWidth="1"/>
    <col min="16222" max="16222" width="10.85546875" style="226" customWidth="1"/>
    <col min="16223" max="16223" width="9.140625" style="226"/>
    <col min="16224" max="16224" width="9.7109375" style="226" customWidth="1"/>
    <col min="16225" max="16225" width="10.85546875" style="226" customWidth="1"/>
    <col min="16226" max="16226" width="9.140625" style="226"/>
    <col min="16227" max="16227" width="9.7109375" style="226" customWidth="1"/>
    <col min="16228" max="16228" width="10.85546875" style="226" customWidth="1"/>
    <col min="16229" max="16229" width="9.140625" style="226"/>
    <col min="16230" max="16230" width="9.7109375" style="226" customWidth="1"/>
    <col min="16231" max="16231" width="10.85546875" style="226" customWidth="1"/>
    <col min="16232" max="16232" width="9.140625" style="226"/>
    <col min="16233" max="16233" width="9.7109375" style="226" customWidth="1"/>
    <col min="16234" max="16234" width="10.85546875" style="226" customWidth="1"/>
    <col min="16235" max="16235" width="9.140625" style="226"/>
    <col min="16236" max="16236" width="9.7109375" style="226" customWidth="1"/>
    <col min="16237" max="16237" width="10.85546875" style="226" customWidth="1"/>
    <col min="16238" max="16238" width="9.140625" style="226"/>
    <col min="16239" max="16239" width="9.7109375" style="226" customWidth="1"/>
    <col min="16240" max="16240" width="10.85546875" style="226" customWidth="1"/>
    <col min="16241" max="16241" width="9.140625" style="226"/>
    <col min="16242" max="16242" width="9.7109375" style="226" customWidth="1"/>
    <col min="16243" max="16243" width="10.85546875" style="226" customWidth="1"/>
    <col min="16244" max="16244" width="9.140625" style="226"/>
    <col min="16245" max="16245" width="9.7109375" style="226" customWidth="1"/>
    <col min="16246" max="16246" width="10.85546875" style="226" customWidth="1"/>
    <col min="16247" max="16247" width="9.140625" style="226"/>
    <col min="16248" max="16248" width="9.7109375" style="226" customWidth="1"/>
    <col min="16249" max="16249" width="10.85546875" style="226" customWidth="1"/>
    <col min="16250" max="16250" width="9.140625" style="226"/>
    <col min="16251" max="16251" width="9.7109375" style="226" customWidth="1"/>
    <col min="16252" max="16252" width="10.85546875" style="226" customWidth="1"/>
    <col min="16253" max="16253" width="9.140625" style="226"/>
    <col min="16254" max="16254" width="9.7109375" style="226" customWidth="1"/>
    <col min="16255" max="16255" width="10.85546875" style="226" customWidth="1"/>
    <col min="16256" max="16256" width="9.140625" style="226"/>
    <col min="16257" max="16257" width="9.7109375" style="226" customWidth="1"/>
    <col min="16258" max="16258" width="10.85546875" style="226" customWidth="1"/>
    <col min="16259" max="16259" width="9.140625" style="226"/>
    <col min="16260" max="16260" width="9.7109375" style="226" customWidth="1"/>
    <col min="16261" max="16261" width="10.85546875" style="226" customWidth="1"/>
    <col min="16262" max="16262" width="9.140625" style="226"/>
    <col min="16263" max="16263" width="9.7109375" style="226" customWidth="1"/>
    <col min="16264" max="16264" width="10.85546875" style="226" customWidth="1"/>
    <col min="16265" max="16265" width="9.140625" style="226"/>
    <col min="16266" max="16266" width="9.7109375" style="226" customWidth="1"/>
    <col min="16267" max="16267" width="10.85546875" style="226" customWidth="1"/>
    <col min="16268" max="16268" width="9.140625" style="226"/>
    <col min="16269" max="16269" width="9.7109375" style="226" customWidth="1"/>
    <col min="16270" max="16270" width="10.85546875" style="226" customWidth="1"/>
    <col min="16271" max="16271" width="9.140625" style="226"/>
    <col min="16272" max="16272" width="9.7109375" style="226" customWidth="1"/>
    <col min="16273" max="16273" width="10.85546875" style="226" customWidth="1"/>
    <col min="16274" max="16274" width="9.140625" style="226"/>
    <col min="16275" max="16275" width="9.7109375" style="226" customWidth="1"/>
    <col min="16276" max="16276" width="10.85546875" style="226" customWidth="1"/>
    <col min="16277" max="16277" width="9.140625" style="226"/>
    <col min="16278" max="16278" width="9.7109375" style="226" customWidth="1"/>
    <col min="16279" max="16279" width="10.85546875" style="226" customWidth="1"/>
    <col min="16280" max="16280" width="9.140625" style="226"/>
    <col min="16281" max="16281" width="9.7109375" style="226" customWidth="1"/>
    <col min="16282" max="16282" width="10.85546875" style="226" customWidth="1"/>
    <col min="16283" max="16283" width="9.140625" style="226"/>
    <col min="16284" max="16284" width="9.7109375" style="226" customWidth="1"/>
    <col min="16285" max="16285" width="10.85546875" style="226" customWidth="1"/>
    <col min="16286" max="16286" width="9.140625" style="226"/>
    <col min="16287" max="16287" width="9.7109375" style="226" customWidth="1"/>
    <col min="16288" max="16288" width="10.85546875" style="226" customWidth="1"/>
    <col min="16289" max="16289" width="9.140625" style="226"/>
    <col min="16290" max="16290" width="9.7109375" style="226" customWidth="1"/>
    <col min="16291" max="16291" width="10.85546875" style="226" customWidth="1"/>
    <col min="16292" max="16292" width="9.140625" style="226"/>
    <col min="16293" max="16293" width="9.7109375" style="226" customWidth="1"/>
    <col min="16294" max="16294" width="10.85546875" style="226" customWidth="1"/>
    <col min="16295" max="16295" width="9.140625" style="226"/>
    <col min="16296" max="16296" width="9.7109375" style="226" customWidth="1"/>
    <col min="16297" max="16297" width="10.85546875" style="226" customWidth="1"/>
    <col min="16298" max="16298" width="9.140625" style="226"/>
    <col min="16299" max="16299" width="9.7109375" style="226" customWidth="1"/>
    <col min="16300" max="16300" width="10.85546875" style="226" customWidth="1"/>
    <col min="16301" max="16301" width="9.140625" style="226"/>
    <col min="16302" max="16302" width="9.7109375" style="226" customWidth="1"/>
    <col min="16303" max="16303" width="10.85546875" style="226" customWidth="1"/>
    <col min="16304" max="16304" width="9.140625" style="226"/>
    <col min="16305" max="16305" width="9.7109375" style="226" customWidth="1"/>
    <col min="16306" max="16306" width="10.85546875" style="226" customWidth="1"/>
    <col min="16307" max="16307" width="9.140625" style="226"/>
    <col min="16308" max="16308" width="9.7109375" style="226" customWidth="1"/>
    <col min="16309" max="16309" width="10.85546875" style="226" customWidth="1"/>
    <col min="16310" max="16310" width="9.140625" style="226"/>
    <col min="16311" max="16311" width="9.7109375" style="226" customWidth="1"/>
    <col min="16312" max="16312" width="10.85546875" style="226" customWidth="1"/>
    <col min="16313" max="16313" width="9.140625" style="226"/>
    <col min="16314" max="16314" width="9.7109375" style="226" customWidth="1"/>
    <col min="16315" max="16315" width="10.85546875" style="226" customWidth="1"/>
    <col min="16316" max="16316" width="9.140625" style="226"/>
    <col min="16317" max="16317" width="9.7109375" style="226" customWidth="1"/>
    <col min="16318" max="16318" width="10.85546875" style="226" customWidth="1"/>
    <col min="16319" max="16319" width="9.140625" style="226"/>
    <col min="16320" max="16320" width="9.7109375" style="226" customWidth="1"/>
    <col min="16321" max="16321" width="10.85546875" style="226" customWidth="1"/>
    <col min="16322" max="16322" width="9.140625" style="226"/>
    <col min="16323" max="16323" width="9.7109375" style="226" customWidth="1"/>
    <col min="16324" max="16324" width="10.85546875" style="226" customWidth="1"/>
    <col min="16325" max="16325" width="9.140625" style="226"/>
    <col min="16326" max="16326" width="9.7109375" style="226" customWidth="1"/>
    <col min="16327" max="16327" width="10.85546875" style="226" customWidth="1"/>
    <col min="16328" max="16328" width="9.140625" style="226"/>
    <col min="16329" max="16329" width="9.7109375" style="226" customWidth="1"/>
    <col min="16330" max="16330" width="10.85546875" style="226" customWidth="1"/>
    <col min="16331" max="16331" width="9.140625" style="226"/>
    <col min="16332" max="16332" width="9.7109375" style="226" customWidth="1"/>
    <col min="16333" max="16333" width="10.85546875" style="226" customWidth="1"/>
    <col min="16334" max="16334" width="9.140625" style="226"/>
    <col min="16335" max="16335" width="9.7109375" style="226" customWidth="1"/>
    <col min="16336" max="16336" width="10.85546875" style="226" customWidth="1"/>
    <col min="16337" max="16337" width="9.140625" style="226"/>
    <col min="16338" max="16338" width="9.7109375" style="226" customWidth="1"/>
    <col min="16339" max="16339" width="10.85546875" style="226" customWidth="1"/>
    <col min="16340" max="16340" width="9.140625" style="226"/>
    <col min="16341" max="16341" width="9.7109375" style="226" customWidth="1"/>
    <col min="16342" max="16342" width="10.85546875" style="226" customWidth="1"/>
    <col min="16343" max="16343" width="9.140625" style="226"/>
    <col min="16344" max="16344" width="9.7109375" style="226" customWidth="1"/>
    <col min="16345" max="16345" width="10.85546875" style="226" customWidth="1"/>
    <col min="16346" max="16346" width="9.140625" style="226"/>
    <col min="16347" max="16347" width="9.7109375" style="226" customWidth="1"/>
    <col min="16348" max="16348" width="10.85546875" style="226" customWidth="1"/>
    <col min="16349" max="16349" width="9.140625" style="226"/>
    <col min="16350" max="16350" width="9.7109375" style="226" customWidth="1"/>
    <col min="16351" max="16351" width="10.85546875" style="226" customWidth="1"/>
    <col min="16352" max="16352" width="9.140625" style="226"/>
    <col min="16353" max="16353" width="9.7109375" style="226" customWidth="1"/>
    <col min="16354" max="16354" width="10.85546875" style="226" customWidth="1"/>
    <col min="16355" max="16355" width="9.140625" style="226"/>
    <col min="16356" max="16356" width="9.7109375" style="226" customWidth="1"/>
    <col min="16357" max="16357" width="10.85546875" style="226" customWidth="1"/>
    <col min="16358" max="16358" width="9.140625" style="226"/>
    <col min="16359" max="16359" width="9.7109375" style="226" customWidth="1"/>
    <col min="16360" max="16360" width="10.85546875" style="226" customWidth="1"/>
    <col min="16361" max="16361" width="9.140625" style="226"/>
    <col min="16362" max="16362" width="9.7109375" style="226" customWidth="1"/>
    <col min="16363" max="16363" width="10.85546875" style="226" customWidth="1"/>
    <col min="16364" max="16364" width="9.140625" style="226"/>
    <col min="16365" max="16365" width="9.7109375" style="226" customWidth="1"/>
    <col min="16366" max="16366" width="10.85546875" style="226" customWidth="1"/>
    <col min="16367" max="16367" width="9.140625" style="226"/>
    <col min="16368" max="16368" width="9.7109375" style="226" customWidth="1"/>
    <col min="16369" max="16369" width="10.85546875" style="226" customWidth="1"/>
    <col min="16370" max="16370" width="9.140625" style="226"/>
    <col min="16371" max="16371" width="9.7109375" style="226" customWidth="1"/>
    <col min="16372" max="16372" width="10.85546875" style="226" customWidth="1"/>
    <col min="16373" max="16373" width="9.140625" style="226"/>
    <col min="16374" max="16374" width="9.7109375" style="226" customWidth="1"/>
    <col min="16375" max="16375" width="10.85546875" style="226" customWidth="1"/>
    <col min="16376" max="16376" width="9.140625" style="226"/>
    <col min="16377" max="16377" width="9.7109375" style="226" customWidth="1"/>
    <col min="16378" max="16378" width="10.85546875" style="226" customWidth="1"/>
    <col min="16379" max="16379" width="9.140625" style="226"/>
    <col min="16380" max="16380" width="9.7109375" style="226" customWidth="1"/>
    <col min="16381" max="16381" width="10.85546875" style="226" customWidth="1"/>
    <col min="16382" max="16384" width="9.140625" style="226"/>
  </cols>
  <sheetData>
    <row r="1" spans="1:36" s="1" customFormat="1" ht="15" x14ac:dyDescent="0.25">
      <c r="B1" s="2" t="s">
        <v>8</v>
      </c>
      <c r="C1" s="2"/>
      <c r="F1" s="3"/>
      <c r="G1" s="4" t="s">
        <v>9</v>
      </c>
      <c r="H1" s="5"/>
      <c r="I1" s="3"/>
      <c r="J1" s="3"/>
    </row>
    <row r="2" spans="1:36" s="1" customFormat="1" ht="13.5" x14ac:dyDescent="0.25">
      <c r="B2" s="6"/>
      <c r="C2" s="7"/>
      <c r="D2" s="8"/>
      <c r="E2" s="9"/>
      <c r="G2" s="10"/>
    </row>
    <row r="3" spans="1:36" s="1" customFormat="1" ht="5.25" customHeight="1" thickBot="1" x14ac:dyDescent="0.3"/>
    <row r="4" spans="1:36" s="11" customFormat="1" ht="15.75" customHeight="1" thickTop="1" x14ac:dyDescent="0.2">
      <c r="B4" s="12" t="s">
        <v>10</v>
      </c>
      <c r="D4" s="13"/>
      <c r="E4" s="14">
        <v>520</v>
      </c>
      <c r="F4" s="15"/>
      <c r="G4" s="16"/>
      <c r="H4" s="17"/>
      <c r="J4" s="18"/>
      <c r="Q4" s="19"/>
      <c r="U4" s="12"/>
      <c r="W4" s="13"/>
      <c r="X4" s="14"/>
      <c r="Y4" s="15"/>
      <c r="Z4" s="16"/>
      <c r="AA4" s="17"/>
      <c r="AC4" s="18"/>
      <c r="AJ4" s="19"/>
    </row>
    <row r="5" spans="1:36" s="1" customFormat="1" ht="16.350000000000001" customHeight="1" x14ac:dyDescent="0.2">
      <c r="B5" s="20" t="s">
        <v>11</v>
      </c>
      <c r="C5" s="21"/>
      <c r="D5" s="22"/>
      <c r="E5" s="23">
        <v>120</v>
      </c>
      <c r="G5" s="24"/>
      <c r="H5" s="25"/>
      <c r="I5" s="26"/>
      <c r="J5" s="27"/>
      <c r="Q5" s="28"/>
      <c r="U5" s="20"/>
      <c r="V5" s="21"/>
      <c r="W5" s="22"/>
      <c r="X5" s="23"/>
      <c r="Z5" s="24"/>
      <c r="AA5" s="25"/>
      <c r="AB5" s="26"/>
      <c r="AC5" s="27"/>
      <c r="AJ5" s="28"/>
    </row>
    <row r="6" spans="1:36" s="1" customFormat="1" ht="13.5" customHeight="1" x14ac:dyDescent="0.2">
      <c r="B6" s="29"/>
      <c r="E6" s="30"/>
      <c r="G6" s="24"/>
      <c r="H6" s="25"/>
      <c r="I6" s="26"/>
      <c r="J6" s="27"/>
      <c r="Q6" s="28"/>
      <c r="U6" s="29"/>
      <c r="X6" s="30"/>
      <c r="Z6" s="24"/>
      <c r="AA6" s="25"/>
      <c r="AB6" s="26"/>
      <c r="AC6" s="27"/>
      <c r="AJ6" s="28"/>
    </row>
    <row r="7" spans="1:36" s="1" customFormat="1" ht="14.25" customHeight="1" x14ac:dyDescent="0.2">
      <c r="B7" s="31" t="s">
        <v>12</v>
      </c>
      <c r="C7" s="32"/>
      <c r="D7" s="33"/>
      <c r="E7" s="34">
        <f>Лист1!H3</f>
        <v>10</v>
      </c>
      <c r="F7" s="35"/>
      <c r="G7" s="24"/>
      <c r="H7" s="25"/>
      <c r="I7" s="26"/>
      <c r="J7" s="27"/>
      <c r="Q7" s="28"/>
      <c r="U7" s="31"/>
      <c r="V7" s="32"/>
      <c r="W7" s="33"/>
      <c r="X7" s="34"/>
      <c r="Y7" s="35"/>
      <c r="Z7" s="24"/>
      <c r="AA7" s="25"/>
      <c r="AB7" s="26"/>
      <c r="AC7" s="27"/>
      <c r="AJ7" s="28"/>
    </row>
    <row r="8" spans="1:36" s="1" customFormat="1" ht="14.25" customHeight="1" x14ac:dyDescent="0.2">
      <c r="B8" s="31" t="s">
        <v>13</v>
      </c>
      <c r="C8" s="32"/>
      <c r="D8" s="33"/>
      <c r="E8" s="36">
        <f>Лист1!H2</f>
        <v>11</v>
      </c>
      <c r="F8" s="35"/>
      <c r="G8" s="24"/>
      <c r="H8" s="25"/>
      <c r="I8" s="26"/>
      <c r="J8" s="27"/>
      <c r="Q8" s="28"/>
      <c r="U8" s="31"/>
      <c r="V8" s="32"/>
      <c r="W8" s="33"/>
      <c r="X8" s="36"/>
      <c r="Y8" s="35"/>
      <c r="Z8" s="24"/>
      <c r="AA8" s="25"/>
      <c r="AB8" s="26"/>
      <c r="AC8" s="27"/>
      <c r="AJ8" s="28"/>
    </row>
    <row r="9" spans="1:36" s="1" customFormat="1" x14ac:dyDescent="0.2">
      <c r="B9" s="29" t="s">
        <v>14</v>
      </c>
      <c r="G9" s="24"/>
      <c r="H9" s="25"/>
      <c r="I9" s="26"/>
      <c r="J9" s="27"/>
      <c r="Q9" s="28"/>
      <c r="U9" s="29"/>
      <c r="Z9" s="24"/>
      <c r="AA9" s="25"/>
      <c r="AB9" s="26"/>
      <c r="AC9" s="27"/>
      <c r="AJ9" s="28"/>
    </row>
    <row r="10" spans="1:36" s="1" customFormat="1" ht="14.25" x14ac:dyDescent="0.25">
      <c r="B10" s="37"/>
      <c r="F10" s="1" t="s">
        <v>15</v>
      </c>
      <c r="Q10" s="28"/>
      <c r="U10" s="37"/>
      <c r="AJ10" s="28"/>
    </row>
    <row r="11" spans="1:36" s="1" customFormat="1" ht="16.5" customHeight="1" x14ac:dyDescent="0.25">
      <c r="B11" s="38" t="s">
        <v>16</v>
      </c>
      <c r="D11" s="39" t="str">
        <f>J25</f>
        <v>вода</v>
      </c>
      <c r="E11" s="40"/>
      <c r="J11" s="41"/>
      <c r="Q11" s="28"/>
      <c r="U11" s="38"/>
      <c r="W11" s="39"/>
      <c r="X11" s="40"/>
      <c r="AC11" s="41"/>
      <c r="AJ11" s="28"/>
    </row>
    <row r="12" spans="1:36" s="1" customFormat="1" ht="36" customHeight="1" x14ac:dyDescent="0.25">
      <c r="B12" s="42" t="s">
        <v>17</v>
      </c>
      <c r="C12" s="43" t="s">
        <v>18</v>
      </c>
      <c r="D12" s="43" t="s">
        <v>19</v>
      </c>
      <c r="E12" s="43" t="s">
        <v>20</v>
      </c>
      <c r="Q12" s="28"/>
      <c r="U12" s="42"/>
      <c r="V12" s="43"/>
      <c r="W12" s="43"/>
      <c r="X12" s="43"/>
      <c r="AJ12" s="28"/>
    </row>
    <row r="13" spans="1:36" s="1" customFormat="1" ht="14.25" customHeight="1" x14ac:dyDescent="0.25">
      <c r="B13" s="44" t="s">
        <v>21</v>
      </c>
      <c r="C13" s="45" t="s">
        <v>22</v>
      </c>
      <c r="D13" s="45" t="s">
        <v>23</v>
      </c>
      <c r="E13" s="45" t="s">
        <v>24</v>
      </c>
      <c r="Q13" s="28"/>
      <c r="U13" s="44"/>
      <c r="V13" s="45"/>
      <c r="W13" s="45"/>
      <c r="X13" s="45"/>
      <c r="AJ13" s="28"/>
    </row>
    <row r="14" spans="1:36" s="1" customFormat="1" ht="13.5" x14ac:dyDescent="0.25">
      <c r="B14" s="46">
        <f>IF(D14="нет","нет",1/C14)</f>
        <v>1000.2600676175807</v>
      </c>
      <c r="C14" s="47">
        <f>E36</f>
        <v>9.9973999999999983E-4</v>
      </c>
      <c r="D14" s="48">
        <f>L36</f>
        <v>43.1</v>
      </c>
      <c r="E14" s="49">
        <f>P36</f>
        <v>0.15090000000000001</v>
      </c>
      <c r="Q14" s="28"/>
      <c r="U14" s="46"/>
      <c r="V14" s="47"/>
      <c r="W14" s="48"/>
      <c r="X14" s="49"/>
      <c r="AJ14" s="28"/>
    </row>
    <row r="15" spans="1:36" s="1" customFormat="1" ht="13.5" x14ac:dyDescent="0.25">
      <c r="B15" s="50"/>
      <c r="C15" s="51" t="s">
        <v>25</v>
      </c>
      <c r="D15" s="52">
        <f>IF(D14="нет","нет",D14/4.1868)</f>
        <v>10.294258144645076</v>
      </c>
      <c r="E15" s="53">
        <f>IF(E14="нет","нет",E14/4.1868)</f>
        <v>3.6041845801089142E-2</v>
      </c>
      <c r="Q15" s="28"/>
      <c r="U15" s="50"/>
      <c r="V15" s="51"/>
      <c r="W15" s="52"/>
      <c r="X15" s="53"/>
      <c r="AJ15" s="28"/>
    </row>
    <row r="16" spans="1:36" s="1" customFormat="1" ht="8.25" customHeight="1" x14ac:dyDescent="0.2">
      <c r="A16" s="54"/>
      <c r="B16" s="55"/>
      <c r="Q16" s="28"/>
      <c r="U16" s="55"/>
      <c r="AJ16" s="28"/>
    </row>
    <row r="17" spans="1:36" s="1" customFormat="1" ht="12.75" customHeight="1" x14ac:dyDescent="0.2">
      <c r="A17" s="54"/>
      <c r="B17" s="56"/>
      <c r="C17" s="57" t="s">
        <v>26</v>
      </c>
      <c r="Q17" s="28"/>
      <c r="U17" s="56"/>
      <c r="V17" s="57"/>
      <c r="AJ17" s="28"/>
    </row>
    <row r="18" spans="1:36" s="1" customFormat="1" x14ac:dyDescent="0.2">
      <c r="A18" s="54"/>
      <c r="B18" s="58" t="s">
        <v>27</v>
      </c>
      <c r="E18" s="59"/>
      <c r="Q18" s="28"/>
      <c r="U18" s="58"/>
      <c r="X18" s="59"/>
      <c r="AJ18" s="28"/>
    </row>
    <row r="19" spans="1:36" s="1" customFormat="1" ht="12.75" customHeight="1" x14ac:dyDescent="0.2">
      <c r="A19" s="54"/>
      <c r="B19" s="60" t="s">
        <v>28</v>
      </c>
      <c r="C19" s="61" t="s">
        <v>29</v>
      </c>
      <c r="D19" s="62" t="s">
        <v>30</v>
      </c>
      <c r="E19" s="61" t="s">
        <v>31</v>
      </c>
      <c r="F19" s="63" t="s">
        <v>32</v>
      </c>
      <c r="G19" s="61" t="s">
        <v>33</v>
      </c>
      <c r="H19" s="61" t="s">
        <v>34</v>
      </c>
      <c r="I19" s="64" t="s">
        <v>35</v>
      </c>
      <c r="J19" s="65" t="s">
        <v>36</v>
      </c>
      <c r="Q19" s="28"/>
      <c r="U19" s="60"/>
      <c r="V19" s="61"/>
      <c r="W19" s="62"/>
      <c r="X19" s="61"/>
      <c r="Y19" s="63"/>
      <c r="Z19" s="61"/>
      <c r="AA19" s="61"/>
      <c r="AB19" s="64"/>
      <c r="AC19" s="65"/>
      <c r="AJ19" s="28"/>
    </row>
    <row r="20" spans="1:36" s="1" customFormat="1" ht="12.75" customHeight="1" x14ac:dyDescent="0.2">
      <c r="A20" s="54"/>
      <c r="B20" s="66"/>
      <c r="C20" s="67"/>
      <c r="D20" s="68"/>
      <c r="E20" s="67"/>
      <c r="F20" s="69"/>
      <c r="G20" s="67"/>
      <c r="H20" s="67"/>
      <c r="I20" s="70"/>
      <c r="J20" s="71" t="s">
        <v>37</v>
      </c>
      <c r="Q20" s="28"/>
      <c r="U20" s="66"/>
      <c r="V20" s="67"/>
      <c r="W20" s="68"/>
      <c r="X20" s="67"/>
      <c r="Y20" s="69"/>
      <c r="Z20" s="67"/>
      <c r="AA20" s="67"/>
      <c r="AB20" s="70"/>
      <c r="AC20" s="71"/>
      <c r="AJ20" s="28"/>
    </row>
    <row r="21" spans="1:36" s="1" customFormat="1" ht="12.75" customHeight="1" x14ac:dyDescent="0.2">
      <c r="A21" s="54"/>
      <c r="B21" s="72"/>
      <c r="C21" s="73"/>
      <c r="D21" s="74"/>
      <c r="E21" s="73"/>
      <c r="F21" s="75"/>
      <c r="G21" s="73"/>
      <c r="H21" s="73"/>
      <c r="I21" s="76"/>
      <c r="J21" s="77"/>
      <c r="Q21" s="28"/>
      <c r="U21" s="72"/>
      <c r="V21" s="73"/>
      <c r="W21" s="74"/>
      <c r="X21" s="73"/>
      <c r="Y21" s="75"/>
      <c r="Z21" s="73"/>
      <c r="AA21" s="73"/>
      <c r="AB21" s="76"/>
      <c r="AC21" s="77"/>
      <c r="AJ21" s="28"/>
    </row>
    <row r="22" spans="1:36" s="1" customFormat="1" x14ac:dyDescent="0.2">
      <c r="A22" s="54"/>
      <c r="B22" s="78">
        <f>E8</f>
        <v>11</v>
      </c>
      <c r="C22" s="79">
        <f t="shared" ref="C22:J22" si="0">C43</f>
        <v>184.06</v>
      </c>
      <c r="D22" s="79">
        <f t="shared" si="0"/>
        <v>1.1330999999999999E-3</v>
      </c>
      <c r="E22" s="79">
        <f t="shared" si="0"/>
        <v>0.17738999999999999</v>
      </c>
      <c r="F22" s="79">
        <f t="shared" si="0"/>
        <v>781.1</v>
      </c>
      <c r="G22" s="79">
        <f t="shared" si="0"/>
        <v>2780.4</v>
      </c>
      <c r="H22" s="79">
        <f t="shared" si="0"/>
        <v>1999.3</v>
      </c>
      <c r="I22" s="79">
        <f t="shared" si="0"/>
        <v>2.1785999999999999</v>
      </c>
      <c r="J22" s="79">
        <f t="shared" si="0"/>
        <v>6.5514999999999999</v>
      </c>
      <c r="Q22" s="28"/>
      <c r="U22" s="78"/>
      <c r="V22" s="79"/>
      <c r="W22" s="79"/>
      <c r="X22" s="79"/>
      <c r="Y22" s="79"/>
      <c r="Z22" s="79"/>
      <c r="AA22" s="79"/>
      <c r="AB22" s="79"/>
      <c r="AC22" s="79"/>
      <c r="AJ22" s="28"/>
    </row>
    <row r="23" spans="1:36" s="1" customFormat="1" x14ac:dyDescent="0.2">
      <c r="A23" s="54"/>
      <c r="B23" s="55"/>
      <c r="Q23" s="28"/>
      <c r="U23" s="55"/>
      <c r="AJ23" s="28"/>
    </row>
    <row r="24" spans="1:36" s="1" customFormat="1" x14ac:dyDescent="0.2">
      <c r="A24" s="54"/>
      <c r="B24" s="80" t="s">
        <v>38</v>
      </c>
      <c r="Q24" s="28"/>
      <c r="U24" s="80"/>
      <c r="AJ24" s="28"/>
    </row>
    <row r="25" spans="1:36" s="1" customFormat="1" x14ac:dyDescent="0.2">
      <c r="A25" s="54"/>
      <c r="B25" s="81" t="s">
        <v>39</v>
      </c>
      <c r="C25" s="82">
        <f>G25</f>
        <v>179.88</v>
      </c>
      <c r="D25" s="82">
        <f>I25</f>
        <v>198.28</v>
      </c>
      <c r="E25" s="82">
        <f>L25</f>
        <v>184.06</v>
      </c>
      <c r="F25" s="83" t="s">
        <v>40</v>
      </c>
      <c r="G25" s="82">
        <f>IF(G26&lt;=221,C46,374.12)</f>
        <v>179.88</v>
      </c>
      <c r="H25" s="82"/>
      <c r="I25" s="82">
        <f>IF(I26&lt;=221,C49,374.12)</f>
        <v>198.28</v>
      </c>
      <c r="J25" s="84" t="str">
        <f>IF(F35&gt;L25,"пар","вода")</f>
        <v>вода</v>
      </c>
      <c r="K25" s="85">
        <f>IF(OR(AND(J30="пар",J31="вода"),AND(J30="вода",J31="пар")),1,0)</f>
        <v>0</v>
      </c>
      <c r="L25" s="82">
        <f>IF(L26&lt;=221,C43,374.12)</f>
        <v>184.06</v>
      </c>
      <c r="M25" s="83" t="s">
        <v>41</v>
      </c>
      <c r="N25" s="82">
        <f>G25</f>
        <v>179.88</v>
      </c>
      <c r="O25" s="82">
        <f>I25</f>
        <v>198.28</v>
      </c>
      <c r="P25" s="82">
        <f>L25</f>
        <v>184.06</v>
      </c>
      <c r="Q25" s="86">
        <f>IF(L26&lt;720,MATCH(L26,[1]Модуль!$B$54:$IS$54,1),MATCH(L26,[1]Модуль!$B$150:$AB$150,1))</f>
        <v>59</v>
      </c>
      <c r="R25" s="1" t="s">
        <v>42</v>
      </c>
      <c r="U25" s="81"/>
      <c r="V25" s="82"/>
      <c r="W25" s="82"/>
      <c r="X25" s="82"/>
      <c r="Y25" s="83"/>
      <c r="Z25" s="82"/>
      <c r="AA25" s="82"/>
      <c r="AB25" s="82"/>
      <c r="AC25" s="84"/>
      <c r="AD25" s="85"/>
      <c r="AE25" s="82"/>
      <c r="AF25" s="83"/>
      <c r="AG25" s="82"/>
      <c r="AH25" s="82"/>
      <c r="AI25" s="82"/>
      <c r="AJ25" s="86"/>
    </row>
    <row r="26" spans="1:36" s="87" customFormat="1" ht="9.9499999999999993" customHeight="1" x14ac:dyDescent="0.25">
      <c r="B26" s="88"/>
      <c r="C26" s="89">
        <f>G26</f>
        <v>10</v>
      </c>
      <c r="D26" s="89">
        <f>I26</f>
        <v>15</v>
      </c>
      <c r="E26" s="89">
        <f>L26</f>
        <v>11</v>
      </c>
      <c r="F26" s="90"/>
      <c r="G26" s="89">
        <f>IF(L26&lt;720,INDEX([1]Модуль!$B$54:$IS$54,Q25),INDEX([1]Модуль!$B$150:$AB$150,Q25))</f>
        <v>10</v>
      </c>
      <c r="H26" s="89"/>
      <c r="I26" s="89">
        <f>IF(L26&lt;720,INDEX([1]Модуль!$B$54:$IS$54,Q25+3),INDEX([1]Модуль!$B$150:$AB$150,Q25+3))</f>
        <v>15</v>
      </c>
      <c r="J26" s="91"/>
      <c r="K26" s="92"/>
      <c r="L26" s="93">
        <f>E8</f>
        <v>11</v>
      </c>
      <c r="M26" s="90"/>
      <c r="N26" s="89">
        <f>G26</f>
        <v>10</v>
      </c>
      <c r="O26" s="89">
        <f>I26</f>
        <v>15</v>
      </c>
      <c r="P26" s="89">
        <f>L26</f>
        <v>11</v>
      </c>
      <c r="Q26" s="94">
        <f>IF(L26&lt;720,MATCH(F35,[1]Модуль!$A$66:$A$146,1),MATCH(F35,[1]Модуль!$A$162:$A$242,1))</f>
        <v>2</v>
      </c>
      <c r="R26" s="87" t="s">
        <v>43</v>
      </c>
      <c r="U26" s="88"/>
      <c r="V26" s="89"/>
      <c r="W26" s="89"/>
      <c r="X26" s="89"/>
      <c r="Y26" s="90"/>
      <c r="Z26" s="89"/>
      <c r="AA26" s="89"/>
      <c r="AB26" s="89"/>
      <c r="AC26" s="91"/>
      <c r="AD26" s="92"/>
      <c r="AE26" s="93"/>
      <c r="AF26" s="90"/>
      <c r="AG26" s="89"/>
      <c r="AH26" s="89"/>
      <c r="AI26" s="89"/>
      <c r="AJ26" s="94"/>
    </row>
    <row r="27" spans="1:36" s="87" customFormat="1" ht="9.9499999999999993" customHeight="1" x14ac:dyDescent="0.2">
      <c r="A27" s="95"/>
      <c r="B27" s="96" t="e">
        <f t="shared" ref="B27:B35" si="1">F27</f>
        <v>#VALUE!</v>
      </c>
      <c r="C27" s="97" t="e">
        <f>IF(L26&lt;720,INDEX([1]Модуль!$B$66:$IS$146,Q26-3,Q25-1), INDEX([1]Модуль!$B$162:$AB$242,Q26-3,Q25-1))</f>
        <v>#VALUE!</v>
      </c>
      <c r="D27" s="97" t="e">
        <f>IF(L26&lt;720,INDEX([1]Модуль!$B$66:$IS$146,Q26-3,Q25+2), INDEX([1]Модуль!$B$162:$AB$242,Q26-3,Q25+2))</f>
        <v>#VALUE!</v>
      </c>
      <c r="E27" s="97" t="e">
        <f>C27+(D27-C27)/(D26-C26)*(E26-C26)</f>
        <v>#VALUE!</v>
      </c>
      <c r="F27" s="98" t="e">
        <f>IF(L26&lt;720,INDEX([1]Модуль!$A$66:$A$146,Q26-3),INDEX([1]Модуль!$A$162:$A$242,Q26-3))</f>
        <v>#VALUE!</v>
      </c>
      <c r="G27" s="97" t="e">
        <f>IF(L26&lt;720,INDEX([1]Модуль!$B$66:$IS$146,Q26-3,Q25), INDEX([1]Модуль!$B$162:$AB$242,Q26-3,Q25))</f>
        <v>#VALUE!</v>
      </c>
      <c r="H27" s="99" t="e">
        <f>IF(F27&gt;G25,"пар","вода")</f>
        <v>#VALUE!</v>
      </c>
      <c r="I27" s="97" t="e">
        <f>IF(L26&lt;720,INDEX([1]Модуль!$B$66:$IS$146,Q26-3,Q25+3),INDEX([1]Модуль!$B$162:$AB$242,Q26-3,Q25+3))</f>
        <v>#VALUE!</v>
      </c>
      <c r="J27" s="99" t="e">
        <f>IF(F27&gt;I25,"пар","вода")</f>
        <v>#VALUE!</v>
      </c>
      <c r="K27" s="100" t="e">
        <f t="shared" ref="K27:K34" si="2">IF(OR(AND(J27="пар",H27="вода"),AND(J27="вода",H27="пар")),1,0)</f>
        <v>#VALUE!</v>
      </c>
      <c r="L27" s="97" t="e">
        <f>G27+(I27-G27)/(I26-G26)*(L26-G26)</f>
        <v>#VALUE!</v>
      </c>
      <c r="M27" s="98" t="e">
        <f t="shared" ref="M27:M35" si="3">F27</f>
        <v>#VALUE!</v>
      </c>
      <c r="N27" s="97" t="e">
        <f>IF(L26&lt;720,INDEX([1]Модуль!$B$66:$IS$146,Q26-3,Q25+1), INDEX([1]Модуль!$B$162:$AB$242,Q26-3,Q25+1))</f>
        <v>#VALUE!</v>
      </c>
      <c r="O27" s="97" t="e">
        <f>IF(L26&lt;720,INDEX([1]Модуль!$B$66:$IS$146,Q26-3,Q25+4),INDEX([1]Модуль!$B$162:$AB$242,Q26-3,Q25+4))</f>
        <v>#VALUE!</v>
      </c>
      <c r="P27" s="97" t="e">
        <f>N27+(O27-N27)/(O26-N26)*(P26-N26)</f>
        <v>#VALUE!</v>
      </c>
      <c r="Q27" s="101"/>
      <c r="U27" s="96"/>
      <c r="V27" s="97"/>
      <c r="W27" s="97"/>
      <c r="X27" s="97"/>
      <c r="Y27" s="98"/>
      <c r="Z27" s="97"/>
      <c r="AA27" s="99"/>
      <c r="AB27" s="97"/>
      <c r="AC27" s="99"/>
      <c r="AD27" s="100"/>
      <c r="AE27" s="97"/>
      <c r="AF27" s="98"/>
      <c r="AG27" s="97"/>
      <c r="AH27" s="97"/>
      <c r="AI27" s="97"/>
      <c r="AJ27" s="101"/>
    </row>
    <row r="28" spans="1:36" s="87" customFormat="1" ht="9.9499999999999993" customHeight="1" x14ac:dyDescent="0.2">
      <c r="A28" s="95"/>
      <c r="B28" s="102" t="e">
        <f t="shared" si="1"/>
        <v>#VALUE!</v>
      </c>
      <c r="C28" s="103" t="e">
        <f>IF(L26&lt;720,INDEX([1]Модуль!$B$66:$IS$146,Q26-2,Q25-1), INDEX([1]Модуль!$B$162:$AB$242,Q26-2,Q25-1))</f>
        <v>#VALUE!</v>
      </c>
      <c r="D28" s="103" t="e">
        <f>IF(L26&lt;720,INDEX([1]Модуль!$B$66:$IS$146,Q26-2,Q25+2), INDEX([1]Модуль!$B$162:$AB$242,Q26-2,Q25+2))</f>
        <v>#VALUE!</v>
      </c>
      <c r="E28" s="103" t="e">
        <f>C28+(D28-C28)/(D26-C26)*(E26-C26)</f>
        <v>#VALUE!</v>
      </c>
      <c r="F28" s="104" t="e">
        <f>IF(L26&lt;720,INDEX([1]Модуль!$A$66:$A$146,Q26-2),INDEX([1]Модуль!$A$162:$A$242,Q26-2))</f>
        <v>#VALUE!</v>
      </c>
      <c r="G28" s="103" t="e">
        <f>IF(L26&lt;720,INDEX([1]Модуль!$B$66:$IS$146,Q26-2,Q25), INDEX([1]Модуль!$B$162:$AB$242,Q26-2,Q25))</f>
        <v>#VALUE!</v>
      </c>
      <c r="H28" s="105" t="e">
        <f>IF(F28&gt;G25,"пар","вода")</f>
        <v>#VALUE!</v>
      </c>
      <c r="I28" s="103" t="e">
        <f>IF(L26&lt;720,INDEX([1]Модуль!$B$66:$IS$146,Q26-2,Q25+3),INDEX([1]Модуль!$B$162:$AB$242,Q26-2,Q25+3))</f>
        <v>#VALUE!</v>
      </c>
      <c r="J28" s="105" t="e">
        <f>IF(F28&gt;I25,"пар","вода")</f>
        <v>#VALUE!</v>
      </c>
      <c r="K28" s="106" t="e">
        <f t="shared" si="2"/>
        <v>#VALUE!</v>
      </c>
      <c r="L28" s="103" t="e">
        <f>G28+(I28-G28)/(I26-G26)*(L26-G26)</f>
        <v>#VALUE!</v>
      </c>
      <c r="M28" s="104" t="e">
        <f t="shared" si="3"/>
        <v>#VALUE!</v>
      </c>
      <c r="N28" s="103" t="e">
        <f>IF(L26&lt;720,INDEX([1]Модуль!$B$66:$IS$146,Q26-2,Q25+1), INDEX([1]Модуль!$B$162:$AB$242,Q26-2,Q25+1))</f>
        <v>#VALUE!</v>
      </c>
      <c r="O28" s="103" t="e">
        <f>IF(L26&lt;720,INDEX([1]Модуль!$B$66:$IS$146,Q26-2,Q25+4),INDEX([1]Модуль!$B$162:$AB$242,Q26-2,Q25+4))</f>
        <v>#VALUE!</v>
      </c>
      <c r="P28" s="103" t="e">
        <f>N28+(O28-N28)/(O26-N26)*(P26-N26)</f>
        <v>#VALUE!</v>
      </c>
      <c r="Q28" s="101"/>
      <c r="U28" s="102"/>
      <c r="V28" s="103"/>
      <c r="W28" s="103"/>
      <c r="X28" s="103"/>
      <c r="Y28" s="104"/>
      <c r="Z28" s="103"/>
      <c r="AA28" s="105"/>
      <c r="AB28" s="103"/>
      <c r="AC28" s="105"/>
      <c r="AD28" s="106"/>
      <c r="AE28" s="103"/>
      <c r="AF28" s="104"/>
      <c r="AG28" s="103"/>
      <c r="AH28" s="103"/>
      <c r="AI28" s="103"/>
      <c r="AJ28" s="101"/>
    </row>
    <row r="29" spans="1:36" s="87" customFormat="1" ht="9.9499999999999993" customHeight="1" x14ac:dyDescent="0.2">
      <c r="A29" s="95"/>
      <c r="B29" s="102">
        <f t="shared" si="1"/>
        <v>0</v>
      </c>
      <c r="C29" s="103">
        <f>IF(L26&lt;720,INDEX([1]Модуль!$B$66:$IS$146,Q26-1,Q25-1), INDEX([1]Модуль!$B$162:$AB$242,Q26-1,Q25-1))</f>
        <v>9.9970000000000007E-4</v>
      </c>
      <c r="D29" s="103">
        <f>IF(L26&lt;720,INDEX([1]Модуль!$B$66:$IS$146,Q26-1,Q25+2), INDEX([1]Модуль!$B$162:$AB$242,Q26-1,Q25+2))</f>
        <v>9.9949999999999995E-4</v>
      </c>
      <c r="E29" s="103">
        <f>C29+(D29-C29)/(D26-C26)*(E26-C26)</f>
        <v>9.9966000000000009E-4</v>
      </c>
      <c r="F29" s="104">
        <f>IF(L26&lt;720,INDEX([1]Модуль!$A$66:$A$146,Q26-1),INDEX([1]Модуль!$A$162:$A$242,Q26-1))</f>
        <v>0</v>
      </c>
      <c r="G29" s="103">
        <f>IF(L26&lt;720,INDEX([1]Модуль!$B$66:$IS$146,Q26-1,Q25), INDEX([1]Модуль!$B$162:$AB$242,Q26-1,Q25))</f>
        <v>1</v>
      </c>
      <c r="H29" s="105" t="str">
        <f>IF(F29&gt;G25,"пар","вода")</f>
        <v>вода</v>
      </c>
      <c r="I29" s="103">
        <f>IF(L26&lt;720,INDEX([1]Модуль!$B$66:$IS$146,Q26-1,Q25+3),INDEX([1]Модуль!$B$162:$AB$242,Q26-1,Q25+3))</f>
        <v>1.5</v>
      </c>
      <c r="J29" s="105" t="str">
        <f>IF(F29&gt;I25,"пар","вода")</f>
        <v>вода</v>
      </c>
      <c r="K29" s="106">
        <f t="shared" si="2"/>
        <v>0</v>
      </c>
      <c r="L29" s="103">
        <f>G29+(I29-G29)/(I26-G26)*(L26-G26)</f>
        <v>1.1000000000000001</v>
      </c>
      <c r="M29" s="104">
        <f t="shared" si="3"/>
        <v>0</v>
      </c>
      <c r="N29" s="103">
        <f>IF(L26&lt;720,INDEX([1]Модуль!$B$66:$IS$146,Q26-1,Q25+1), INDEX([1]Модуль!$B$162:$AB$242,Q26-1,Q25+1))</f>
        <v>-1E-4</v>
      </c>
      <c r="O29" s="103">
        <f>IF(L26&lt;720,INDEX([1]Модуль!$B$66:$IS$146,Q26-1,Q25+4),INDEX([1]Модуль!$B$162:$AB$242,Q26-1,Q25+4))</f>
        <v>0</v>
      </c>
      <c r="P29" s="103">
        <f>N29+(O29-N29)/(O26-N26)*(P26-N26)</f>
        <v>-8.0000000000000007E-5</v>
      </c>
      <c r="Q29" s="101"/>
      <c r="U29" s="102"/>
      <c r="V29" s="103"/>
      <c r="W29" s="103"/>
      <c r="X29" s="103"/>
      <c r="Y29" s="104"/>
      <c r="Z29" s="103"/>
      <c r="AA29" s="105"/>
      <c r="AB29" s="103"/>
      <c r="AC29" s="105"/>
      <c r="AD29" s="106"/>
      <c r="AE29" s="103"/>
      <c r="AF29" s="104"/>
      <c r="AG29" s="103"/>
      <c r="AH29" s="103"/>
      <c r="AI29" s="103"/>
      <c r="AJ29" s="101"/>
    </row>
    <row r="30" spans="1:36" s="87" customFormat="1" ht="9.9499999999999993" customHeight="1" x14ac:dyDescent="0.2">
      <c r="B30" s="107">
        <f t="shared" si="1"/>
        <v>10</v>
      </c>
      <c r="C30" s="108">
        <f>IF(L26&lt;720,INDEX([1]Модуль!$B$66:$IS$146,Q26,Q25-1), INDEX([1]Модуль!$B$162:$AB$242,Q26,Q25-1))</f>
        <v>9.9979999999999991E-4</v>
      </c>
      <c r="D30" s="108">
        <f>IF(L26&lt;720,INDEX([1]Модуль!$B$66:$IS$146,Q26,Q25+2), INDEX([1]Модуль!$B$162:$AB$242,Q26,Q25+2))</f>
        <v>9.9949999999999995E-4</v>
      </c>
      <c r="E30" s="109">
        <f>C30+(D30-C30)/(D26-C26)*(E26-C26)</f>
        <v>9.9973999999999983E-4</v>
      </c>
      <c r="F30" s="110">
        <f>IF(L26&lt;720,INDEX([1]Модуль!$A$66:$A$146,Q26),INDEX([1]Модуль!$A$162:$A$242,Q26))</f>
        <v>10</v>
      </c>
      <c r="G30" s="108">
        <f>IF(L26&lt;720,INDEX([1]Модуль!$B$66:$IS$146,Q26,Q25), INDEX([1]Модуль!$B$162:$AB$242,Q26,Q25))</f>
        <v>43</v>
      </c>
      <c r="H30" s="99" t="str">
        <f>IF(F30&gt;G25,"пар","вода")</f>
        <v>вода</v>
      </c>
      <c r="I30" s="108">
        <f>IF(L26&lt;720,INDEX([1]Модуль!$B$66:$IS$146,Q26,Q25+3),INDEX([1]Модуль!$B$162:$AB$242,Q26,Q25+3))</f>
        <v>43.5</v>
      </c>
      <c r="J30" s="99" t="str">
        <f>IF(F30&gt;I25,"пар","вода")</f>
        <v>вода</v>
      </c>
      <c r="K30" s="100">
        <f t="shared" si="2"/>
        <v>0</v>
      </c>
      <c r="L30" s="111">
        <f>G30+(I30-G30)/(I26-G26)*(L26-G26)</f>
        <v>43.1</v>
      </c>
      <c r="M30" s="110">
        <f t="shared" si="3"/>
        <v>10</v>
      </c>
      <c r="N30" s="108">
        <f>IF(L26&lt;720,INDEX([1]Модуль!$B$66:$IS$146,Q26,Q25+1), INDEX([1]Модуль!$B$162:$AB$242,Q26,Q25+1))</f>
        <v>0.15090000000000001</v>
      </c>
      <c r="O30" s="108">
        <f>IF(L26&lt;720,INDEX([1]Модуль!$B$66:$IS$146,Q26,Q25+4),INDEX([1]Модуль!$B$162:$AB$242,Q26,Q25+4))</f>
        <v>0.15090000000000001</v>
      </c>
      <c r="P30" s="109">
        <f>N30+(O30-N30)/(O26-N26)*(P26-N26)</f>
        <v>0.15090000000000001</v>
      </c>
      <c r="Q30" s="101"/>
      <c r="U30" s="107"/>
      <c r="V30" s="108"/>
      <c r="W30" s="108"/>
      <c r="X30" s="109"/>
      <c r="Y30" s="110"/>
      <c r="Z30" s="108"/>
      <c r="AA30" s="99"/>
      <c r="AB30" s="108"/>
      <c r="AC30" s="99"/>
      <c r="AD30" s="100"/>
      <c r="AE30" s="111"/>
      <c r="AF30" s="110"/>
      <c r="AG30" s="108"/>
      <c r="AH30" s="108"/>
      <c r="AI30" s="109"/>
      <c r="AJ30" s="101"/>
    </row>
    <row r="31" spans="1:36" s="87" customFormat="1" ht="9.9499999999999993" customHeight="1" x14ac:dyDescent="0.2">
      <c r="B31" s="112">
        <f t="shared" si="1"/>
        <v>20</v>
      </c>
      <c r="C31" s="113">
        <f>IF(L26&lt;720,INDEX([1]Модуль!$B$66:$IS$146,Q26+1,Q25-1), INDEX([1]Модуль!$B$162:$AB$242,Q26+1,Q25-1))</f>
        <v>1.0013000000000001E-3</v>
      </c>
      <c r="D31" s="113">
        <f>IF(L26&lt;720,INDEX([1]Модуль!$B$66:$IS$146,Q26+1,Q25+2), INDEX([1]Модуль!$B$162:$AB$242,Q26+1,Q25+2))</f>
        <v>1.0009999999999999E-3</v>
      </c>
      <c r="E31" s="114">
        <f>C31+(D31-C31)/(D26-C26)*(E26-C26)</f>
        <v>1.00124E-3</v>
      </c>
      <c r="F31" s="115">
        <f>IF(L26&lt;720,INDEX([1]Модуль!$A$66:$A$146,Q26+1),INDEX([1]Модуль!$A$162:$A$242,Q26+1))</f>
        <v>20</v>
      </c>
      <c r="G31" s="113">
        <f>IF(L26&lt;720,INDEX([1]Модуль!$B$66:$IS$146,Q26+1,Q25), INDEX([1]Модуль!$B$162:$AB$242,Q26+1,Q25))</f>
        <v>84.8</v>
      </c>
      <c r="H31" s="116" t="str">
        <f>IF(F31&gt;G25,"пар","вода")</f>
        <v>вода</v>
      </c>
      <c r="I31" s="113">
        <f>IF(L26&lt;720,INDEX([1]Модуль!$B$66:$IS$146,Q26+1,Q25+3),INDEX([1]Модуль!$B$162:$AB$242,Q26+1,Q25+3))</f>
        <v>85.3</v>
      </c>
      <c r="J31" s="116" t="str">
        <f>IF(F31&gt;I25,"пар","вода")</f>
        <v>вода</v>
      </c>
      <c r="K31" s="117">
        <f t="shared" si="2"/>
        <v>0</v>
      </c>
      <c r="L31" s="118">
        <f>G31+(I31-G31)/(I26-G26)*(L26-G26)</f>
        <v>84.899999999999991</v>
      </c>
      <c r="M31" s="115">
        <f t="shared" si="3"/>
        <v>20</v>
      </c>
      <c r="N31" s="113">
        <f>IF(L26&lt;720,INDEX([1]Модуль!$B$66:$IS$146,Q26+1,Q25+1), INDEX([1]Модуль!$B$162:$AB$242,Q26+1,Q25+1))</f>
        <v>0.29609999999999997</v>
      </c>
      <c r="O31" s="113">
        <f>IF(L26&lt;720,INDEX([1]Модуль!$B$66:$IS$146,Q26+1,Q25+4),INDEX([1]Модуль!$B$162:$AB$242,Q26+1,Q25+4))</f>
        <v>0.29599999999999999</v>
      </c>
      <c r="P31" s="114">
        <f>N31+(O31-N31)/(O26-N26)*(P26-N26)</f>
        <v>0.29607999999999995</v>
      </c>
      <c r="Q31" s="101"/>
      <c r="U31" s="112"/>
      <c r="V31" s="113"/>
      <c r="W31" s="113"/>
      <c r="X31" s="114"/>
      <c r="Y31" s="115"/>
      <c r="Z31" s="113"/>
      <c r="AA31" s="116"/>
      <c r="AB31" s="113"/>
      <c r="AC31" s="116"/>
      <c r="AD31" s="117"/>
      <c r="AE31" s="118"/>
      <c r="AF31" s="115"/>
      <c r="AG31" s="113"/>
      <c r="AH31" s="113"/>
      <c r="AI31" s="114"/>
      <c r="AJ31" s="101"/>
    </row>
    <row r="32" spans="1:36" s="87" customFormat="1" ht="9.9499999999999993" customHeight="1" x14ac:dyDescent="0.2">
      <c r="A32" s="119"/>
      <c r="B32" s="120">
        <f t="shared" si="1"/>
        <v>30</v>
      </c>
      <c r="C32" s="103">
        <f>IF(L26&lt;720,INDEX([1]Модуль!$B$66:$IS$146,Q26+2,Q25-1), INDEX([1]Модуль!$B$162:$AB$242,Q26+2,Q25-1))</f>
        <v>1.0039000000000001E-3</v>
      </c>
      <c r="D32" s="103">
        <f>IF(L26&lt;720,INDEX([1]Модуль!$B$66:$IS$146,Q26+2,Q25+2), INDEX([1]Модуль!$B$162:$AB$242,Q26+2,Q25+2))</f>
        <v>1.0036000000000001E-3</v>
      </c>
      <c r="E32" s="121">
        <f>C32+(D32-C32)/(D26-C26)*(E26-C26)</f>
        <v>1.00384E-3</v>
      </c>
      <c r="F32" s="122">
        <f>IF(L26&lt;720,INDEX([1]Модуль!$A$66:$A$146,Q26+2),INDEX([1]Модуль!$A$162:$A$242,Q26+2))</f>
        <v>30</v>
      </c>
      <c r="G32" s="103">
        <f>IF(L26&lt;720,INDEX([1]Модуль!$B$66:$IS$146,Q26+2,Q25), INDEX([1]Модуль!$B$162:$AB$242,Q26+2,Q25))</f>
        <v>126.6</v>
      </c>
      <c r="H32" s="105" t="str">
        <f>IF(F32&gt;G25,"пар","вода")</f>
        <v>вода</v>
      </c>
      <c r="I32" s="103">
        <f>IF(L26&lt;720,INDEX([1]Модуль!$B$66:$IS$146,Q26+2,Q25+3),INDEX([1]Модуль!$B$162:$AB$242,Q26+2,Q25+3))</f>
        <v>127</v>
      </c>
      <c r="J32" s="105" t="str">
        <f>IF(F32&gt;I25,"пар","вода")</f>
        <v>вода</v>
      </c>
      <c r="K32" s="106">
        <f t="shared" si="2"/>
        <v>0</v>
      </c>
      <c r="L32" s="121">
        <f>G32+(I32-G32)/(I26-G26)*(L26-G26)</f>
        <v>126.67999999999999</v>
      </c>
      <c r="M32" s="122">
        <f t="shared" si="3"/>
        <v>30</v>
      </c>
      <c r="N32" s="103">
        <f>IF(L26&lt;720,INDEX([1]Модуль!$B$66:$IS$146,Q26+2,Q25+1), INDEX([1]Модуль!$B$162:$AB$242,Q26+2,Q25+1))</f>
        <v>0.43619999999999998</v>
      </c>
      <c r="O32" s="103">
        <f>IF(L26&lt;720,INDEX([1]Модуль!$B$66:$IS$146,Q26+2,Q25+4),INDEX([1]Модуль!$B$162:$AB$242,Q26+2,Q25+4))</f>
        <v>0.436</v>
      </c>
      <c r="P32" s="121">
        <f>N32+(O32-N32)/(O26-N26)*(P26-N26)</f>
        <v>0.43615999999999999</v>
      </c>
      <c r="Q32" s="101"/>
      <c r="U32" s="120"/>
      <c r="V32" s="103"/>
      <c r="W32" s="103"/>
      <c r="X32" s="121"/>
      <c r="Y32" s="122"/>
      <c r="Z32" s="103"/>
      <c r="AA32" s="105"/>
      <c r="AB32" s="103"/>
      <c r="AC32" s="105"/>
      <c r="AD32" s="106"/>
      <c r="AE32" s="121"/>
      <c r="AF32" s="122"/>
      <c r="AG32" s="103"/>
      <c r="AH32" s="103"/>
      <c r="AI32" s="121"/>
      <c r="AJ32" s="101"/>
    </row>
    <row r="33" spans="1:36" s="87" customFormat="1" ht="9.9499999999999993" customHeight="1" x14ac:dyDescent="0.2">
      <c r="A33" s="119"/>
      <c r="B33" s="120">
        <f t="shared" si="1"/>
        <v>40</v>
      </c>
      <c r="C33" s="103">
        <f>IF(L26&lt;720,INDEX([1]Модуль!$B$66:$IS$146,Q26+3,Q25-1), INDEX([1]Модуль!$B$162:$AB$242,Q26+3,Q25-1))</f>
        <v>1.0074000000000001E-3</v>
      </c>
      <c r="D33" s="103">
        <f>IF(L26&lt;720,INDEX([1]Модуль!$B$66:$IS$146,Q26+3,Q25+2), INDEX([1]Модуль!$B$162:$AB$242,Q26+3,Q25+2))</f>
        <v>1.0070999999999999E-3</v>
      </c>
      <c r="E33" s="121">
        <f>C33+(D33-C33)/(D26-C26)*(E26-C26)</f>
        <v>1.00734E-3</v>
      </c>
      <c r="F33" s="122">
        <f>IF(L26&lt;720,INDEX([1]Модуль!$A$66:$A$146,Q26+3),INDEX([1]Модуль!$A$162:$A$242,Q26+3))</f>
        <v>40</v>
      </c>
      <c r="G33" s="103">
        <f>IF(L26&lt;720,INDEX([1]Модуль!$B$66:$IS$146,Q26+3,Q25), INDEX([1]Модуль!$B$162:$AB$242,Q26+3,Q25))</f>
        <v>168.3</v>
      </c>
      <c r="H33" s="105" t="str">
        <f>IF(F33&gt;G25,"пар","вода")</f>
        <v>вода</v>
      </c>
      <c r="I33" s="103">
        <f>IF(L26&lt;720,INDEX([1]Модуль!$B$66:$IS$146,Q26+3,Q25+3),INDEX([1]Модуль!$B$162:$AB$242,Q26+3,Q25+3))</f>
        <v>168.8</v>
      </c>
      <c r="J33" s="105" t="str">
        <f>IF(F33&gt;I25,"пар","вода")</f>
        <v>вода</v>
      </c>
      <c r="K33" s="106">
        <f t="shared" si="2"/>
        <v>0</v>
      </c>
      <c r="L33" s="121">
        <f>G33+(I33-G33)/(I26-G26)*(L26-G26)</f>
        <v>168.4</v>
      </c>
      <c r="M33" s="122">
        <f t="shared" si="3"/>
        <v>40</v>
      </c>
      <c r="N33" s="103">
        <f>IF(L26&lt;720,INDEX([1]Модуль!$B$66:$IS$146,Q26+3,Q25+1), INDEX([1]Модуль!$B$162:$AB$242,Q26+3,Q25+1))</f>
        <v>0.57169999999999999</v>
      </c>
      <c r="O33" s="103">
        <f>IF(L26&lt;720,INDEX([1]Модуль!$B$66:$IS$146,Q26+3,Q25+4),INDEX([1]Модуль!$B$162:$AB$242,Q26+3,Q25+4))</f>
        <v>0.57150000000000001</v>
      </c>
      <c r="P33" s="121">
        <f>N33+(O33-N33)/(O26-N26)*(P26-N26)</f>
        <v>0.57165999999999995</v>
      </c>
      <c r="Q33" s="101"/>
      <c r="U33" s="120"/>
      <c r="V33" s="103"/>
      <c r="W33" s="103"/>
      <c r="X33" s="121"/>
      <c r="Y33" s="122"/>
      <c r="Z33" s="103"/>
      <c r="AA33" s="105"/>
      <c r="AB33" s="103"/>
      <c r="AC33" s="105"/>
      <c r="AD33" s="106"/>
      <c r="AE33" s="121"/>
      <c r="AF33" s="122"/>
      <c r="AG33" s="103"/>
      <c r="AH33" s="103"/>
      <c r="AI33" s="121"/>
      <c r="AJ33" s="101"/>
    </row>
    <row r="34" spans="1:36" s="87" customFormat="1" ht="9.9499999999999993" customHeight="1" x14ac:dyDescent="0.2">
      <c r="A34" s="119"/>
      <c r="B34" s="120">
        <f t="shared" si="1"/>
        <v>50</v>
      </c>
      <c r="C34" s="103">
        <f>IF(L26&lt;720,INDEX([1]Модуль!$B$66:$IS$146,Q26+4,Q25-1), INDEX([1]Модуль!$B$162:$AB$242,Q26+4,Q25-1))</f>
        <v>1.0116999999999999E-3</v>
      </c>
      <c r="D34" s="103">
        <f>IF(L26&lt;720,INDEX([1]Модуль!$B$66:$IS$146,Q26+4,Q25+2), INDEX([1]Модуль!$B$162:$AB$242,Q26+4,Q25+2))</f>
        <v>1.0114E-3</v>
      </c>
      <c r="E34" s="121">
        <f>C34+(D34-C34)/(D26-C26)*(E26-C26)</f>
        <v>1.0116399999999998E-3</v>
      </c>
      <c r="F34" s="122">
        <f>IF(L26&lt;720,INDEX([1]Модуль!$A$66:$A$146,Q26+4),INDEX([1]Модуль!$A$162:$A$242,Q26+4))</f>
        <v>50</v>
      </c>
      <c r="G34" s="103">
        <f>IF(L26&lt;720,INDEX([1]Модуль!$B$66:$IS$146,Q26+4,Q25), INDEX([1]Модуль!$B$162:$AB$242,Q26+4,Q25))</f>
        <v>210.1</v>
      </c>
      <c r="H34" s="105" t="str">
        <f>IF(F34&gt;G25,"пар","вода")</f>
        <v>вода</v>
      </c>
      <c r="I34" s="103">
        <f>IF(L26&lt;720,INDEX([1]Модуль!$B$66:$IS$146,Q26+4,Q25+3),INDEX([1]Модуль!$B$162:$AB$242,Q26+4,Q25+3))</f>
        <v>210.6</v>
      </c>
      <c r="J34" s="105" t="str">
        <f>IF(F34&gt;I25,"пар","вода")</f>
        <v>вода</v>
      </c>
      <c r="K34" s="106">
        <f t="shared" si="2"/>
        <v>0</v>
      </c>
      <c r="L34" s="121">
        <f>G34+(I34-G34)/(I26-G26)*(L26-G26)</f>
        <v>210.2</v>
      </c>
      <c r="M34" s="122">
        <f t="shared" si="3"/>
        <v>50</v>
      </c>
      <c r="N34" s="103">
        <f>IF(L26&lt;720,INDEX([1]Модуль!$B$66:$IS$146,Q26+4,Q25+1), INDEX([1]Модуль!$B$162:$AB$242,Q26+4,Q25+1))</f>
        <v>0.70299999999999996</v>
      </c>
      <c r="O34" s="103">
        <f>IF(L26&lt;720,INDEX([1]Модуль!$B$66:$IS$146,Q26+4,Q25+4),INDEX([1]Модуль!$B$162:$AB$242,Q26+4,Q25+4))</f>
        <v>0.70279999999999998</v>
      </c>
      <c r="P34" s="121">
        <f>N34+(O34-N34)/(O26-N26)*(P26-N26)</f>
        <v>0.70295999999999992</v>
      </c>
      <c r="Q34" s="101"/>
      <c r="U34" s="120"/>
      <c r="V34" s="103"/>
      <c r="W34" s="103"/>
      <c r="X34" s="121"/>
      <c r="Y34" s="122"/>
      <c r="Z34" s="103"/>
      <c r="AA34" s="105"/>
      <c r="AB34" s="103"/>
      <c r="AC34" s="105"/>
      <c r="AD34" s="106"/>
      <c r="AE34" s="121"/>
      <c r="AF34" s="122"/>
      <c r="AG34" s="103"/>
      <c r="AH34" s="103"/>
      <c r="AI34" s="121"/>
      <c r="AJ34" s="101"/>
    </row>
    <row r="35" spans="1:36" s="87" customFormat="1" ht="9.9499999999999993" customHeight="1" x14ac:dyDescent="0.2">
      <c r="B35" s="123">
        <f t="shared" si="1"/>
        <v>10</v>
      </c>
      <c r="C35" s="124">
        <f>C30+(C31-C30)/(B31-B30)*(B35-B30)</f>
        <v>9.9979999999999991E-4</v>
      </c>
      <c r="D35" s="124">
        <f>D30+(D31-D30)/(B31-B30)*(B35-B30)</f>
        <v>9.9949999999999995E-4</v>
      </c>
      <c r="E35" s="125">
        <f>IF(OR(K25=1,K30=1,K31=1),IF(B35&gt;E25,IF(K32=0,D36+(D36-E32)/(E25-B32)*(B35-E25),IF(K33=0,D36+(D36-E33)/(E25-B33)*(B35-E25),IF(K34=0,D36+(D36-E34)/(E25-B34)*(B35-E25),"Расчет для данной ситуации не предусмотрен"))),IF(K29=0,E29+(E29-C36)/(B29-E25)*(B35-B29),IF(K28=0,E28+(E28-C36)/(B28-E25)*(B35-B28),IF(K27=0,E27+(E27-C36)/(B27-E25)*(B35-B27),"Расчет для данной ситуации не предусмотрен")))),E30+(E31-E30)/(B31-B30)*(B35-B30))</f>
        <v>9.9973999999999983E-4</v>
      </c>
      <c r="F35" s="126">
        <f>E7</f>
        <v>10</v>
      </c>
      <c r="G35" s="124">
        <f>G30+(G31-G30)/(F31-F30)*(F35-F30)</f>
        <v>43</v>
      </c>
      <c r="H35" s="84" t="str">
        <f>IF(F35&gt;G25,"пар","вода")</f>
        <v>вода</v>
      </c>
      <c r="I35" s="124">
        <f>I30+(I31-I30)/(F31-F30)*(F35-F30)</f>
        <v>43.5</v>
      </c>
      <c r="J35" s="84" t="str">
        <f>IF(F35&gt;I25,"пар","вода")</f>
        <v>вода</v>
      </c>
      <c r="K35" s="127"/>
      <c r="L35" s="125">
        <f>IF(OR(K25=1,K30=1,K31=1),IF(F35&gt;L25,IF(K32=0,I36+(I36-L32)/(L25-F32)*(F35-L25),IF(K33=0,I36+(I36-L33)/(L25-F33)*(F35-L25),IF(K34=0,I36+(I36-L34)/(L25-F34)*(F35-L25),"Расчет для данной ситуации не предусмотрен"))),IF(K29=0,L29+(L29-G36)/(F29-L25)*(F35-F29),IF(K28=0,L28+(L28-G36)/(F28-L25)*(F35-F28),IF(K27=0,L27+(L27-G36)/(F27-L25)*(F35-F27),"Расчет для данной ситуации не предусмотрен")))),L30+(L31-L30)/(F31-F30)*(F35-F30))</f>
        <v>43.1</v>
      </c>
      <c r="M35" s="126">
        <f t="shared" si="3"/>
        <v>10</v>
      </c>
      <c r="N35" s="124">
        <f>N30+(N31-N30)/(M31-M30)*(M35-M30)</f>
        <v>0.15090000000000001</v>
      </c>
      <c r="O35" s="124">
        <f>O30+(O31-O30)/(M31-M30)*(M35-M30)</f>
        <v>0.15090000000000001</v>
      </c>
      <c r="P35" s="125">
        <f>IF(OR(K25=1,K30=1,K31=1),IF(M35&gt;P25,IF(K32=0,O36+(O36-P32)/(P25-M32)*(M35-P25),IF(K33=0,O36+(O36-P33)/(P25-M33)*(M35-P25),IF(K34=0,O36+(O36-P34)/(P25-M34)*(M35-P25),"Расчет для данной ситуации не предусмотрен"))),IF(K29=0,P29+(P29-N36)/(M29-P25)*(M35-M29),IF(K28=0,P28+(P28-N36)/(M28-P25)*(M35-M28),IF(K27=0,P27+(P27-N36)/(M27-P25)*(M35-M27),"Расчет для данной ситуации не предусмотрен")))),P30+(P31-P30)/(M31-M30)*(M35-M30))</f>
        <v>0.15090000000000001</v>
      </c>
      <c r="Q35" s="101"/>
      <c r="U35" s="123"/>
      <c r="V35" s="124"/>
      <c r="W35" s="124"/>
      <c r="X35" s="125"/>
      <c r="Y35" s="126"/>
      <c r="Z35" s="124"/>
      <c r="AA35" s="84"/>
      <c r="AB35" s="124"/>
      <c r="AC35" s="84"/>
      <c r="AD35" s="127"/>
      <c r="AE35" s="125"/>
      <c r="AF35" s="126"/>
      <c r="AG35" s="124"/>
      <c r="AH35" s="124"/>
      <c r="AI35" s="125"/>
      <c r="AJ35" s="101"/>
    </row>
    <row r="36" spans="1:36" s="87" customFormat="1" ht="9.9499999999999993" customHeight="1" x14ac:dyDescent="0.25">
      <c r="B36" s="128" t="s">
        <v>44</v>
      </c>
      <c r="C36" s="129">
        <f>IF(L26&gt;221,0.003147,D43)</f>
        <v>1.1330999999999999E-3</v>
      </c>
      <c r="D36" s="129">
        <f>IF(L26&gt;221,0.003147,E43)</f>
        <v>0.17738999999999999</v>
      </c>
      <c r="E36" s="129">
        <f>IF(OR(E26&gt;1000,B35&gt;800),"нет",E35)</f>
        <v>9.9973999999999983E-4</v>
      </c>
      <c r="F36" s="129"/>
      <c r="G36" s="130">
        <f>IF(L26&gt;221,2095.2,F43)</f>
        <v>781.1</v>
      </c>
      <c r="H36" s="130"/>
      <c r="I36" s="130">
        <f>IF(L26&gt;221,2095.2,G43)</f>
        <v>2780.4</v>
      </c>
      <c r="J36" s="129"/>
      <c r="K36" s="129"/>
      <c r="L36" s="129">
        <f>IF(OR(L26&gt;1000,F35&gt;800),"нет",L35)</f>
        <v>43.1</v>
      </c>
      <c r="M36" s="129"/>
      <c r="N36" s="129">
        <f>IF(L26&gt;221,4.4237,I43)</f>
        <v>2.1785999999999999</v>
      </c>
      <c r="O36" s="129">
        <f>IF(L26&gt;221,4.4237,J43)</f>
        <v>6.5514999999999999</v>
      </c>
      <c r="P36" s="129">
        <f>IF(OR(P26&gt;1000,M35&gt;800),"нет",P35)</f>
        <v>0.15090000000000001</v>
      </c>
      <c r="Q36" s="101"/>
      <c r="U36" s="128"/>
      <c r="V36" s="129"/>
      <c r="W36" s="129"/>
      <c r="X36" s="129"/>
      <c r="Y36" s="129"/>
      <c r="Z36" s="130"/>
      <c r="AA36" s="130"/>
      <c r="AB36" s="130"/>
      <c r="AC36" s="129"/>
      <c r="AD36" s="129"/>
      <c r="AE36" s="129"/>
      <c r="AF36" s="129"/>
      <c r="AG36" s="129"/>
      <c r="AH36" s="129"/>
      <c r="AI36" s="129"/>
      <c r="AJ36" s="101"/>
    </row>
    <row r="37" spans="1:36" s="87" customFormat="1" ht="9.9499999999999993" customHeight="1" x14ac:dyDescent="0.25">
      <c r="B37" s="131"/>
      <c r="C37" s="132"/>
      <c r="D37" s="132"/>
      <c r="E37" s="132"/>
      <c r="F37" s="132"/>
      <c r="G37" s="132"/>
      <c r="H37" s="132"/>
      <c r="I37" s="132"/>
      <c r="J37" s="133"/>
      <c r="K37" s="25"/>
      <c r="L37" s="25"/>
      <c r="M37" s="25"/>
      <c r="Q37" s="101"/>
      <c r="U37" s="131"/>
      <c r="V37" s="132"/>
      <c r="W37" s="132"/>
      <c r="X37" s="132"/>
      <c r="Y37" s="132"/>
      <c r="Z37" s="132"/>
      <c r="AA37" s="132"/>
      <c r="AB37" s="132"/>
      <c r="AC37" s="133"/>
      <c r="AD37" s="25"/>
      <c r="AE37" s="25"/>
      <c r="AF37" s="25"/>
      <c r="AJ37" s="101"/>
    </row>
    <row r="38" spans="1:36" s="1" customFormat="1" ht="12.75" customHeight="1" x14ac:dyDescent="0.25">
      <c r="B38" s="134" t="s">
        <v>45</v>
      </c>
      <c r="C38" s="135"/>
      <c r="D38" s="135"/>
      <c r="E38" s="135"/>
      <c r="F38" s="135"/>
      <c r="G38" s="135"/>
      <c r="H38" s="135"/>
      <c r="I38" s="135"/>
      <c r="J38" s="136"/>
      <c r="Q38" s="28"/>
      <c r="U38" s="134"/>
      <c r="V38" s="135"/>
      <c r="W38" s="135"/>
      <c r="X38" s="135"/>
      <c r="Y38" s="135"/>
      <c r="Z38" s="135"/>
      <c r="AA38" s="135"/>
      <c r="AB38" s="135"/>
      <c r="AC38" s="136"/>
      <c r="AJ38" s="28"/>
    </row>
    <row r="39" spans="1:36" s="1" customFormat="1" x14ac:dyDescent="0.25">
      <c r="B39" s="137" t="s">
        <v>46</v>
      </c>
      <c r="C39" s="138"/>
      <c r="D39" s="139">
        <f>L26</f>
        <v>11</v>
      </c>
      <c r="E39" s="140">
        <f>G26</f>
        <v>10</v>
      </c>
      <c r="F39" s="141">
        <f>I26</f>
        <v>15</v>
      </c>
      <c r="G39" s="142"/>
      <c r="H39" s="142"/>
      <c r="I39" s="142"/>
      <c r="J39" s="141"/>
      <c r="Q39" s="28"/>
      <c r="U39" s="137"/>
      <c r="V39" s="138"/>
      <c r="W39" s="139"/>
      <c r="X39" s="140"/>
      <c r="Y39" s="141"/>
      <c r="Z39" s="142"/>
      <c r="AA39" s="142"/>
      <c r="AB39" s="142"/>
      <c r="AC39" s="141"/>
      <c r="AJ39" s="28"/>
    </row>
    <row r="40" spans="1:36" s="1" customFormat="1" ht="13.5" x14ac:dyDescent="0.25">
      <c r="B40" s="143"/>
      <c r="C40" s="144"/>
      <c r="D40" s="145">
        <f>MATCH(D39,[1]Модуль!$B$253:$B$590,1)</f>
        <v>130</v>
      </c>
      <c r="E40" s="145">
        <f>MATCH(E39,[1]Модуль!$B$253:$B$590,1)</f>
        <v>128</v>
      </c>
      <c r="F40" s="146">
        <f>MATCH(F39,[1]Модуль!$B$253:$B$590,1)</f>
        <v>138</v>
      </c>
      <c r="G40" s="147"/>
      <c r="H40" s="147"/>
      <c r="I40" s="147"/>
      <c r="J40" s="148"/>
      <c r="Q40" s="28"/>
      <c r="U40" s="143"/>
      <c r="V40" s="144"/>
      <c r="W40" s="145"/>
      <c r="X40" s="145"/>
      <c r="Y40" s="146"/>
      <c r="Z40" s="147"/>
      <c r="AA40" s="147"/>
      <c r="AB40" s="147"/>
      <c r="AC40" s="148"/>
      <c r="AJ40" s="28"/>
    </row>
    <row r="41" spans="1:36" s="1" customFormat="1" ht="13.5" x14ac:dyDescent="0.25">
      <c r="B41" s="149">
        <f>INDEX([1]Модуль!$B$253:$B$590,D40,1)</f>
        <v>11</v>
      </c>
      <c r="C41" s="150">
        <f>INDEX([1]Модуль!$C$253:$J$590,D40,1)</f>
        <v>184.06</v>
      </c>
      <c r="D41" s="150">
        <f>INDEX([1]Модуль!$C$253:$J$590,D40,2)</f>
        <v>1.1330999999999999E-3</v>
      </c>
      <c r="E41" s="150">
        <f>INDEX([1]Модуль!$C$253:$J$590,D40,3)</f>
        <v>0.17738999999999999</v>
      </c>
      <c r="F41" s="150">
        <f>INDEX([1]Модуль!$C$253:$J$590,D40,4)</f>
        <v>781.1</v>
      </c>
      <c r="G41" s="150">
        <f>INDEX([1]Модуль!$C$253:$J$590,D40,5)</f>
        <v>2780.4</v>
      </c>
      <c r="H41" s="150">
        <f>INDEX([1]Модуль!$C$253:$J$590,D40,6)</f>
        <v>1999.3</v>
      </c>
      <c r="I41" s="150">
        <f>INDEX([1]Модуль!$C$253:$J$590,D40,7)</f>
        <v>2.1785999999999999</v>
      </c>
      <c r="J41" s="151">
        <f>INDEX([1]Модуль!$C$253:$J$590,D40,8)</f>
        <v>6.5514999999999999</v>
      </c>
      <c r="Q41" s="28"/>
      <c r="U41" s="149"/>
      <c r="V41" s="150"/>
      <c r="W41" s="150"/>
      <c r="X41" s="150"/>
      <c r="Y41" s="150"/>
      <c r="Z41" s="150"/>
      <c r="AA41" s="150"/>
      <c r="AB41" s="150"/>
      <c r="AC41" s="151"/>
      <c r="AJ41" s="28"/>
    </row>
    <row r="42" spans="1:36" s="1" customFormat="1" ht="13.5" x14ac:dyDescent="0.25">
      <c r="B42" s="149">
        <f>INDEX([1]Модуль!$B$253:$B$590,D40+1,1)</f>
        <v>11.5</v>
      </c>
      <c r="C42" s="150">
        <f>INDEX([1]Модуль!$C$253:$J$590,D40+1,1)</f>
        <v>186.04</v>
      </c>
      <c r="D42" s="150">
        <f>INDEX([1]Модуль!$C$253:$J$590,D40+1,2)</f>
        <v>1.1359E-3</v>
      </c>
      <c r="E42" s="150">
        <f>INDEX([1]Модуль!$C$253:$J$590,D40+1,3)</f>
        <v>0.17</v>
      </c>
      <c r="F42" s="150">
        <f>INDEX([1]Модуль!$C$253:$J$590,D40+1,4)</f>
        <v>789.9</v>
      </c>
      <c r="G42" s="150">
        <f>INDEX([1]Модуль!$C$253:$J$590,D40+1,5)</f>
        <v>2782</v>
      </c>
      <c r="H42" s="150">
        <f>INDEX([1]Модуль!$C$253:$J$590,D40+1,6)</f>
        <v>1992.1</v>
      </c>
      <c r="I42" s="150">
        <f>INDEX([1]Модуль!$C$253:$J$590,D40+1,7)</f>
        <v>2.1976</v>
      </c>
      <c r="J42" s="151">
        <f>INDEX([1]Модуль!$C$253:$J$590,D40+1,8)</f>
        <v>6.5358999999999998</v>
      </c>
      <c r="Q42" s="28"/>
      <c r="U42" s="149"/>
      <c r="V42" s="150"/>
      <c r="W42" s="150"/>
      <c r="X42" s="150"/>
      <c r="Y42" s="150"/>
      <c r="Z42" s="150"/>
      <c r="AA42" s="150"/>
      <c r="AB42" s="150"/>
      <c r="AC42" s="151"/>
      <c r="AJ42" s="28"/>
    </row>
    <row r="43" spans="1:36" s="1" customFormat="1" ht="13.5" x14ac:dyDescent="0.25">
      <c r="B43" s="152">
        <f>D39</f>
        <v>11</v>
      </c>
      <c r="C43" s="153">
        <f>IF(D39&lt;221,C41+(C42-C41)/(B42-B41)*(B43-B41),IF(D39=221,C41,"..."))</f>
        <v>184.06</v>
      </c>
      <c r="D43" s="153">
        <f>IF(D39&lt;221,D41+(D42-D41)/(C42-C41)*(C43-C41),IF(D39=221,D41,"..."))</f>
        <v>1.1330999999999999E-3</v>
      </c>
      <c r="E43" s="153">
        <f>IF(D39&lt;221,E41+(E42-E41)/(D42-D41)*(D43-D41),IF(D39=221,E41,"..."))</f>
        <v>0.17738999999999999</v>
      </c>
      <c r="F43" s="153">
        <f>IF(D39&lt;221,F41+(F42-F41)/(E42-E41)*(E43-E41),IF(D39=221,F41,"..."))</f>
        <v>781.1</v>
      </c>
      <c r="G43" s="153">
        <f>IF(D39&lt;221,G41+(G42-G41)/(F42-F41)*(F43-F41),IF(D39=221,G41,"..."))</f>
        <v>2780.4</v>
      </c>
      <c r="H43" s="153">
        <f>IF(D39&lt;221,H41+(H42-H41)/(G42-G41)*(G43-G41),IF(D39=221,H41,"..."))</f>
        <v>1999.3</v>
      </c>
      <c r="I43" s="153">
        <f>IF(D39&lt;221,I41+(I42-I41)/(H42-H41)*(H43-H41),IF(D39=221,I41,"..."))</f>
        <v>2.1785999999999999</v>
      </c>
      <c r="J43" s="146">
        <f>IF(D39&lt;221,J41+(J42-J41)/(I42-I41)*(I43-I41),IF(D39=221,J41,"..."))</f>
        <v>6.5514999999999999</v>
      </c>
      <c r="Q43" s="28"/>
      <c r="U43" s="152"/>
      <c r="V43" s="153"/>
      <c r="W43" s="153"/>
      <c r="X43" s="153"/>
      <c r="Y43" s="153"/>
      <c r="Z43" s="153"/>
      <c r="AA43" s="153"/>
      <c r="AB43" s="153"/>
      <c r="AC43" s="146"/>
      <c r="AJ43" s="28"/>
    </row>
    <row r="44" spans="1:36" s="1" customFormat="1" ht="13.5" x14ac:dyDescent="0.25">
      <c r="B44" s="149">
        <f>INDEX([1]Модуль!$B$253:$B$590,E40,1)</f>
        <v>10</v>
      </c>
      <c r="C44" s="150">
        <f>INDEX([1]Модуль!$C$253:$J$590,E40,1)</f>
        <v>179.88</v>
      </c>
      <c r="D44" s="150">
        <f>INDEX([1]Модуль!$C$253:$J$590,E40,2)</f>
        <v>1.1274E-3</v>
      </c>
      <c r="E44" s="150">
        <f>INDEX([1]Модуль!$C$253:$J$590,E40,3)</f>
        <v>0.1943</v>
      </c>
      <c r="F44" s="150">
        <f>INDEX([1]Модуль!$C$253:$J$590,E40,4)</f>
        <v>762.6</v>
      </c>
      <c r="G44" s="150">
        <f>INDEX([1]Модуль!$C$253:$J$590,E40,5)</f>
        <v>2777</v>
      </c>
      <c r="H44" s="150">
        <f>INDEX([1]Модуль!$C$253:$J$590,E40,6)</f>
        <v>2014.4</v>
      </c>
      <c r="I44" s="150">
        <f>INDEX([1]Модуль!$C$253:$J$590,E40,7)</f>
        <v>2.1381999999999999</v>
      </c>
      <c r="J44" s="151">
        <f>INDEX([1]Модуль!$C$253:$J$590,E40,8)</f>
        <v>6.5846999999999998</v>
      </c>
      <c r="Q44" s="28"/>
      <c r="U44" s="149"/>
      <c r="V44" s="150"/>
      <c r="W44" s="150"/>
      <c r="X44" s="150"/>
      <c r="Y44" s="150"/>
      <c r="Z44" s="150"/>
      <c r="AA44" s="150"/>
      <c r="AB44" s="150"/>
      <c r="AC44" s="151"/>
      <c r="AJ44" s="28"/>
    </row>
    <row r="45" spans="1:36" s="1" customFormat="1" ht="13.5" x14ac:dyDescent="0.25">
      <c r="B45" s="149">
        <f>INDEX([1]Модуль!$B$253:$B$590,E40+1,1)</f>
        <v>10.5</v>
      </c>
      <c r="C45" s="150">
        <f>INDEX([1]Модуль!$C$253:$J$590,E40+1,1)</f>
        <v>182.01</v>
      </c>
      <c r="D45" s="150">
        <f>INDEX([1]Модуль!$C$253:$J$590,E40+1,2)</f>
        <v>1.1303000000000001E-3</v>
      </c>
      <c r="E45" s="150">
        <f>INDEX([1]Модуль!$C$253:$J$590,E40+1,3)</f>
        <v>0.18546000000000001</v>
      </c>
      <c r="F45" s="150">
        <f>INDEX([1]Модуль!$C$253:$J$590,E40+1,4)</f>
        <v>772</v>
      </c>
      <c r="G45" s="150">
        <f>INDEX([1]Модуль!$C$253:$J$590,E40+1,5)</f>
        <v>2778.7</v>
      </c>
      <c r="H45" s="150">
        <f>INDEX([1]Модуль!$C$253:$J$590,E40+1,6)</f>
        <v>2006.7</v>
      </c>
      <c r="I45" s="150">
        <f>INDEX([1]Модуль!$C$253:$J$590,E40+1,7)</f>
        <v>2.1587999999999998</v>
      </c>
      <c r="J45" s="151">
        <f>INDEX([1]Модуль!$C$253:$J$590,E40+1,8)</f>
        <v>6.5677000000000003</v>
      </c>
      <c r="Q45" s="28"/>
      <c r="U45" s="149"/>
      <c r="V45" s="150"/>
      <c r="W45" s="150"/>
      <c r="X45" s="150"/>
      <c r="Y45" s="150"/>
      <c r="Z45" s="150"/>
      <c r="AA45" s="150"/>
      <c r="AB45" s="150"/>
      <c r="AC45" s="151"/>
      <c r="AJ45" s="28"/>
    </row>
    <row r="46" spans="1:36" s="1" customFormat="1" ht="13.5" x14ac:dyDescent="0.25">
      <c r="B46" s="152">
        <f>E39</f>
        <v>10</v>
      </c>
      <c r="C46" s="153">
        <f>IF(E39&lt;221,C44+(C45-C44)/(B45-B44)*(B46-B44),IF(E39=221,C44,"..."))</f>
        <v>179.88</v>
      </c>
      <c r="D46" s="153">
        <f>IF(E39&lt;221,D44+(D45-D44)/(C45-C44)*(C46-C44),IF(E39=221,D44,"..."))</f>
        <v>1.1274E-3</v>
      </c>
      <c r="E46" s="153">
        <f>IF(E39&lt;221,E44+(E45-E44)/(D45-D44)*(D46-D44),IF(E39=221,E44,"..."))</f>
        <v>0.1943</v>
      </c>
      <c r="F46" s="153">
        <f>IF(E39&lt;221,F44+(F45-F44)/(E45-E44)*(E46-E44),IF(E39=221,F44,"..."))</f>
        <v>762.6</v>
      </c>
      <c r="G46" s="153">
        <f>IF(E39&lt;221,G44+(G45-G44)/(F45-F44)*(F46-F44),IF(E39=221,G44,"..."))</f>
        <v>2777</v>
      </c>
      <c r="H46" s="153">
        <f>IF(E39&lt;221,H44+(H45-H44)/(G45-G44)*(G46-G44),IF(E39=221,H44,"..."))</f>
        <v>2014.4</v>
      </c>
      <c r="I46" s="153">
        <f>IF(E39&lt;221,I44+(I45-I44)/(H45-H44)*(H46-H44),IF(E39=221,I44,"..."))</f>
        <v>2.1381999999999999</v>
      </c>
      <c r="J46" s="146">
        <f>IF(E39&lt;221,J44+(J45-J44)/(I45-I44)*(I46-I44),IF(E39=221,J44,"..."))</f>
        <v>6.5846999999999998</v>
      </c>
      <c r="Q46" s="28"/>
      <c r="U46" s="152"/>
      <c r="V46" s="153"/>
      <c r="W46" s="153"/>
      <c r="X46" s="153"/>
      <c r="Y46" s="153"/>
      <c r="Z46" s="153"/>
      <c r="AA46" s="153"/>
      <c r="AB46" s="153"/>
      <c r="AC46" s="146"/>
      <c r="AJ46" s="28"/>
    </row>
    <row r="47" spans="1:36" s="1" customFormat="1" ht="13.5" x14ac:dyDescent="0.25">
      <c r="B47" s="149">
        <f>INDEX([1]Модуль!$B$253:$B$590,F40,1)</f>
        <v>15</v>
      </c>
      <c r="C47" s="150">
        <f>INDEX([1]Модуль!$C$253:$J$590,F40,1)</f>
        <v>198.28</v>
      </c>
      <c r="D47" s="150">
        <f>INDEX([1]Модуль!$C$253:$J$590,F40,2)</f>
        <v>1.1538E-3</v>
      </c>
      <c r="E47" s="150">
        <f>INDEX([1]Модуль!$C$253:$J$590,F40,3)</f>
        <v>0.13164999999999999</v>
      </c>
      <c r="F47" s="150">
        <f>INDEX([1]Модуль!$C$253:$J$590,F40,4)</f>
        <v>844.7</v>
      </c>
      <c r="G47" s="150">
        <f>INDEX([1]Модуль!$C$253:$J$590,F40,5)</f>
        <v>2790.4</v>
      </c>
      <c r="H47" s="150">
        <f>INDEX([1]Модуль!$C$253:$J$590,F40,6)</f>
        <v>1945.7</v>
      </c>
      <c r="I47" s="150">
        <f>INDEX([1]Модуль!$C$253:$J$590,F40,7)</f>
        <v>2.3144</v>
      </c>
      <c r="J47" s="151">
        <f>INDEX([1]Модуль!$C$253:$J$590,F40,8)</f>
        <v>6.4417999999999997</v>
      </c>
      <c r="Q47" s="28"/>
      <c r="U47" s="149"/>
      <c r="V47" s="150"/>
      <c r="W47" s="150"/>
      <c r="X47" s="150"/>
      <c r="Y47" s="150"/>
      <c r="Z47" s="150"/>
      <c r="AA47" s="150"/>
      <c r="AB47" s="150"/>
      <c r="AC47" s="151"/>
      <c r="AJ47" s="28"/>
    </row>
    <row r="48" spans="1:36" s="1" customFormat="1" ht="13.5" x14ac:dyDescent="0.25">
      <c r="B48" s="149">
        <f>INDEX([1]Модуль!$B$253:$B$590,F40+1,1)</f>
        <v>15.5</v>
      </c>
      <c r="C48" s="150">
        <f>INDEX([1]Модуль!$C$253:$J$590,F40+1,1)</f>
        <v>199.84</v>
      </c>
      <c r="D48" s="150">
        <f>INDEX([1]Модуль!$C$253:$J$590,F40+1,2)</f>
        <v>1.1562E-3</v>
      </c>
      <c r="E48" s="150">
        <f>INDEX([1]Модуль!$C$253:$J$590,F40+1,3)</f>
        <v>0.12753999999999999</v>
      </c>
      <c r="F48" s="150">
        <f>INDEX([1]Модуль!$C$253:$J$590,F40+1,4)</f>
        <v>851.7</v>
      </c>
      <c r="G48" s="150">
        <f>INDEX([1]Модуль!$C$253:$J$590,F40+1,5)</f>
        <v>2791.3</v>
      </c>
      <c r="H48" s="150">
        <f>INDEX([1]Модуль!$C$253:$J$590,F40+1,6)</f>
        <v>1939.6</v>
      </c>
      <c r="I48" s="150">
        <f>INDEX([1]Модуль!$C$253:$J$590,F40+1,7)</f>
        <v>2.3292000000000002</v>
      </c>
      <c r="J48" s="151">
        <f>INDEX([1]Модуль!$C$253:$J$590,F40+1,8)</f>
        <v>6.43</v>
      </c>
      <c r="Q48" s="28"/>
      <c r="U48" s="149"/>
      <c r="V48" s="150"/>
      <c r="W48" s="150"/>
      <c r="X48" s="150"/>
      <c r="Y48" s="150"/>
      <c r="Z48" s="150"/>
      <c r="AA48" s="150"/>
      <c r="AB48" s="150"/>
      <c r="AC48" s="151"/>
      <c r="AJ48" s="28"/>
    </row>
    <row r="49" spans="1:256" s="154" customFormat="1" ht="14.25" thickBot="1" x14ac:dyDescent="0.3">
      <c r="B49" s="155">
        <f>F39</f>
        <v>15</v>
      </c>
      <c r="C49" s="156">
        <f>IF(F39&lt;221,C47+(C48-C47)/(B48-B47)*(B49-B47),IF(F39=221,C47,"..."))</f>
        <v>198.28</v>
      </c>
      <c r="D49" s="156">
        <f>IF(F39&lt;221,D47+(D48-D47)/(C48-C47)*(C49-C47),IF(F39=221,D47,"..."))</f>
        <v>1.1538E-3</v>
      </c>
      <c r="E49" s="156">
        <f>IF(F39&lt;221,E47+(E48-E47)/(D48-D47)*(D49-D47),IF(F39=221,E47,"..."))</f>
        <v>0.13164999999999999</v>
      </c>
      <c r="F49" s="156">
        <f>IF(F39&lt;221,F47+(F48-F47)/(E48-E47)*(E49-E47),IF(F39=221,F47,"..."))</f>
        <v>844.7</v>
      </c>
      <c r="G49" s="156">
        <f>IF(F39&lt;221,G47+(G48-G47)/(F48-F47)*(F49-F47),IF(F39=221,G47,"..."))</f>
        <v>2790.4</v>
      </c>
      <c r="H49" s="156">
        <f>IF(F39&lt;221,H47+(H48-H47)/(G48-G47)*(G49-G47),IF(F39=221,H47,"..."))</f>
        <v>1945.7</v>
      </c>
      <c r="I49" s="156">
        <f>IF(F39&lt;221,I47+(I48-I47)/(H48-H47)*(H49-H47),IF(F39=221,I47,"..."))</f>
        <v>2.3144</v>
      </c>
      <c r="J49" s="157">
        <f>IF(F39&lt;221,J47+(J48-J47)/(I48-I47)*(I49-I47),IF(F39=221,J47,"..."))</f>
        <v>6.4417999999999997</v>
      </c>
      <c r="Q49" s="158"/>
      <c r="U49" s="155"/>
      <c r="V49" s="156"/>
      <c r="W49" s="156"/>
      <c r="X49" s="156"/>
      <c r="Y49" s="156"/>
      <c r="Z49" s="156"/>
      <c r="AA49" s="156"/>
      <c r="AB49" s="156"/>
      <c r="AC49" s="157"/>
      <c r="AJ49" s="158"/>
    </row>
    <row r="50" spans="1:256" s="1" customFormat="1" ht="13.5" thickTop="1" x14ac:dyDescent="0.25"/>
    <row r="51" spans="1:256" s="1" customFormat="1" x14ac:dyDescent="0.25"/>
    <row r="52" spans="1:256" s="1" customFormat="1" ht="16.5" x14ac:dyDescent="0.25">
      <c r="A52" s="159"/>
      <c r="B52" s="159" t="s">
        <v>47</v>
      </c>
      <c r="C52" s="159"/>
      <c r="D52" s="160" t="s">
        <v>48</v>
      </c>
      <c r="E52" s="159"/>
      <c r="H52" s="159"/>
      <c r="K52" s="159"/>
      <c r="N52" s="159"/>
      <c r="Q52" s="159"/>
      <c r="T52" s="159"/>
      <c r="W52" s="159"/>
      <c r="Z52" s="159"/>
      <c r="AC52" s="159"/>
      <c r="AF52" s="159"/>
      <c r="AI52" s="159"/>
      <c r="AL52" s="159"/>
      <c r="AO52" s="159"/>
      <c r="AR52" s="159"/>
      <c r="AU52" s="159"/>
      <c r="AX52" s="159"/>
      <c r="BA52" s="159"/>
      <c r="BD52" s="159"/>
      <c r="BG52" s="159"/>
      <c r="BJ52" s="159"/>
      <c r="BM52" s="159"/>
      <c r="BP52" s="159"/>
      <c r="BS52" s="159"/>
      <c r="BV52" s="159"/>
      <c r="BY52" s="159"/>
      <c r="CB52" s="159"/>
      <c r="CE52" s="159"/>
      <c r="CH52" s="159"/>
      <c r="CK52" s="159"/>
      <c r="CN52" s="159"/>
      <c r="CQ52" s="159"/>
      <c r="CT52" s="159"/>
      <c r="CW52" s="159"/>
      <c r="CZ52" s="159"/>
      <c r="DC52" s="159"/>
      <c r="DF52" s="159"/>
      <c r="DI52" s="159"/>
      <c r="DL52" s="159"/>
      <c r="DO52" s="159"/>
      <c r="DR52" s="159"/>
      <c r="DU52" s="159"/>
      <c r="DX52" s="159"/>
      <c r="EA52" s="159"/>
      <c r="ED52" s="159"/>
      <c r="EG52" s="159"/>
      <c r="EJ52" s="159"/>
      <c r="EM52" s="159"/>
      <c r="EP52" s="159"/>
      <c r="ES52" s="159"/>
      <c r="EV52" s="159"/>
      <c r="EY52" s="159"/>
      <c r="FB52" s="159"/>
      <c r="FE52" s="159"/>
      <c r="FH52" s="159"/>
      <c r="FK52" s="159"/>
      <c r="FN52" s="159"/>
      <c r="FQ52" s="159"/>
      <c r="FT52" s="159"/>
      <c r="FW52" s="159"/>
      <c r="FZ52" s="159"/>
      <c r="GC52" s="159"/>
      <c r="GF52" s="159"/>
      <c r="GI52" s="159"/>
      <c r="GL52" s="159"/>
      <c r="GO52" s="159"/>
      <c r="GR52" s="159"/>
      <c r="GU52" s="159"/>
      <c r="GX52" s="159"/>
      <c r="HA52" s="159"/>
      <c r="HD52" s="159"/>
      <c r="HG52" s="159"/>
      <c r="HJ52" s="159"/>
      <c r="HM52" s="159"/>
      <c r="HP52" s="159"/>
      <c r="HS52" s="159"/>
      <c r="HV52" s="159"/>
      <c r="HY52" s="159"/>
      <c r="IB52" s="159"/>
      <c r="IE52" s="159"/>
      <c r="IH52" s="159"/>
      <c r="IK52" s="159"/>
      <c r="IN52" s="159"/>
      <c r="IQ52" s="159"/>
    </row>
    <row r="53" spans="1:256" s="162" customFormat="1" ht="9.75" customHeight="1" x14ac:dyDescent="0.25">
      <c r="A53" s="161"/>
    </row>
    <row r="54" spans="1:256" s="169" customFormat="1" x14ac:dyDescent="0.25">
      <c r="A54" s="163" t="s">
        <v>49</v>
      </c>
      <c r="B54" s="164" t="s">
        <v>50</v>
      </c>
      <c r="C54" s="165">
        <v>0.01</v>
      </c>
      <c r="D54" s="166" t="s">
        <v>51</v>
      </c>
      <c r="E54" s="167" t="s">
        <v>52</v>
      </c>
      <c r="F54" s="165">
        <v>0.02</v>
      </c>
      <c r="G54" s="166" t="s">
        <v>51</v>
      </c>
      <c r="H54" s="167" t="s">
        <v>53</v>
      </c>
      <c r="I54" s="165">
        <v>0.03</v>
      </c>
      <c r="J54" s="166" t="s">
        <v>51</v>
      </c>
      <c r="K54" s="167" t="s">
        <v>54</v>
      </c>
      <c r="L54" s="165">
        <v>0.04</v>
      </c>
      <c r="M54" s="166" t="s">
        <v>51</v>
      </c>
      <c r="N54" s="167" t="s">
        <v>55</v>
      </c>
      <c r="O54" s="165">
        <v>0.05</v>
      </c>
      <c r="P54" s="166" t="s">
        <v>51</v>
      </c>
      <c r="Q54" s="167" t="s">
        <v>56</v>
      </c>
      <c r="R54" s="165">
        <v>0.1</v>
      </c>
      <c r="S54" s="166" t="s">
        <v>51</v>
      </c>
      <c r="T54" s="167" t="s">
        <v>57</v>
      </c>
      <c r="U54" s="165">
        <v>0.2</v>
      </c>
      <c r="V54" s="166" t="s">
        <v>51</v>
      </c>
      <c r="W54" s="167" t="s">
        <v>58</v>
      </c>
      <c r="X54" s="165">
        <v>0.3</v>
      </c>
      <c r="Y54" s="166" t="s">
        <v>51</v>
      </c>
      <c r="Z54" s="167" t="s">
        <v>59</v>
      </c>
      <c r="AA54" s="165">
        <v>0.4</v>
      </c>
      <c r="AB54" s="166" t="s">
        <v>51</v>
      </c>
      <c r="AC54" s="167" t="s">
        <v>60</v>
      </c>
      <c r="AD54" s="165">
        <v>0.5</v>
      </c>
      <c r="AE54" s="166" t="s">
        <v>51</v>
      </c>
      <c r="AF54" s="167" t="s">
        <v>61</v>
      </c>
      <c r="AG54" s="165">
        <v>0.6</v>
      </c>
      <c r="AH54" s="166" t="s">
        <v>51</v>
      </c>
      <c r="AI54" s="167" t="s">
        <v>62</v>
      </c>
      <c r="AJ54" s="165">
        <v>0.7</v>
      </c>
      <c r="AK54" s="166" t="s">
        <v>51</v>
      </c>
      <c r="AL54" s="167" t="s">
        <v>63</v>
      </c>
      <c r="AM54" s="165">
        <v>0.8</v>
      </c>
      <c r="AN54" s="166" t="s">
        <v>51</v>
      </c>
      <c r="AO54" s="167" t="s">
        <v>64</v>
      </c>
      <c r="AP54" s="165">
        <v>0.9</v>
      </c>
      <c r="AQ54" s="166" t="s">
        <v>51</v>
      </c>
      <c r="AR54" s="167" t="s">
        <v>65</v>
      </c>
      <c r="AS54" s="165">
        <v>1</v>
      </c>
      <c r="AT54" s="166" t="s">
        <v>51</v>
      </c>
      <c r="AU54" s="167" t="s">
        <v>66</v>
      </c>
      <c r="AV54" s="165">
        <v>2</v>
      </c>
      <c r="AW54" s="166" t="s">
        <v>51</v>
      </c>
      <c r="AX54" s="167" t="s">
        <v>67</v>
      </c>
      <c r="AY54" s="165">
        <v>3</v>
      </c>
      <c r="AZ54" s="166" t="s">
        <v>51</v>
      </c>
      <c r="BA54" s="167" t="s">
        <v>68</v>
      </c>
      <c r="BB54" s="165">
        <v>4</v>
      </c>
      <c r="BC54" s="166" t="s">
        <v>51</v>
      </c>
      <c r="BD54" s="167" t="s">
        <v>69</v>
      </c>
      <c r="BE54" s="165">
        <v>5</v>
      </c>
      <c r="BF54" s="166" t="s">
        <v>51</v>
      </c>
      <c r="BG54" s="167" t="s">
        <v>70</v>
      </c>
      <c r="BH54" s="165">
        <v>10</v>
      </c>
      <c r="BI54" s="166" t="s">
        <v>51</v>
      </c>
      <c r="BJ54" s="167" t="s">
        <v>71</v>
      </c>
      <c r="BK54" s="165">
        <v>15</v>
      </c>
      <c r="BL54" s="166" t="s">
        <v>51</v>
      </c>
      <c r="BM54" s="167" t="s">
        <v>72</v>
      </c>
      <c r="BN54" s="165">
        <v>20</v>
      </c>
      <c r="BO54" s="166" t="s">
        <v>51</v>
      </c>
      <c r="BP54" s="167" t="s">
        <v>73</v>
      </c>
      <c r="BQ54" s="165">
        <v>25</v>
      </c>
      <c r="BR54" s="166" t="s">
        <v>51</v>
      </c>
      <c r="BS54" s="167" t="s">
        <v>74</v>
      </c>
      <c r="BT54" s="165">
        <v>30</v>
      </c>
      <c r="BU54" s="166" t="s">
        <v>51</v>
      </c>
      <c r="BV54" s="167" t="s">
        <v>75</v>
      </c>
      <c r="BW54" s="165">
        <v>35</v>
      </c>
      <c r="BX54" s="166" t="s">
        <v>51</v>
      </c>
      <c r="BY54" s="167" t="s">
        <v>76</v>
      </c>
      <c r="BZ54" s="165">
        <v>40</v>
      </c>
      <c r="CA54" s="166" t="s">
        <v>51</v>
      </c>
      <c r="CB54" s="167" t="s">
        <v>77</v>
      </c>
      <c r="CC54" s="165">
        <v>45</v>
      </c>
      <c r="CD54" s="166" t="s">
        <v>51</v>
      </c>
      <c r="CE54" s="167" t="s">
        <v>78</v>
      </c>
      <c r="CF54" s="165">
        <v>50</v>
      </c>
      <c r="CG54" s="166" t="s">
        <v>51</v>
      </c>
      <c r="CH54" s="167" t="s">
        <v>79</v>
      </c>
      <c r="CI54" s="165">
        <v>60</v>
      </c>
      <c r="CJ54" s="166" t="s">
        <v>51</v>
      </c>
      <c r="CK54" s="167" t="s">
        <v>80</v>
      </c>
      <c r="CL54" s="165">
        <v>70</v>
      </c>
      <c r="CM54" s="166" t="s">
        <v>51</v>
      </c>
      <c r="CN54" s="167" t="s">
        <v>81</v>
      </c>
      <c r="CO54" s="165">
        <v>80</v>
      </c>
      <c r="CP54" s="166" t="s">
        <v>51</v>
      </c>
      <c r="CQ54" s="167" t="s">
        <v>82</v>
      </c>
      <c r="CR54" s="165">
        <v>90</v>
      </c>
      <c r="CS54" s="166" t="s">
        <v>51</v>
      </c>
      <c r="CT54" s="167" t="s">
        <v>83</v>
      </c>
      <c r="CU54" s="165">
        <v>100</v>
      </c>
      <c r="CV54" s="166" t="s">
        <v>51</v>
      </c>
      <c r="CW54" s="167" t="s">
        <v>84</v>
      </c>
      <c r="CX54" s="165">
        <v>110</v>
      </c>
      <c r="CY54" s="166" t="s">
        <v>51</v>
      </c>
      <c r="CZ54" s="167" t="s">
        <v>85</v>
      </c>
      <c r="DA54" s="165">
        <v>120</v>
      </c>
      <c r="DB54" s="166" t="s">
        <v>51</v>
      </c>
      <c r="DC54" s="167" t="s">
        <v>86</v>
      </c>
      <c r="DD54" s="165">
        <v>130</v>
      </c>
      <c r="DE54" s="166" t="s">
        <v>51</v>
      </c>
      <c r="DF54" s="167" t="s">
        <v>87</v>
      </c>
      <c r="DG54" s="165">
        <v>140</v>
      </c>
      <c r="DH54" s="166" t="s">
        <v>51</v>
      </c>
      <c r="DI54" s="167" t="s">
        <v>88</v>
      </c>
      <c r="DJ54" s="165">
        <v>150</v>
      </c>
      <c r="DK54" s="166" t="s">
        <v>51</v>
      </c>
      <c r="DL54" s="167" t="s">
        <v>89</v>
      </c>
      <c r="DM54" s="165">
        <v>160</v>
      </c>
      <c r="DN54" s="166" t="s">
        <v>51</v>
      </c>
      <c r="DO54" s="167" t="s">
        <v>90</v>
      </c>
      <c r="DP54" s="165">
        <v>170</v>
      </c>
      <c r="DQ54" s="166" t="s">
        <v>51</v>
      </c>
      <c r="DR54" s="167" t="s">
        <v>91</v>
      </c>
      <c r="DS54" s="165">
        <v>180</v>
      </c>
      <c r="DT54" s="166" t="s">
        <v>51</v>
      </c>
      <c r="DU54" s="167" t="s">
        <v>92</v>
      </c>
      <c r="DV54" s="165">
        <v>190</v>
      </c>
      <c r="DW54" s="166" t="s">
        <v>51</v>
      </c>
      <c r="DX54" s="167" t="s">
        <v>93</v>
      </c>
      <c r="DY54" s="165">
        <v>200</v>
      </c>
      <c r="DZ54" s="166" t="s">
        <v>51</v>
      </c>
      <c r="EA54" s="167" t="s">
        <v>94</v>
      </c>
      <c r="EB54" s="165">
        <v>210</v>
      </c>
      <c r="EC54" s="166" t="s">
        <v>51</v>
      </c>
      <c r="ED54" s="167" t="s">
        <v>95</v>
      </c>
      <c r="EE54" s="165">
        <v>220</v>
      </c>
      <c r="EF54" s="166" t="s">
        <v>51</v>
      </c>
      <c r="EG54" s="167" t="s">
        <v>96</v>
      </c>
      <c r="EH54" s="165">
        <v>230</v>
      </c>
      <c r="EI54" s="166" t="s">
        <v>51</v>
      </c>
      <c r="EJ54" s="167" t="s">
        <v>97</v>
      </c>
      <c r="EK54" s="165">
        <v>240</v>
      </c>
      <c r="EL54" s="166" t="s">
        <v>51</v>
      </c>
      <c r="EM54" s="167" t="s">
        <v>98</v>
      </c>
      <c r="EN54" s="165">
        <v>250</v>
      </c>
      <c r="EO54" s="166" t="s">
        <v>51</v>
      </c>
      <c r="EP54" s="167" t="s">
        <v>99</v>
      </c>
      <c r="EQ54" s="165">
        <v>260</v>
      </c>
      <c r="ER54" s="166" t="s">
        <v>51</v>
      </c>
      <c r="ES54" s="167" t="s">
        <v>100</v>
      </c>
      <c r="ET54" s="165">
        <v>270</v>
      </c>
      <c r="EU54" s="166" t="s">
        <v>51</v>
      </c>
      <c r="EV54" s="167" t="s">
        <v>101</v>
      </c>
      <c r="EW54" s="165">
        <v>280</v>
      </c>
      <c r="EX54" s="166" t="s">
        <v>51</v>
      </c>
      <c r="EY54" s="167" t="s">
        <v>102</v>
      </c>
      <c r="EZ54" s="165">
        <v>290</v>
      </c>
      <c r="FA54" s="166" t="s">
        <v>51</v>
      </c>
      <c r="FB54" s="167" t="s">
        <v>103</v>
      </c>
      <c r="FC54" s="165">
        <v>300</v>
      </c>
      <c r="FD54" s="166" t="s">
        <v>51</v>
      </c>
      <c r="FE54" s="167" t="s">
        <v>104</v>
      </c>
      <c r="FF54" s="165">
        <v>310</v>
      </c>
      <c r="FG54" s="166" t="s">
        <v>51</v>
      </c>
      <c r="FH54" s="167" t="s">
        <v>105</v>
      </c>
      <c r="FI54" s="165">
        <v>320</v>
      </c>
      <c r="FJ54" s="166" t="s">
        <v>51</v>
      </c>
      <c r="FK54" s="167" t="s">
        <v>106</v>
      </c>
      <c r="FL54" s="165">
        <v>330</v>
      </c>
      <c r="FM54" s="166" t="s">
        <v>51</v>
      </c>
      <c r="FN54" s="167" t="s">
        <v>107</v>
      </c>
      <c r="FO54" s="165">
        <v>340</v>
      </c>
      <c r="FP54" s="166" t="s">
        <v>51</v>
      </c>
      <c r="FQ54" s="167" t="s">
        <v>108</v>
      </c>
      <c r="FR54" s="165">
        <v>350</v>
      </c>
      <c r="FS54" s="166" t="s">
        <v>51</v>
      </c>
      <c r="FT54" s="167" t="s">
        <v>109</v>
      </c>
      <c r="FU54" s="165">
        <v>360</v>
      </c>
      <c r="FV54" s="166" t="s">
        <v>51</v>
      </c>
      <c r="FW54" s="167" t="s">
        <v>110</v>
      </c>
      <c r="FX54" s="165">
        <v>370</v>
      </c>
      <c r="FY54" s="166" t="s">
        <v>51</v>
      </c>
      <c r="FZ54" s="167" t="s">
        <v>111</v>
      </c>
      <c r="GA54" s="165">
        <v>380</v>
      </c>
      <c r="GB54" s="166" t="s">
        <v>51</v>
      </c>
      <c r="GC54" s="167" t="s">
        <v>112</v>
      </c>
      <c r="GD54" s="165">
        <v>390</v>
      </c>
      <c r="GE54" s="166" t="s">
        <v>51</v>
      </c>
      <c r="GF54" s="167" t="s">
        <v>113</v>
      </c>
      <c r="GG54" s="165">
        <v>400</v>
      </c>
      <c r="GH54" s="166" t="s">
        <v>51</v>
      </c>
      <c r="GI54" s="167" t="s">
        <v>114</v>
      </c>
      <c r="GJ54" s="165">
        <v>410</v>
      </c>
      <c r="GK54" s="166" t="s">
        <v>51</v>
      </c>
      <c r="GL54" s="167" t="s">
        <v>115</v>
      </c>
      <c r="GM54" s="165">
        <v>420</v>
      </c>
      <c r="GN54" s="166" t="s">
        <v>51</v>
      </c>
      <c r="GO54" s="167" t="s">
        <v>116</v>
      </c>
      <c r="GP54" s="165">
        <v>430</v>
      </c>
      <c r="GQ54" s="166" t="s">
        <v>51</v>
      </c>
      <c r="GR54" s="167" t="s">
        <v>117</v>
      </c>
      <c r="GS54" s="165">
        <v>440</v>
      </c>
      <c r="GT54" s="166" t="s">
        <v>51</v>
      </c>
      <c r="GU54" s="167" t="s">
        <v>118</v>
      </c>
      <c r="GV54" s="165">
        <v>450</v>
      </c>
      <c r="GW54" s="166" t="s">
        <v>51</v>
      </c>
      <c r="GX54" s="167" t="s">
        <v>119</v>
      </c>
      <c r="GY54" s="165">
        <v>460</v>
      </c>
      <c r="GZ54" s="166" t="s">
        <v>51</v>
      </c>
      <c r="HA54" s="167" t="s">
        <v>120</v>
      </c>
      <c r="HB54" s="165">
        <v>470</v>
      </c>
      <c r="HC54" s="166" t="s">
        <v>51</v>
      </c>
      <c r="HD54" s="167" t="s">
        <v>121</v>
      </c>
      <c r="HE54" s="165">
        <v>480</v>
      </c>
      <c r="HF54" s="166" t="s">
        <v>51</v>
      </c>
      <c r="HG54" s="167" t="s">
        <v>122</v>
      </c>
      <c r="HH54" s="165">
        <v>490</v>
      </c>
      <c r="HI54" s="166" t="s">
        <v>51</v>
      </c>
      <c r="HJ54" s="167" t="s">
        <v>123</v>
      </c>
      <c r="HK54" s="165">
        <v>500</v>
      </c>
      <c r="HL54" s="166" t="s">
        <v>51</v>
      </c>
      <c r="HM54" s="167" t="s">
        <v>124</v>
      </c>
      <c r="HN54" s="165">
        <v>520</v>
      </c>
      <c r="HO54" s="166" t="s">
        <v>51</v>
      </c>
      <c r="HP54" s="167" t="s">
        <v>125</v>
      </c>
      <c r="HQ54" s="165">
        <v>540</v>
      </c>
      <c r="HR54" s="166" t="s">
        <v>51</v>
      </c>
      <c r="HS54" s="167" t="s">
        <v>126</v>
      </c>
      <c r="HT54" s="165">
        <v>560</v>
      </c>
      <c r="HU54" s="166" t="s">
        <v>51</v>
      </c>
      <c r="HV54" s="167" t="s">
        <v>127</v>
      </c>
      <c r="HW54" s="165">
        <v>580</v>
      </c>
      <c r="HX54" s="166" t="s">
        <v>51</v>
      </c>
      <c r="HY54" s="167" t="s">
        <v>128</v>
      </c>
      <c r="HZ54" s="165">
        <v>600</v>
      </c>
      <c r="IA54" s="166" t="s">
        <v>51</v>
      </c>
      <c r="IB54" s="167" t="s">
        <v>129</v>
      </c>
      <c r="IC54" s="165">
        <v>620</v>
      </c>
      <c r="ID54" s="166" t="s">
        <v>51</v>
      </c>
      <c r="IE54" s="167" t="s">
        <v>130</v>
      </c>
      <c r="IF54" s="165">
        <v>640</v>
      </c>
      <c r="IG54" s="166" t="s">
        <v>51</v>
      </c>
      <c r="IH54" s="167" t="s">
        <v>131</v>
      </c>
      <c r="II54" s="165">
        <v>660</v>
      </c>
      <c r="IJ54" s="166" t="s">
        <v>51</v>
      </c>
      <c r="IK54" s="167" t="s">
        <v>132</v>
      </c>
      <c r="IL54" s="165">
        <v>680</v>
      </c>
      <c r="IM54" s="166" t="s">
        <v>51</v>
      </c>
      <c r="IN54" s="167" t="s">
        <v>133</v>
      </c>
      <c r="IO54" s="165">
        <v>700</v>
      </c>
      <c r="IP54" s="166" t="s">
        <v>51</v>
      </c>
      <c r="IQ54" s="167" t="s">
        <v>134</v>
      </c>
      <c r="IR54" s="165">
        <v>720</v>
      </c>
      <c r="IS54" s="166" t="s">
        <v>51</v>
      </c>
      <c r="IT54" s="168"/>
      <c r="IU54" s="168"/>
    </row>
    <row r="55" spans="1:256" s="1" customFormat="1" ht="11.1" customHeight="1" x14ac:dyDescent="0.25">
      <c r="A55" s="170"/>
      <c r="B55" s="171"/>
      <c r="C55" s="172"/>
      <c r="D55" s="173"/>
      <c r="E55" s="174"/>
      <c r="F55" s="172"/>
      <c r="G55" s="173"/>
      <c r="H55" s="174"/>
      <c r="I55" s="172"/>
      <c r="J55" s="173"/>
      <c r="K55" s="174"/>
      <c r="L55" s="172"/>
      <c r="M55" s="173"/>
      <c r="N55" s="174"/>
      <c r="O55" s="172"/>
      <c r="P55" s="173"/>
      <c r="Q55" s="174"/>
      <c r="R55" s="172"/>
      <c r="S55" s="173"/>
      <c r="T55" s="174"/>
      <c r="U55" s="172"/>
      <c r="V55" s="173"/>
      <c r="W55" s="174"/>
      <c r="X55" s="172"/>
      <c r="Y55" s="173"/>
      <c r="Z55" s="174"/>
      <c r="AA55" s="172"/>
      <c r="AB55" s="173"/>
      <c r="AC55" s="174"/>
      <c r="AD55" s="172"/>
      <c r="AE55" s="173"/>
      <c r="AF55" s="174"/>
      <c r="AG55" s="172"/>
      <c r="AH55" s="173"/>
      <c r="AI55" s="174"/>
      <c r="AJ55" s="172"/>
      <c r="AK55" s="173"/>
      <c r="AL55" s="174"/>
      <c r="AM55" s="172"/>
      <c r="AN55" s="173"/>
      <c r="AO55" s="174"/>
      <c r="AP55" s="172"/>
      <c r="AQ55" s="173"/>
      <c r="AR55" s="174"/>
      <c r="AS55" s="172"/>
      <c r="AT55" s="173"/>
      <c r="AU55" s="174"/>
      <c r="AV55" s="172"/>
      <c r="AW55" s="173"/>
      <c r="AX55" s="174"/>
      <c r="AY55" s="172"/>
      <c r="AZ55" s="173"/>
      <c r="BA55" s="174"/>
      <c r="BB55" s="172"/>
      <c r="BC55" s="173"/>
      <c r="BD55" s="174"/>
      <c r="BE55" s="172"/>
      <c r="BF55" s="173"/>
      <c r="BG55" s="174"/>
      <c r="BH55" s="172"/>
      <c r="BI55" s="173"/>
      <c r="BJ55" s="174"/>
      <c r="BK55" s="172"/>
      <c r="BL55" s="173"/>
      <c r="BM55" s="174"/>
      <c r="BN55" s="172"/>
      <c r="BO55" s="173"/>
      <c r="BP55" s="174"/>
      <c r="BQ55" s="172"/>
      <c r="BR55" s="173"/>
      <c r="BS55" s="174"/>
      <c r="BT55" s="172"/>
      <c r="BU55" s="173"/>
      <c r="BV55" s="174"/>
      <c r="BW55" s="172"/>
      <c r="BX55" s="173"/>
      <c r="BY55" s="174"/>
      <c r="BZ55" s="172"/>
      <c r="CA55" s="173"/>
      <c r="CB55" s="174"/>
      <c r="CC55" s="172"/>
      <c r="CD55" s="173"/>
      <c r="CE55" s="174"/>
      <c r="CF55" s="172"/>
      <c r="CG55" s="173"/>
      <c r="CH55" s="174"/>
      <c r="CI55" s="172"/>
      <c r="CJ55" s="173"/>
      <c r="CK55" s="174"/>
      <c r="CL55" s="172"/>
      <c r="CM55" s="173"/>
      <c r="CN55" s="174"/>
      <c r="CO55" s="172"/>
      <c r="CP55" s="173"/>
      <c r="CQ55" s="174"/>
      <c r="CR55" s="172"/>
      <c r="CS55" s="173"/>
      <c r="CT55" s="174"/>
      <c r="CU55" s="172"/>
      <c r="CV55" s="173"/>
      <c r="CW55" s="174"/>
      <c r="CX55" s="172"/>
      <c r="CY55" s="173"/>
      <c r="CZ55" s="174"/>
      <c r="DA55" s="172"/>
      <c r="DB55" s="173"/>
      <c r="DC55" s="174"/>
      <c r="DD55" s="172"/>
      <c r="DE55" s="173"/>
      <c r="DF55" s="174"/>
      <c r="DG55" s="172"/>
      <c r="DH55" s="173"/>
      <c r="DI55" s="174"/>
      <c r="DJ55" s="172"/>
      <c r="DK55" s="173"/>
      <c r="DL55" s="174"/>
      <c r="DM55" s="172"/>
      <c r="DN55" s="173"/>
      <c r="DO55" s="174"/>
      <c r="DP55" s="172"/>
      <c r="DQ55" s="173"/>
      <c r="DR55" s="174"/>
      <c r="DS55" s="172"/>
      <c r="DT55" s="173"/>
      <c r="DU55" s="174"/>
      <c r="DV55" s="172"/>
      <c r="DW55" s="173"/>
      <c r="DX55" s="174"/>
      <c r="DY55" s="172"/>
      <c r="DZ55" s="173"/>
      <c r="EA55" s="174"/>
      <c r="EB55" s="172"/>
      <c r="EC55" s="173"/>
      <c r="ED55" s="175"/>
      <c r="EE55" s="176"/>
      <c r="EF55" s="177"/>
      <c r="EG55" s="174"/>
      <c r="EH55" s="172"/>
      <c r="EI55" s="173"/>
      <c r="EJ55" s="174"/>
      <c r="EK55" s="172"/>
      <c r="EL55" s="173"/>
      <c r="EM55" s="174"/>
      <c r="EN55" s="172"/>
      <c r="EO55" s="173"/>
      <c r="EP55" s="174"/>
      <c r="EQ55" s="172"/>
      <c r="ER55" s="173"/>
      <c r="ES55" s="174"/>
      <c r="ET55" s="172"/>
      <c r="EU55" s="173"/>
      <c r="EV55" s="174"/>
      <c r="EW55" s="172"/>
      <c r="EX55" s="173"/>
      <c r="EY55" s="174"/>
      <c r="EZ55" s="172"/>
      <c r="FA55" s="173"/>
      <c r="FB55" s="174"/>
      <c r="FC55" s="172"/>
      <c r="FD55" s="173"/>
      <c r="FE55" s="174"/>
      <c r="FF55" s="172"/>
      <c r="FG55" s="173"/>
      <c r="FH55" s="174"/>
      <c r="FI55" s="172"/>
      <c r="FJ55" s="173"/>
      <c r="FK55" s="174"/>
      <c r="FL55" s="172"/>
      <c r="FM55" s="173"/>
      <c r="FN55" s="174"/>
      <c r="FO55" s="172"/>
      <c r="FP55" s="173"/>
      <c r="FQ55" s="174"/>
      <c r="FR55" s="172"/>
      <c r="FS55" s="173"/>
      <c r="FT55" s="174"/>
      <c r="FU55" s="172"/>
      <c r="FV55" s="173"/>
      <c r="FW55" s="174"/>
      <c r="FX55" s="172"/>
      <c r="FY55" s="173"/>
      <c r="FZ55" s="174"/>
      <c r="GA55" s="172"/>
      <c r="GB55" s="173"/>
      <c r="GC55" s="174"/>
      <c r="GD55" s="172"/>
      <c r="GE55" s="173"/>
      <c r="GF55" s="174"/>
      <c r="GG55" s="172"/>
      <c r="GH55" s="173"/>
      <c r="GI55" s="174"/>
      <c r="GJ55" s="172"/>
      <c r="GK55" s="173"/>
      <c r="GL55" s="174"/>
      <c r="GM55" s="172"/>
      <c r="GN55" s="173"/>
      <c r="GO55" s="174"/>
      <c r="GP55" s="172"/>
      <c r="GQ55" s="173"/>
      <c r="GR55" s="174"/>
      <c r="GS55" s="172"/>
      <c r="GT55" s="173"/>
      <c r="GU55" s="174"/>
      <c r="GV55" s="172"/>
      <c r="GW55" s="173"/>
      <c r="GX55" s="174"/>
      <c r="GY55" s="172"/>
      <c r="GZ55" s="173"/>
      <c r="HA55" s="174"/>
      <c r="HB55" s="172"/>
      <c r="HC55" s="173"/>
      <c r="HD55" s="174"/>
      <c r="HE55" s="172"/>
      <c r="HF55" s="173"/>
      <c r="HG55" s="174"/>
      <c r="HH55" s="172"/>
      <c r="HI55" s="173"/>
      <c r="HJ55" s="174"/>
      <c r="HK55" s="172"/>
      <c r="HL55" s="173"/>
      <c r="HM55" s="174"/>
      <c r="HN55" s="172"/>
      <c r="HO55" s="173"/>
      <c r="HP55" s="174"/>
      <c r="HQ55" s="172"/>
      <c r="HR55" s="173"/>
      <c r="HS55" s="174"/>
      <c r="HT55" s="172"/>
      <c r="HU55" s="173"/>
      <c r="HV55" s="174"/>
      <c r="HW55" s="172"/>
      <c r="HX55" s="173"/>
      <c r="HY55" s="174"/>
      <c r="HZ55" s="172"/>
      <c r="IA55" s="173"/>
      <c r="IB55" s="174"/>
      <c r="IC55" s="172"/>
      <c r="ID55" s="173"/>
      <c r="IE55" s="174"/>
      <c r="IF55" s="172"/>
      <c r="IG55" s="173"/>
      <c r="IH55" s="174"/>
      <c r="II55" s="172"/>
      <c r="IJ55" s="173"/>
      <c r="IK55" s="174"/>
      <c r="IL55" s="172"/>
      <c r="IM55" s="173"/>
      <c r="IN55" s="174"/>
      <c r="IO55" s="172"/>
      <c r="IP55" s="173"/>
      <c r="IQ55" s="174"/>
      <c r="IR55" s="172"/>
      <c r="IS55" s="173"/>
      <c r="IT55" s="168"/>
      <c r="IU55" s="168"/>
    </row>
    <row r="56" spans="1:256" s="1" customFormat="1" ht="11.1" customHeight="1" x14ac:dyDescent="0.25">
      <c r="A56" s="170"/>
      <c r="B56" s="178"/>
      <c r="C56" s="179"/>
      <c r="D56" s="180"/>
      <c r="E56" s="181"/>
      <c r="F56" s="179"/>
      <c r="G56" s="180"/>
      <c r="H56" s="181"/>
      <c r="I56" s="179"/>
      <c r="J56" s="180"/>
      <c r="K56" s="181"/>
      <c r="L56" s="179"/>
      <c r="M56" s="180"/>
      <c r="N56" s="181"/>
      <c r="O56" s="179"/>
      <c r="P56" s="180"/>
      <c r="Q56" s="181"/>
      <c r="R56" s="179"/>
      <c r="S56" s="180"/>
      <c r="T56" s="181"/>
      <c r="U56" s="179"/>
      <c r="V56" s="180"/>
      <c r="W56" s="181"/>
      <c r="X56" s="179"/>
      <c r="Y56" s="180"/>
      <c r="Z56" s="181"/>
      <c r="AA56" s="179"/>
      <c r="AB56" s="180"/>
      <c r="AC56" s="181"/>
      <c r="AD56" s="179"/>
      <c r="AE56" s="180"/>
      <c r="AF56" s="181"/>
      <c r="AG56" s="179"/>
      <c r="AH56" s="180"/>
      <c r="AI56" s="181"/>
      <c r="AJ56" s="179"/>
      <c r="AK56" s="180"/>
      <c r="AL56" s="181"/>
      <c r="AM56" s="179"/>
      <c r="AN56" s="180"/>
      <c r="AO56" s="181"/>
      <c r="AP56" s="179"/>
      <c r="AQ56" s="180"/>
      <c r="AR56" s="181"/>
      <c r="AS56" s="179"/>
      <c r="AT56" s="180"/>
      <c r="AU56" s="181"/>
      <c r="AV56" s="179"/>
      <c r="AW56" s="180"/>
      <c r="AX56" s="181"/>
      <c r="AY56" s="179"/>
      <c r="AZ56" s="180"/>
      <c r="BA56" s="181"/>
      <c r="BB56" s="179"/>
      <c r="BC56" s="180"/>
      <c r="BD56" s="181"/>
      <c r="BE56" s="179"/>
      <c r="BF56" s="180"/>
      <c r="BG56" s="181"/>
      <c r="BH56" s="179"/>
      <c r="BI56" s="180"/>
      <c r="BJ56" s="181"/>
      <c r="BK56" s="179"/>
      <c r="BL56" s="180"/>
      <c r="BM56" s="181"/>
      <c r="BN56" s="179"/>
      <c r="BO56" s="180"/>
      <c r="BP56" s="181"/>
      <c r="BQ56" s="179"/>
      <c r="BR56" s="180"/>
      <c r="BS56" s="181"/>
      <c r="BT56" s="179"/>
      <c r="BU56" s="180"/>
      <c r="BV56" s="181"/>
      <c r="BW56" s="179"/>
      <c r="BX56" s="180"/>
      <c r="BY56" s="181"/>
      <c r="BZ56" s="179"/>
      <c r="CA56" s="180"/>
      <c r="CB56" s="181"/>
      <c r="CC56" s="179"/>
      <c r="CD56" s="180"/>
      <c r="CE56" s="181"/>
      <c r="CF56" s="179"/>
      <c r="CG56" s="180"/>
      <c r="CH56" s="181"/>
      <c r="CI56" s="179"/>
      <c r="CJ56" s="180"/>
      <c r="CK56" s="181"/>
      <c r="CL56" s="179"/>
      <c r="CM56" s="180"/>
      <c r="CN56" s="181"/>
      <c r="CO56" s="179"/>
      <c r="CP56" s="180"/>
      <c r="CQ56" s="181"/>
      <c r="CR56" s="179"/>
      <c r="CS56" s="180"/>
      <c r="CT56" s="181"/>
      <c r="CU56" s="179"/>
      <c r="CV56" s="180"/>
      <c r="CW56" s="181"/>
      <c r="CX56" s="179"/>
      <c r="CY56" s="180"/>
      <c r="CZ56" s="181"/>
      <c r="DA56" s="179"/>
      <c r="DB56" s="180"/>
      <c r="DC56" s="181"/>
      <c r="DD56" s="179"/>
      <c r="DE56" s="180"/>
      <c r="DF56" s="181"/>
      <c r="DG56" s="179"/>
      <c r="DH56" s="180"/>
      <c r="DI56" s="181"/>
      <c r="DJ56" s="179"/>
      <c r="DK56" s="180"/>
      <c r="DL56" s="181"/>
      <c r="DM56" s="179"/>
      <c r="DN56" s="180"/>
      <c r="DO56" s="181"/>
      <c r="DP56" s="179"/>
      <c r="DQ56" s="180"/>
      <c r="DR56" s="181"/>
      <c r="DS56" s="179"/>
      <c r="DT56" s="180"/>
      <c r="DU56" s="181"/>
      <c r="DV56" s="179"/>
      <c r="DW56" s="180"/>
      <c r="DX56" s="181"/>
      <c r="DY56" s="179"/>
      <c r="DZ56" s="180"/>
      <c r="EA56" s="181"/>
      <c r="EB56" s="179"/>
      <c r="EC56" s="180"/>
      <c r="ED56" s="182"/>
      <c r="EE56" s="183"/>
      <c r="EF56" s="184"/>
      <c r="EG56" s="181"/>
      <c r="EH56" s="179"/>
      <c r="EI56" s="180"/>
      <c r="EJ56" s="181"/>
      <c r="EK56" s="179"/>
      <c r="EL56" s="180"/>
      <c r="EM56" s="181"/>
      <c r="EN56" s="179"/>
      <c r="EO56" s="180"/>
      <c r="EP56" s="181"/>
      <c r="EQ56" s="179"/>
      <c r="ER56" s="180"/>
      <c r="ES56" s="181"/>
      <c r="ET56" s="179"/>
      <c r="EU56" s="180"/>
      <c r="EV56" s="181"/>
      <c r="EW56" s="179"/>
      <c r="EX56" s="180"/>
      <c r="EY56" s="181"/>
      <c r="EZ56" s="179"/>
      <c r="FA56" s="180"/>
      <c r="FB56" s="181"/>
      <c r="FC56" s="179"/>
      <c r="FD56" s="180"/>
      <c r="FE56" s="181"/>
      <c r="FF56" s="179"/>
      <c r="FG56" s="180"/>
      <c r="FH56" s="181"/>
      <c r="FI56" s="179"/>
      <c r="FJ56" s="180"/>
      <c r="FK56" s="181"/>
      <c r="FL56" s="179"/>
      <c r="FM56" s="180"/>
      <c r="FN56" s="181"/>
      <c r="FO56" s="179"/>
      <c r="FP56" s="180"/>
      <c r="FQ56" s="181"/>
      <c r="FR56" s="179"/>
      <c r="FS56" s="180"/>
      <c r="FT56" s="181"/>
      <c r="FU56" s="179"/>
      <c r="FV56" s="180"/>
      <c r="FW56" s="181"/>
      <c r="FX56" s="179"/>
      <c r="FY56" s="180"/>
      <c r="FZ56" s="181"/>
      <c r="GA56" s="179"/>
      <c r="GB56" s="180"/>
      <c r="GC56" s="181"/>
      <c r="GD56" s="179"/>
      <c r="GE56" s="180"/>
      <c r="GF56" s="181"/>
      <c r="GG56" s="179"/>
      <c r="GH56" s="180"/>
      <c r="GI56" s="181"/>
      <c r="GJ56" s="179"/>
      <c r="GK56" s="180"/>
      <c r="GL56" s="181"/>
      <c r="GM56" s="179"/>
      <c r="GN56" s="180"/>
      <c r="GO56" s="181"/>
      <c r="GP56" s="179"/>
      <c r="GQ56" s="180"/>
      <c r="GR56" s="181"/>
      <c r="GS56" s="179"/>
      <c r="GT56" s="180"/>
      <c r="GU56" s="181"/>
      <c r="GV56" s="179"/>
      <c r="GW56" s="180"/>
      <c r="GX56" s="181"/>
      <c r="GY56" s="179"/>
      <c r="GZ56" s="180"/>
      <c r="HA56" s="181"/>
      <c r="HB56" s="179"/>
      <c r="HC56" s="180"/>
      <c r="HD56" s="181"/>
      <c r="HE56" s="179"/>
      <c r="HF56" s="180"/>
      <c r="HG56" s="181"/>
      <c r="HH56" s="179"/>
      <c r="HI56" s="180"/>
      <c r="HJ56" s="181"/>
      <c r="HK56" s="179"/>
      <c r="HL56" s="180"/>
      <c r="HM56" s="181"/>
      <c r="HN56" s="179"/>
      <c r="HO56" s="180"/>
      <c r="HP56" s="181"/>
      <c r="HQ56" s="179"/>
      <c r="HR56" s="180"/>
      <c r="HS56" s="181"/>
      <c r="HT56" s="179"/>
      <c r="HU56" s="180"/>
      <c r="HV56" s="181"/>
      <c r="HW56" s="179"/>
      <c r="HX56" s="180"/>
      <c r="HY56" s="181"/>
      <c r="HZ56" s="179"/>
      <c r="IA56" s="180"/>
      <c r="IB56" s="181"/>
      <c r="IC56" s="179"/>
      <c r="ID56" s="180"/>
      <c r="IE56" s="181"/>
      <c r="IF56" s="179"/>
      <c r="IG56" s="180"/>
      <c r="IH56" s="181"/>
      <c r="II56" s="179"/>
      <c r="IJ56" s="180"/>
      <c r="IK56" s="181"/>
      <c r="IL56" s="179"/>
      <c r="IM56" s="180"/>
      <c r="IN56" s="181"/>
      <c r="IO56" s="179"/>
      <c r="IP56" s="180"/>
      <c r="IQ56" s="181"/>
      <c r="IR56" s="179"/>
      <c r="IS56" s="180"/>
      <c r="IT56" s="168"/>
      <c r="IU56" s="168"/>
    </row>
    <row r="57" spans="1:256" s="1" customFormat="1" ht="11.1" customHeight="1" x14ac:dyDescent="0.25">
      <c r="A57" s="170"/>
      <c r="B57" s="178"/>
      <c r="C57" s="179"/>
      <c r="D57" s="180"/>
      <c r="E57" s="181"/>
      <c r="F57" s="179"/>
      <c r="G57" s="180"/>
      <c r="H57" s="181"/>
      <c r="I57" s="179"/>
      <c r="J57" s="180"/>
      <c r="K57" s="181"/>
      <c r="L57" s="179"/>
      <c r="M57" s="180"/>
      <c r="N57" s="181"/>
      <c r="O57" s="179"/>
      <c r="P57" s="180"/>
      <c r="Q57" s="181"/>
      <c r="R57" s="179"/>
      <c r="S57" s="180"/>
      <c r="T57" s="181"/>
      <c r="U57" s="179"/>
      <c r="V57" s="180"/>
      <c r="W57" s="181"/>
      <c r="X57" s="179"/>
      <c r="Y57" s="180"/>
      <c r="Z57" s="181"/>
      <c r="AA57" s="179"/>
      <c r="AB57" s="180"/>
      <c r="AC57" s="181"/>
      <c r="AD57" s="179"/>
      <c r="AE57" s="180"/>
      <c r="AF57" s="181"/>
      <c r="AG57" s="179"/>
      <c r="AH57" s="180"/>
      <c r="AI57" s="181"/>
      <c r="AJ57" s="179"/>
      <c r="AK57" s="180"/>
      <c r="AL57" s="181"/>
      <c r="AM57" s="179"/>
      <c r="AN57" s="180"/>
      <c r="AO57" s="181"/>
      <c r="AP57" s="179"/>
      <c r="AQ57" s="180"/>
      <c r="AR57" s="181"/>
      <c r="AS57" s="179"/>
      <c r="AT57" s="180"/>
      <c r="AU57" s="181"/>
      <c r="AV57" s="179"/>
      <c r="AW57" s="180"/>
      <c r="AX57" s="181"/>
      <c r="AY57" s="179"/>
      <c r="AZ57" s="180"/>
      <c r="BA57" s="181"/>
      <c r="BB57" s="179"/>
      <c r="BC57" s="180"/>
      <c r="BD57" s="181"/>
      <c r="BE57" s="179"/>
      <c r="BF57" s="180"/>
      <c r="BG57" s="181"/>
      <c r="BH57" s="179"/>
      <c r="BI57" s="180"/>
      <c r="BJ57" s="181"/>
      <c r="BK57" s="179"/>
      <c r="BL57" s="180"/>
      <c r="BM57" s="181"/>
      <c r="BN57" s="179"/>
      <c r="BO57" s="180"/>
      <c r="BP57" s="181"/>
      <c r="BQ57" s="179"/>
      <c r="BR57" s="180"/>
      <c r="BS57" s="181"/>
      <c r="BT57" s="179"/>
      <c r="BU57" s="180"/>
      <c r="BV57" s="181"/>
      <c r="BW57" s="179"/>
      <c r="BX57" s="180"/>
      <c r="BY57" s="181"/>
      <c r="BZ57" s="179"/>
      <c r="CA57" s="180"/>
      <c r="CB57" s="181"/>
      <c r="CC57" s="179"/>
      <c r="CD57" s="180"/>
      <c r="CE57" s="181"/>
      <c r="CF57" s="179"/>
      <c r="CG57" s="180"/>
      <c r="CH57" s="181"/>
      <c r="CI57" s="179"/>
      <c r="CJ57" s="180"/>
      <c r="CK57" s="181"/>
      <c r="CL57" s="179"/>
      <c r="CM57" s="180"/>
      <c r="CN57" s="181"/>
      <c r="CO57" s="179"/>
      <c r="CP57" s="180"/>
      <c r="CQ57" s="181"/>
      <c r="CR57" s="179"/>
      <c r="CS57" s="180"/>
      <c r="CT57" s="181"/>
      <c r="CU57" s="179"/>
      <c r="CV57" s="180"/>
      <c r="CW57" s="181"/>
      <c r="CX57" s="179"/>
      <c r="CY57" s="180"/>
      <c r="CZ57" s="181"/>
      <c r="DA57" s="179"/>
      <c r="DB57" s="180"/>
      <c r="DC57" s="181"/>
      <c r="DD57" s="179"/>
      <c r="DE57" s="180"/>
      <c r="DF57" s="181"/>
      <c r="DG57" s="179"/>
      <c r="DH57" s="180"/>
      <c r="DI57" s="181"/>
      <c r="DJ57" s="179"/>
      <c r="DK57" s="180"/>
      <c r="DL57" s="181"/>
      <c r="DM57" s="179"/>
      <c r="DN57" s="180"/>
      <c r="DO57" s="181"/>
      <c r="DP57" s="179"/>
      <c r="DQ57" s="180"/>
      <c r="DR57" s="181"/>
      <c r="DS57" s="179"/>
      <c r="DT57" s="180"/>
      <c r="DU57" s="181"/>
      <c r="DV57" s="179"/>
      <c r="DW57" s="180"/>
      <c r="DX57" s="181"/>
      <c r="DY57" s="179"/>
      <c r="DZ57" s="180"/>
      <c r="EA57" s="181"/>
      <c r="EB57" s="179"/>
      <c r="EC57" s="180"/>
      <c r="ED57" s="182"/>
      <c r="EE57" s="183"/>
      <c r="EF57" s="184"/>
      <c r="EG57" s="181"/>
      <c r="EH57" s="179"/>
      <c r="EI57" s="180"/>
      <c r="EJ57" s="181"/>
      <c r="EK57" s="179"/>
      <c r="EL57" s="180"/>
      <c r="EM57" s="181"/>
      <c r="EN57" s="179"/>
      <c r="EO57" s="180"/>
      <c r="EP57" s="181"/>
      <c r="EQ57" s="179"/>
      <c r="ER57" s="180"/>
      <c r="ES57" s="181"/>
      <c r="ET57" s="179"/>
      <c r="EU57" s="180"/>
      <c r="EV57" s="181"/>
      <c r="EW57" s="179"/>
      <c r="EX57" s="180"/>
      <c r="EY57" s="181"/>
      <c r="EZ57" s="179"/>
      <c r="FA57" s="180"/>
      <c r="FB57" s="181"/>
      <c r="FC57" s="179"/>
      <c r="FD57" s="180"/>
      <c r="FE57" s="181"/>
      <c r="FF57" s="179"/>
      <c r="FG57" s="180"/>
      <c r="FH57" s="181"/>
      <c r="FI57" s="179"/>
      <c r="FJ57" s="180"/>
      <c r="FK57" s="181"/>
      <c r="FL57" s="179"/>
      <c r="FM57" s="180"/>
      <c r="FN57" s="181"/>
      <c r="FO57" s="179"/>
      <c r="FP57" s="180"/>
      <c r="FQ57" s="181"/>
      <c r="FR57" s="179"/>
      <c r="FS57" s="180"/>
      <c r="FT57" s="181"/>
      <c r="FU57" s="179"/>
      <c r="FV57" s="180"/>
      <c r="FW57" s="181"/>
      <c r="FX57" s="179"/>
      <c r="FY57" s="180"/>
      <c r="FZ57" s="181"/>
      <c r="GA57" s="179"/>
      <c r="GB57" s="180"/>
      <c r="GC57" s="181"/>
      <c r="GD57" s="179"/>
      <c r="GE57" s="180"/>
      <c r="GF57" s="181"/>
      <c r="GG57" s="179"/>
      <c r="GH57" s="180"/>
      <c r="GI57" s="181"/>
      <c r="GJ57" s="179"/>
      <c r="GK57" s="180"/>
      <c r="GL57" s="181"/>
      <c r="GM57" s="179"/>
      <c r="GN57" s="180"/>
      <c r="GO57" s="181"/>
      <c r="GP57" s="179"/>
      <c r="GQ57" s="180"/>
      <c r="GR57" s="181"/>
      <c r="GS57" s="179"/>
      <c r="GT57" s="180"/>
      <c r="GU57" s="181"/>
      <c r="GV57" s="179"/>
      <c r="GW57" s="180"/>
      <c r="GX57" s="181"/>
      <c r="GY57" s="179"/>
      <c r="GZ57" s="180"/>
      <c r="HA57" s="181"/>
      <c r="HB57" s="179"/>
      <c r="HC57" s="180"/>
      <c r="HD57" s="181"/>
      <c r="HE57" s="179"/>
      <c r="HF57" s="180"/>
      <c r="HG57" s="181"/>
      <c r="HH57" s="179"/>
      <c r="HI57" s="180"/>
      <c r="HJ57" s="181"/>
      <c r="HK57" s="179"/>
      <c r="HL57" s="180"/>
      <c r="HM57" s="181"/>
      <c r="HN57" s="179"/>
      <c r="HO57" s="180"/>
      <c r="HP57" s="181"/>
      <c r="HQ57" s="179"/>
      <c r="HR57" s="180"/>
      <c r="HS57" s="181"/>
      <c r="HT57" s="179"/>
      <c r="HU57" s="180"/>
      <c r="HV57" s="181"/>
      <c r="HW57" s="179"/>
      <c r="HX57" s="180"/>
      <c r="HY57" s="181"/>
      <c r="HZ57" s="179"/>
      <c r="IA57" s="180"/>
      <c r="IB57" s="181"/>
      <c r="IC57" s="179"/>
      <c r="ID57" s="180"/>
      <c r="IE57" s="181"/>
      <c r="IF57" s="179"/>
      <c r="IG57" s="180"/>
      <c r="IH57" s="181"/>
      <c r="II57" s="179"/>
      <c r="IJ57" s="180"/>
      <c r="IK57" s="181"/>
      <c r="IL57" s="179"/>
      <c r="IM57" s="180"/>
      <c r="IN57" s="181"/>
      <c r="IO57" s="179"/>
      <c r="IP57" s="180"/>
      <c r="IQ57" s="181"/>
      <c r="IR57" s="179"/>
      <c r="IS57" s="180"/>
      <c r="IT57" s="168"/>
      <c r="IU57" s="168"/>
    </row>
    <row r="58" spans="1:256" s="1" customFormat="1" ht="11.1" customHeight="1" x14ac:dyDescent="0.25">
      <c r="A58" s="170"/>
      <c r="B58" s="178"/>
      <c r="C58" s="179"/>
      <c r="D58" s="180"/>
      <c r="E58" s="181"/>
      <c r="F58" s="179"/>
      <c r="G58" s="180"/>
      <c r="H58" s="181"/>
      <c r="I58" s="179"/>
      <c r="J58" s="180"/>
      <c r="K58" s="181"/>
      <c r="L58" s="179"/>
      <c r="M58" s="180"/>
      <c r="N58" s="181"/>
      <c r="O58" s="179"/>
      <c r="P58" s="180"/>
      <c r="Q58" s="181"/>
      <c r="R58" s="179"/>
      <c r="S58" s="180"/>
      <c r="T58" s="181"/>
      <c r="U58" s="179"/>
      <c r="V58" s="180"/>
      <c r="W58" s="181"/>
      <c r="X58" s="179"/>
      <c r="Y58" s="180"/>
      <c r="Z58" s="181"/>
      <c r="AA58" s="179"/>
      <c r="AB58" s="180"/>
      <c r="AC58" s="181"/>
      <c r="AD58" s="179"/>
      <c r="AE58" s="180"/>
      <c r="AF58" s="181"/>
      <c r="AG58" s="179"/>
      <c r="AH58" s="180"/>
      <c r="AI58" s="181"/>
      <c r="AJ58" s="179"/>
      <c r="AK58" s="180"/>
      <c r="AL58" s="181"/>
      <c r="AM58" s="179"/>
      <c r="AN58" s="180"/>
      <c r="AO58" s="181"/>
      <c r="AP58" s="179"/>
      <c r="AQ58" s="180"/>
      <c r="AR58" s="181"/>
      <c r="AS58" s="179"/>
      <c r="AT58" s="180"/>
      <c r="AU58" s="181"/>
      <c r="AV58" s="179"/>
      <c r="AW58" s="180"/>
      <c r="AX58" s="181"/>
      <c r="AY58" s="179"/>
      <c r="AZ58" s="180"/>
      <c r="BA58" s="181"/>
      <c r="BB58" s="179"/>
      <c r="BC58" s="180"/>
      <c r="BD58" s="181"/>
      <c r="BE58" s="179"/>
      <c r="BF58" s="180"/>
      <c r="BG58" s="181"/>
      <c r="BH58" s="179"/>
      <c r="BI58" s="180"/>
      <c r="BJ58" s="181"/>
      <c r="BK58" s="179"/>
      <c r="BL58" s="180"/>
      <c r="BM58" s="181"/>
      <c r="BN58" s="179"/>
      <c r="BO58" s="180"/>
      <c r="BP58" s="181"/>
      <c r="BQ58" s="179"/>
      <c r="BR58" s="180"/>
      <c r="BS58" s="181"/>
      <c r="BT58" s="179"/>
      <c r="BU58" s="180"/>
      <c r="BV58" s="181"/>
      <c r="BW58" s="179"/>
      <c r="BX58" s="180"/>
      <c r="BY58" s="181"/>
      <c r="BZ58" s="179"/>
      <c r="CA58" s="180"/>
      <c r="CB58" s="181"/>
      <c r="CC58" s="179"/>
      <c r="CD58" s="180"/>
      <c r="CE58" s="181"/>
      <c r="CF58" s="179"/>
      <c r="CG58" s="180"/>
      <c r="CH58" s="181"/>
      <c r="CI58" s="179"/>
      <c r="CJ58" s="180"/>
      <c r="CK58" s="181"/>
      <c r="CL58" s="179"/>
      <c r="CM58" s="180"/>
      <c r="CN58" s="181"/>
      <c r="CO58" s="179"/>
      <c r="CP58" s="180"/>
      <c r="CQ58" s="181"/>
      <c r="CR58" s="179"/>
      <c r="CS58" s="180"/>
      <c r="CT58" s="181"/>
      <c r="CU58" s="179"/>
      <c r="CV58" s="180"/>
      <c r="CW58" s="181"/>
      <c r="CX58" s="179"/>
      <c r="CY58" s="180"/>
      <c r="CZ58" s="181"/>
      <c r="DA58" s="179"/>
      <c r="DB58" s="180"/>
      <c r="DC58" s="181"/>
      <c r="DD58" s="179"/>
      <c r="DE58" s="180"/>
      <c r="DF58" s="181"/>
      <c r="DG58" s="179"/>
      <c r="DH58" s="180"/>
      <c r="DI58" s="181"/>
      <c r="DJ58" s="179"/>
      <c r="DK58" s="180"/>
      <c r="DL58" s="181"/>
      <c r="DM58" s="179"/>
      <c r="DN58" s="180"/>
      <c r="DO58" s="181"/>
      <c r="DP58" s="179"/>
      <c r="DQ58" s="180"/>
      <c r="DR58" s="181"/>
      <c r="DS58" s="179"/>
      <c r="DT58" s="180"/>
      <c r="DU58" s="181"/>
      <c r="DV58" s="179"/>
      <c r="DW58" s="180"/>
      <c r="DX58" s="181"/>
      <c r="DY58" s="179"/>
      <c r="DZ58" s="180"/>
      <c r="EA58" s="181"/>
      <c r="EB58" s="179"/>
      <c r="EC58" s="180"/>
      <c r="ED58" s="182"/>
      <c r="EE58" s="183"/>
      <c r="EF58" s="184"/>
      <c r="EG58" s="181"/>
      <c r="EH58" s="179"/>
      <c r="EI58" s="180"/>
      <c r="EJ58" s="181"/>
      <c r="EK58" s="179"/>
      <c r="EL58" s="180"/>
      <c r="EM58" s="181"/>
      <c r="EN58" s="179"/>
      <c r="EO58" s="180"/>
      <c r="EP58" s="181"/>
      <c r="EQ58" s="179"/>
      <c r="ER58" s="180"/>
      <c r="ES58" s="181"/>
      <c r="ET58" s="179"/>
      <c r="EU58" s="180"/>
      <c r="EV58" s="181"/>
      <c r="EW58" s="179"/>
      <c r="EX58" s="180"/>
      <c r="EY58" s="181"/>
      <c r="EZ58" s="179"/>
      <c r="FA58" s="180"/>
      <c r="FB58" s="181"/>
      <c r="FC58" s="179"/>
      <c r="FD58" s="180"/>
      <c r="FE58" s="181"/>
      <c r="FF58" s="179"/>
      <c r="FG58" s="180"/>
      <c r="FH58" s="181"/>
      <c r="FI58" s="179"/>
      <c r="FJ58" s="180"/>
      <c r="FK58" s="181"/>
      <c r="FL58" s="179"/>
      <c r="FM58" s="180"/>
      <c r="FN58" s="181"/>
      <c r="FO58" s="179"/>
      <c r="FP58" s="180"/>
      <c r="FQ58" s="181"/>
      <c r="FR58" s="179"/>
      <c r="FS58" s="180"/>
      <c r="FT58" s="181"/>
      <c r="FU58" s="179"/>
      <c r="FV58" s="180"/>
      <c r="FW58" s="181"/>
      <c r="FX58" s="179"/>
      <c r="FY58" s="180"/>
      <c r="FZ58" s="181"/>
      <c r="GA58" s="179"/>
      <c r="GB58" s="180"/>
      <c r="GC58" s="181"/>
      <c r="GD58" s="179"/>
      <c r="GE58" s="180"/>
      <c r="GF58" s="181"/>
      <c r="GG58" s="179"/>
      <c r="GH58" s="180"/>
      <c r="GI58" s="181"/>
      <c r="GJ58" s="179"/>
      <c r="GK58" s="180"/>
      <c r="GL58" s="181"/>
      <c r="GM58" s="179"/>
      <c r="GN58" s="180"/>
      <c r="GO58" s="181"/>
      <c r="GP58" s="179"/>
      <c r="GQ58" s="180"/>
      <c r="GR58" s="181"/>
      <c r="GS58" s="179"/>
      <c r="GT58" s="180"/>
      <c r="GU58" s="181"/>
      <c r="GV58" s="179"/>
      <c r="GW58" s="180"/>
      <c r="GX58" s="181"/>
      <c r="GY58" s="179"/>
      <c r="GZ58" s="180"/>
      <c r="HA58" s="181"/>
      <c r="HB58" s="179"/>
      <c r="HC58" s="180"/>
      <c r="HD58" s="181"/>
      <c r="HE58" s="179"/>
      <c r="HF58" s="180"/>
      <c r="HG58" s="181"/>
      <c r="HH58" s="179"/>
      <c r="HI58" s="180"/>
      <c r="HJ58" s="181"/>
      <c r="HK58" s="179"/>
      <c r="HL58" s="180"/>
      <c r="HM58" s="181"/>
      <c r="HN58" s="179"/>
      <c r="HO58" s="180"/>
      <c r="HP58" s="181"/>
      <c r="HQ58" s="179"/>
      <c r="HR58" s="180"/>
      <c r="HS58" s="181"/>
      <c r="HT58" s="179"/>
      <c r="HU58" s="180"/>
      <c r="HV58" s="181"/>
      <c r="HW58" s="179"/>
      <c r="HX58" s="180"/>
      <c r="HY58" s="181"/>
      <c r="HZ58" s="179"/>
      <c r="IA58" s="180"/>
      <c r="IB58" s="181"/>
      <c r="IC58" s="179"/>
      <c r="ID58" s="180"/>
      <c r="IE58" s="181"/>
      <c r="IF58" s="179"/>
      <c r="IG58" s="180"/>
      <c r="IH58" s="181"/>
      <c r="II58" s="179"/>
      <c r="IJ58" s="180"/>
      <c r="IK58" s="181"/>
      <c r="IL58" s="179"/>
      <c r="IM58" s="180"/>
      <c r="IN58" s="181"/>
      <c r="IO58" s="179"/>
      <c r="IP58" s="180"/>
      <c r="IQ58" s="181"/>
      <c r="IR58" s="179"/>
      <c r="IS58" s="180"/>
      <c r="IT58" s="168"/>
      <c r="IU58" s="168"/>
    </row>
    <row r="59" spans="1:256" s="1" customFormat="1" ht="11.1" customHeight="1" x14ac:dyDescent="0.25">
      <c r="A59" s="170"/>
      <c r="B59" s="178"/>
      <c r="C59" s="179"/>
      <c r="D59" s="180"/>
      <c r="E59" s="181"/>
      <c r="F59" s="179"/>
      <c r="G59" s="180"/>
      <c r="H59" s="181"/>
      <c r="I59" s="179"/>
      <c r="J59" s="180"/>
      <c r="K59" s="181"/>
      <c r="L59" s="179"/>
      <c r="M59" s="180"/>
      <c r="N59" s="181"/>
      <c r="O59" s="179"/>
      <c r="P59" s="180"/>
      <c r="Q59" s="181"/>
      <c r="R59" s="179"/>
      <c r="S59" s="180"/>
      <c r="T59" s="181"/>
      <c r="U59" s="179"/>
      <c r="V59" s="180"/>
      <c r="W59" s="181"/>
      <c r="X59" s="179"/>
      <c r="Y59" s="180"/>
      <c r="Z59" s="181"/>
      <c r="AA59" s="179"/>
      <c r="AB59" s="180"/>
      <c r="AC59" s="181"/>
      <c r="AD59" s="179"/>
      <c r="AE59" s="180"/>
      <c r="AF59" s="181"/>
      <c r="AG59" s="179"/>
      <c r="AH59" s="180"/>
      <c r="AI59" s="181"/>
      <c r="AJ59" s="179"/>
      <c r="AK59" s="180"/>
      <c r="AL59" s="181"/>
      <c r="AM59" s="179"/>
      <c r="AN59" s="180"/>
      <c r="AO59" s="181"/>
      <c r="AP59" s="179"/>
      <c r="AQ59" s="180"/>
      <c r="AR59" s="181"/>
      <c r="AS59" s="179"/>
      <c r="AT59" s="180"/>
      <c r="AU59" s="181"/>
      <c r="AV59" s="179"/>
      <c r="AW59" s="180"/>
      <c r="AX59" s="181"/>
      <c r="AY59" s="179"/>
      <c r="AZ59" s="180"/>
      <c r="BA59" s="181"/>
      <c r="BB59" s="179"/>
      <c r="BC59" s="180"/>
      <c r="BD59" s="181"/>
      <c r="BE59" s="179"/>
      <c r="BF59" s="180"/>
      <c r="BG59" s="181"/>
      <c r="BH59" s="179"/>
      <c r="BI59" s="180"/>
      <c r="BJ59" s="181"/>
      <c r="BK59" s="179"/>
      <c r="BL59" s="180"/>
      <c r="BM59" s="181"/>
      <c r="BN59" s="179"/>
      <c r="BO59" s="180"/>
      <c r="BP59" s="181"/>
      <c r="BQ59" s="179"/>
      <c r="BR59" s="180"/>
      <c r="BS59" s="181"/>
      <c r="BT59" s="179"/>
      <c r="BU59" s="180"/>
      <c r="BV59" s="181"/>
      <c r="BW59" s="179"/>
      <c r="BX59" s="180"/>
      <c r="BY59" s="181"/>
      <c r="BZ59" s="179"/>
      <c r="CA59" s="180"/>
      <c r="CB59" s="181"/>
      <c r="CC59" s="179"/>
      <c r="CD59" s="180"/>
      <c r="CE59" s="181"/>
      <c r="CF59" s="179"/>
      <c r="CG59" s="180"/>
      <c r="CH59" s="181"/>
      <c r="CI59" s="179"/>
      <c r="CJ59" s="180"/>
      <c r="CK59" s="181"/>
      <c r="CL59" s="179"/>
      <c r="CM59" s="180"/>
      <c r="CN59" s="181"/>
      <c r="CO59" s="179"/>
      <c r="CP59" s="180"/>
      <c r="CQ59" s="181"/>
      <c r="CR59" s="179"/>
      <c r="CS59" s="180"/>
      <c r="CT59" s="181"/>
      <c r="CU59" s="179"/>
      <c r="CV59" s="180"/>
      <c r="CW59" s="181"/>
      <c r="CX59" s="179"/>
      <c r="CY59" s="180"/>
      <c r="CZ59" s="181"/>
      <c r="DA59" s="179"/>
      <c r="DB59" s="180"/>
      <c r="DC59" s="181"/>
      <c r="DD59" s="179"/>
      <c r="DE59" s="180"/>
      <c r="DF59" s="181"/>
      <c r="DG59" s="179"/>
      <c r="DH59" s="180"/>
      <c r="DI59" s="181"/>
      <c r="DJ59" s="179"/>
      <c r="DK59" s="180"/>
      <c r="DL59" s="181"/>
      <c r="DM59" s="179"/>
      <c r="DN59" s="180"/>
      <c r="DO59" s="181"/>
      <c r="DP59" s="179"/>
      <c r="DQ59" s="180"/>
      <c r="DR59" s="181"/>
      <c r="DS59" s="179"/>
      <c r="DT59" s="180"/>
      <c r="DU59" s="181"/>
      <c r="DV59" s="179"/>
      <c r="DW59" s="180"/>
      <c r="DX59" s="181"/>
      <c r="DY59" s="179"/>
      <c r="DZ59" s="180"/>
      <c r="EA59" s="181"/>
      <c r="EB59" s="179"/>
      <c r="EC59" s="180"/>
      <c r="ED59" s="181"/>
      <c r="EE59" s="179"/>
      <c r="EF59" s="180"/>
      <c r="EG59" s="181"/>
      <c r="EH59" s="179"/>
      <c r="EI59" s="180"/>
      <c r="EJ59" s="181"/>
      <c r="EK59" s="179"/>
      <c r="EL59" s="180"/>
      <c r="EM59" s="181"/>
      <c r="EN59" s="179"/>
      <c r="EO59" s="180"/>
      <c r="EP59" s="181"/>
      <c r="EQ59" s="179"/>
      <c r="ER59" s="180"/>
      <c r="ES59" s="181"/>
      <c r="ET59" s="179"/>
      <c r="EU59" s="180"/>
      <c r="EV59" s="181"/>
      <c r="EW59" s="179"/>
      <c r="EX59" s="180"/>
      <c r="EY59" s="181"/>
      <c r="EZ59" s="179"/>
      <c r="FA59" s="180"/>
      <c r="FB59" s="181"/>
      <c r="FC59" s="179"/>
      <c r="FD59" s="180"/>
      <c r="FE59" s="181"/>
      <c r="FF59" s="179"/>
      <c r="FG59" s="180"/>
      <c r="FH59" s="181"/>
      <c r="FI59" s="179"/>
      <c r="FJ59" s="180"/>
      <c r="FK59" s="181"/>
      <c r="FL59" s="179"/>
      <c r="FM59" s="180"/>
      <c r="FN59" s="181"/>
      <c r="FO59" s="179"/>
      <c r="FP59" s="180"/>
      <c r="FQ59" s="181"/>
      <c r="FR59" s="179"/>
      <c r="FS59" s="180"/>
      <c r="FT59" s="181"/>
      <c r="FU59" s="179"/>
      <c r="FV59" s="180"/>
      <c r="FW59" s="181"/>
      <c r="FX59" s="179"/>
      <c r="FY59" s="180"/>
      <c r="FZ59" s="181"/>
      <c r="GA59" s="179"/>
      <c r="GB59" s="180"/>
      <c r="GC59" s="181"/>
      <c r="GD59" s="179"/>
      <c r="GE59" s="180"/>
      <c r="GF59" s="181"/>
      <c r="GG59" s="179"/>
      <c r="GH59" s="180"/>
      <c r="GI59" s="181"/>
      <c r="GJ59" s="179"/>
      <c r="GK59" s="180"/>
      <c r="GL59" s="181"/>
      <c r="GM59" s="179"/>
      <c r="GN59" s="180"/>
      <c r="GO59" s="181"/>
      <c r="GP59" s="179"/>
      <c r="GQ59" s="180"/>
      <c r="GR59" s="181"/>
      <c r="GS59" s="179"/>
      <c r="GT59" s="180"/>
      <c r="GU59" s="181"/>
      <c r="GV59" s="179"/>
      <c r="GW59" s="180"/>
      <c r="GX59" s="181"/>
      <c r="GY59" s="179"/>
      <c r="GZ59" s="180"/>
      <c r="HA59" s="181"/>
      <c r="HB59" s="179"/>
      <c r="HC59" s="180"/>
      <c r="HD59" s="181"/>
      <c r="HE59" s="179"/>
      <c r="HF59" s="180"/>
      <c r="HG59" s="181"/>
      <c r="HH59" s="179"/>
      <c r="HI59" s="180"/>
      <c r="HJ59" s="181"/>
      <c r="HK59" s="179"/>
      <c r="HL59" s="180"/>
      <c r="HM59" s="181"/>
      <c r="HN59" s="179"/>
      <c r="HO59" s="180"/>
      <c r="HP59" s="181"/>
      <c r="HQ59" s="179"/>
      <c r="HR59" s="180"/>
      <c r="HS59" s="181"/>
      <c r="HT59" s="179"/>
      <c r="HU59" s="180"/>
      <c r="HV59" s="181"/>
      <c r="HW59" s="179"/>
      <c r="HX59" s="180"/>
      <c r="HY59" s="181"/>
      <c r="HZ59" s="179"/>
      <c r="IA59" s="180"/>
      <c r="IB59" s="181"/>
      <c r="IC59" s="179"/>
      <c r="ID59" s="180"/>
      <c r="IE59" s="181"/>
      <c r="IF59" s="179"/>
      <c r="IG59" s="180"/>
      <c r="IH59" s="181"/>
      <c r="II59" s="179"/>
      <c r="IJ59" s="180"/>
      <c r="IK59" s="181"/>
      <c r="IL59" s="179"/>
      <c r="IM59" s="180"/>
      <c r="IN59" s="181"/>
      <c r="IO59" s="179"/>
      <c r="IP59" s="180"/>
      <c r="IQ59" s="181"/>
      <c r="IR59" s="179"/>
      <c r="IS59" s="180"/>
      <c r="IT59" s="168"/>
      <c r="IU59" s="168"/>
    </row>
    <row r="60" spans="1:256" s="1" customFormat="1" ht="11.1" customHeight="1" x14ac:dyDescent="0.25">
      <c r="A60" s="170"/>
      <c r="B60" s="178"/>
      <c r="C60" s="179"/>
      <c r="D60" s="180"/>
      <c r="E60" s="181"/>
      <c r="F60" s="179"/>
      <c r="G60" s="180"/>
      <c r="H60" s="181"/>
      <c r="I60" s="179"/>
      <c r="J60" s="180"/>
      <c r="K60" s="181"/>
      <c r="L60" s="179"/>
      <c r="M60" s="180"/>
      <c r="N60" s="181"/>
      <c r="O60" s="179"/>
      <c r="P60" s="180"/>
      <c r="Q60" s="181"/>
      <c r="R60" s="179"/>
      <c r="S60" s="180"/>
      <c r="T60" s="181"/>
      <c r="U60" s="179"/>
      <c r="V60" s="180"/>
      <c r="W60" s="181"/>
      <c r="X60" s="179"/>
      <c r="Y60" s="180"/>
      <c r="Z60" s="181"/>
      <c r="AA60" s="179"/>
      <c r="AB60" s="180"/>
      <c r="AC60" s="181"/>
      <c r="AD60" s="179"/>
      <c r="AE60" s="180"/>
      <c r="AF60" s="181"/>
      <c r="AG60" s="179"/>
      <c r="AH60" s="180"/>
      <c r="AI60" s="181"/>
      <c r="AJ60" s="179"/>
      <c r="AK60" s="180"/>
      <c r="AL60" s="181"/>
      <c r="AM60" s="179"/>
      <c r="AN60" s="180"/>
      <c r="AO60" s="181"/>
      <c r="AP60" s="179"/>
      <c r="AQ60" s="180"/>
      <c r="AR60" s="181"/>
      <c r="AS60" s="179"/>
      <c r="AT60" s="180"/>
      <c r="AU60" s="181"/>
      <c r="AV60" s="179"/>
      <c r="AW60" s="180"/>
      <c r="AX60" s="181"/>
      <c r="AY60" s="179"/>
      <c r="AZ60" s="180"/>
      <c r="BA60" s="181"/>
      <c r="BB60" s="179"/>
      <c r="BC60" s="180"/>
      <c r="BD60" s="181"/>
      <c r="BE60" s="179"/>
      <c r="BF60" s="180"/>
      <c r="BG60" s="181"/>
      <c r="BH60" s="179"/>
      <c r="BI60" s="180"/>
      <c r="BJ60" s="181"/>
      <c r="BK60" s="179"/>
      <c r="BL60" s="180"/>
      <c r="BM60" s="181"/>
      <c r="BN60" s="179"/>
      <c r="BO60" s="180"/>
      <c r="BP60" s="181"/>
      <c r="BQ60" s="179"/>
      <c r="BR60" s="180"/>
      <c r="BS60" s="181"/>
      <c r="BT60" s="179"/>
      <c r="BU60" s="180"/>
      <c r="BV60" s="181"/>
      <c r="BW60" s="179"/>
      <c r="BX60" s="180"/>
      <c r="BY60" s="181"/>
      <c r="BZ60" s="179"/>
      <c r="CA60" s="180"/>
      <c r="CB60" s="181"/>
      <c r="CC60" s="179"/>
      <c r="CD60" s="180"/>
      <c r="CE60" s="181"/>
      <c r="CF60" s="179"/>
      <c r="CG60" s="180"/>
      <c r="CH60" s="181"/>
      <c r="CI60" s="179"/>
      <c r="CJ60" s="180"/>
      <c r="CK60" s="181"/>
      <c r="CL60" s="179"/>
      <c r="CM60" s="180"/>
      <c r="CN60" s="181"/>
      <c r="CO60" s="179"/>
      <c r="CP60" s="180"/>
      <c r="CQ60" s="181"/>
      <c r="CR60" s="179"/>
      <c r="CS60" s="180"/>
      <c r="CT60" s="181"/>
      <c r="CU60" s="179"/>
      <c r="CV60" s="180"/>
      <c r="CW60" s="181"/>
      <c r="CX60" s="179"/>
      <c r="CY60" s="180"/>
      <c r="CZ60" s="181"/>
      <c r="DA60" s="179"/>
      <c r="DB60" s="180"/>
      <c r="DC60" s="181"/>
      <c r="DD60" s="179"/>
      <c r="DE60" s="180"/>
      <c r="DF60" s="181"/>
      <c r="DG60" s="179"/>
      <c r="DH60" s="180"/>
      <c r="DI60" s="181"/>
      <c r="DJ60" s="179"/>
      <c r="DK60" s="180"/>
      <c r="DL60" s="181"/>
      <c r="DM60" s="179"/>
      <c r="DN60" s="180"/>
      <c r="DO60" s="181"/>
      <c r="DP60" s="179"/>
      <c r="DQ60" s="180"/>
      <c r="DR60" s="181"/>
      <c r="DS60" s="179"/>
      <c r="DT60" s="180"/>
      <c r="DU60" s="181"/>
      <c r="DV60" s="179"/>
      <c r="DW60" s="180"/>
      <c r="DX60" s="181"/>
      <c r="DY60" s="179"/>
      <c r="DZ60" s="180"/>
      <c r="EA60" s="181"/>
      <c r="EB60" s="179"/>
      <c r="EC60" s="180"/>
      <c r="ED60" s="181"/>
      <c r="EE60" s="179"/>
      <c r="EF60" s="180"/>
      <c r="EG60" s="181"/>
      <c r="EH60" s="179"/>
      <c r="EI60" s="180"/>
      <c r="EJ60" s="181"/>
      <c r="EK60" s="179"/>
      <c r="EL60" s="180"/>
      <c r="EM60" s="181"/>
      <c r="EN60" s="179"/>
      <c r="EO60" s="180"/>
      <c r="EP60" s="181"/>
      <c r="EQ60" s="179"/>
      <c r="ER60" s="180"/>
      <c r="ES60" s="181"/>
      <c r="ET60" s="179"/>
      <c r="EU60" s="180"/>
      <c r="EV60" s="181"/>
      <c r="EW60" s="179"/>
      <c r="EX60" s="180"/>
      <c r="EY60" s="181"/>
      <c r="EZ60" s="179"/>
      <c r="FA60" s="180"/>
      <c r="FB60" s="181"/>
      <c r="FC60" s="179"/>
      <c r="FD60" s="180"/>
      <c r="FE60" s="181"/>
      <c r="FF60" s="179"/>
      <c r="FG60" s="180"/>
      <c r="FH60" s="181"/>
      <c r="FI60" s="179"/>
      <c r="FJ60" s="180"/>
      <c r="FK60" s="181"/>
      <c r="FL60" s="179"/>
      <c r="FM60" s="180"/>
      <c r="FN60" s="181"/>
      <c r="FO60" s="179"/>
      <c r="FP60" s="180"/>
      <c r="FQ60" s="181"/>
      <c r="FR60" s="179"/>
      <c r="FS60" s="180"/>
      <c r="FT60" s="181"/>
      <c r="FU60" s="179"/>
      <c r="FV60" s="180"/>
      <c r="FW60" s="181"/>
      <c r="FX60" s="179"/>
      <c r="FY60" s="180"/>
      <c r="FZ60" s="181"/>
      <c r="GA60" s="179"/>
      <c r="GB60" s="180"/>
      <c r="GC60" s="181"/>
      <c r="GD60" s="179"/>
      <c r="GE60" s="180"/>
      <c r="GF60" s="181"/>
      <c r="GG60" s="179"/>
      <c r="GH60" s="180"/>
      <c r="GI60" s="181"/>
      <c r="GJ60" s="179"/>
      <c r="GK60" s="180"/>
      <c r="GL60" s="181"/>
      <c r="GM60" s="179"/>
      <c r="GN60" s="180"/>
      <c r="GO60" s="181"/>
      <c r="GP60" s="179"/>
      <c r="GQ60" s="180"/>
      <c r="GR60" s="181"/>
      <c r="GS60" s="179"/>
      <c r="GT60" s="180"/>
      <c r="GU60" s="181"/>
      <c r="GV60" s="179"/>
      <c r="GW60" s="180"/>
      <c r="GX60" s="181"/>
      <c r="GY60" s="179"/>
      <c r="GZ60" s="180"/>
      <c r="HA60" s="181"/>
      <c r="HB60" s="179"/>
      <c r="HC60" s="180"/>
      <c r="HD60" s="181"/>
      <c r="HE60" s="179"/>
      <c r="HF60" s="180"/>
      <c r="HG60" s="181"/>
      <c r="HH60" s="179"/>
      <c r="HI60" s="180"/>
      <c r="HJ60" s="181"/>
      <c r="HK60" s="179"/>
      <c r="HL60" s="180"/>
      <c r="HM60" s="181"/>
      <c r="HN60" s="179"/>
      <c r="HO60" s="180"/>
      <c r="HP60" s="181"/>
      <c r="HQ60" s="179"/>
      <c r="HR60" s="180"/>
      <c r="HS60" s="181"/>
      <c r="HT60" s="179"/>
      <c r="HU60" s="180"/>
      <c r="HV60" s="181"/>
      <c r="HW60" s="179"/>
      <c r="HX60" s="180"/>
      <c r="HY60" s="181"/>
      <c r="HZ60" s="179"/>
      <c r="IA60" s="180"/>
      <c r="IB60" s="181"/>
      <c r="IC60" s="179"/>
      <c r="ID60" s="180"/>
      <c r="IE60" s="181"/>
      <c r="IF60" s="179"/>
      <c r="IG60" s="180"/>
      <c r="IH60" s="181"/>
      <c r="II60" s="179"/>
      <c r="IJ60" s="180"/>
      <c r="IK60" s="181"/>
      <c r="IL60" s="179"/>
      <c r="IM60" s="180"/>
      <c r="IN60" s="181"/>
      <c r="IO60" s="179"/>
      <c r="IP60" s="180"/>
      <c r="IQ60" s="181"/>
      <c r="IR60" s="179"/>
      <c r="IS60" s="180"/>
      <c r="IT60" s="168"/>
      <c r="IU60" s="168"/>
    </row>
    <row r="61" spans="1:256" s="1" customFormat="1" ht="10.5" customHeight="1" x14ac:dyDescent="0.25">
      <c r="A61" s="185"/>
      <c r="B61" s="178"/>
      <c r="C61" s="179"/>
      <c r="D61" s="180"/>
      <c r="E61" s="181"/>
      <c r="F61" s="179"/>
      <c r="G61" s="180"/>
      <c r="H61" s="181"/>
      <c r="I61" s="179"/>
      <c r="J61" s="180"/>
      <c r="K61" s="181"/>
      <c r="L61" s="179"/>
      <c r="M61" s="180"/>
      <c r="N61" s="181"/>
      <c r="O61" s="179"/>
      <c r="P61" s="180"/>
      <c r="Q61" s="181"/>
      <c r="R61" s="179"/>
      <c r="S61" s="180"/>
      <c r="T61" s="181"/>
      <c r="U61" s="179"/>
      <c r="V61" s="180"/>
      <c r="W61" s="181"/>
      <c r="X61" s="179"/>
      <c r="Y61" s="180"/>
      <c r="Z61" s="181"/>
      <c r="AA61" s="179"/>
      <c r="AB61" s="180"/>
      <c r="AC61" s="181"/>
      <c r="AD61" s="179"/>
      <c r="AE61" s="180"/>
      <c r="AF61" s="181"/>
      <c r="AG61" s="179"/>
      <c r="AH61" s="180"/>
      <c r="AI61" s="181"/>
      <c r="AJ61" s="179"/>
      <c r="AK61" s="180"/>
      <c r="AL61" s="181"/>
      <c r="AM61" s="179"/>
      <c r="AN61" s="180"/>
      <c r="AO61" s="181"/>
      <c r="AP61" s="179"/>
      <c r="AQ61" s="180"/>
      <c r="AR61" s="181"/>
      <c r="AS61" s="179"/>
      <c r="AT61" s="180"/>
      <c r="AU61" s="181"/>
      <c r="AV61" s="179"/>
      <c r="AW61" s="180"/>
      <c r="AX61" s="181"/>
      <c r="AY61" s="179"/>
      <c r="AZ61" s="180"/>
      <c r="BA61" s="181"/>
      <c r="BB61" s="179"/>
      <c r="BC61" s="180"/>
      <c r="BD61" s="181"/>
      <c r="BE61" s="179"/>
      <c r="BF61" s="180"/>
      <c r="BG61" s="181"/>
      <c r="BH61" s="179"/>
      <c r="BI61" s="180"/>
      <c r="BJ61" s="181"/>
      <c r="BK61" s="179"/>
      <c r="BL61" s="180"/>
      <c r="BM61" s="181"/>
      <c r="BN61" s="179"/>
      <c r="BO61" s="180"/>
      <c r="BP61" s="181"/>
      <c r="BQ61" s="179"/>
      <c r="BR61" s="180"/>
      <c r="BS61" s="181"/>
      <c r="BT61" s="179"/>
      <c r="BU61" s="180"/>
      <c r="BV61" s="181"/>
      <c r="BW61" s="179"/>
      <c r="BX61" s="180"/>
      <c r="BY61" s="181"/>
      <c r="BZ61" s="179"/>
      <c r="CA61" s="180"/>
      <c r="CB61" s="181"/>
      <c r="CC61" s="179"/>
      <c r="CD61" s="180"/>
      <c r="CE61" s="181"/>
      <c r="CF61" s="179"/>
      <c r="CG61" s="180"/>
      <c r="CH61" s="181"/>
      <c r="CI61" s="179"/>
      <c r="CJ61" s="180"/>
      <c r="CK61" s="181"/>
      <c r="CL61" s="179"/>
      <c r="CM61" s="180"/>
      <c r="CN61" s="181"/>
      <c r="CO61" s="179"/>
      <c r="CP61" s="180"/>
      <c r="CQ61" s="181"/>
      <c r="CR61" s="179"/>
      <c r="CS61" s="180"/>
      <c r="CT61" s="181"/>
      <c r="CU61" s="179"/>
      <c r="CV61" s="180"/>
      <c r="CW61" s="181"/>
      <c r="CX61" s="179"/>
      <c r="CY61" s="180"/>
      <c r="CZ61" s="181"/>
      <c r="DA61" s="179"/>
      <c r="DB61" s="180"/>
      <c r="DC61" s="181"/>
      <c r="DD61" s="179"/>
      <c r="DE61" s="180"/>
      <c r="DF61" s="181"/>
      <c r="DG61" s="179"/>
      <c r="DH61" s="180"/>
      <c r="DI61" s="181"/>
      <c r="DJ61" s="179"/>
      <c r="DK61" s="180"/>
      <c r="DL61" s="181"/>
      <c r="DM61" s="179"/>
      <c r="DN61" s="180"/>
      <c r="DO61" s="181"/>
      <c r="DP61" s="179"/>
      <c r="DQ61" s="180"/>
      <c r="DR61" s="181"/>
      <c r="DS61" s="179"/>
      <c r="DT61" s="180"/>
      <c r="DU61" s="181"/>
      <c r="DV61" s="179"/>
      <c r="DW61" s="180"/>
      <c r="DX61" s="181"/>
      <c r="DY61" s="179"/>
      <c r="DZ61" s="180"/>
      <c r="EA61" s="181"/>
      <c r="EB61" s="179"/>
      <c r="EC61" s="180"/>
      <c r="ED61" s="181"/>
      <c r="EE61" s="179"/>
      <c r="EF61" s="180"/>
      <c r="EG61" s="181"/>
      <c r="EH61" s="179"/>
      <c r="EI61" s="180"/>
      <c r="EJ61" s="181"/>
      <c r="EK61" s="179"/>
      <c r="EL61" s="180"/>
      <c r="EM61" s="181"/>
      <c r="EN61" s="179"/>
      <c r="EO61" s="180"/>
      <c r="EP61" s="181"/>
      <c r="EQ61" s="179"/>
      <c r="ER61" s="180"/>
      <c r="ES61" s="181"/>
      <c r="ET61" s="179"/>
      <c r="EU61" s="180"/>
      <c r="EV61" s="181"/>
      <c r="EW61" s="179"/>
      <c r="EX61" s="180"/>
      <c r="EY61" s="181"/>
      <c r="EZ61" s="179"/>
      <c r="FA61" s="180"/>
      <c r="FB61" s="181"/>
      <c r="FC61" s="179"/>
      <c r="FD61" s="180"/>
      <c r="FE61" s="181"/>
      <c r="FF61" s="179"/>
      <c r="FG61" s="180"/>
      <c r="FH61" s="181"/>
      <c r="FI61" s="179"/>
      <c r="FJ61" s="180"/>
      <c r="FK61" s="181"/>
      <c r="FL61" s="179"/>
      <c r="FM61" s="180"/>
      <c r="FN61" s="181"/>
      <c r="FO61" s="179"/>
      <c r="FP61" s="180"/>
      <c r="FQ61" s="181"/>
      <c r="FR61" s="179"/>
      <c r="FS61" s="180"/>
      <c r="FT61" s="181"/>
      <c r="FU61" s="179"/>
      <c r="FV61" s="180"/>
      <c r="FW61" s="181"/>
      <c r="FX61" s="179"/>
      <c r="FY61" s="180"/>
      <c r="FZ61" s="181"/>
      <c r="GA61" s="179"/>
      <c r="GB61" s="180"/>
      <c r="GC61" s="181"/>
      <c r="GD61" s="179"/>
      <c r="GE61" s="180"/>
      <c r="GF61" s="181"/>
      <c r="GG61" s="179"/>
      <c r="GH61" s="180"/>
      <c r="GI61" s="181"/>
      <c r="GJ61" s="179"/>
      <c r="GK61" s="180"/>
      <c r="GL61" s="181"/>
      <c r="GM61" s="179"/>
      <c r="GN61" s="180"/>
      <c r="GO61" s="181"/>
      <c r="GP61" s="179"/>
      <c r="GQ61" s="180"/>
      <c r="GR61" s="181"/>
      <c r="GS61" s="179"/>
      <c r="GT61" s="180"/>
      <c r="GU61" s="181"/>
      <c r="GV61" s="179"/>
      <c r="GW61" s="180"/>
      <c r="GX61" s="181"/>
      <c r="GY61" s="179"/>
      <c r="GZ61" s="180"/>
      <c r="HA61" s="181"/>
      <c r="HB61" s="179"/>
      <c r="HC61" s="180"/>
      <c r="HD61" s="181"/>
      <c r="HE61" s="179"/>
      <c r="HF61" s="180"/>
      <c r="HG61" s="181"/>
      <c r="HH61" s="179"/>
      <c r="HI61" s="180"/>
      <c r="HJ61" s="181"/>
      <c r="HK61" s="179"/>
      <c r="HL61" s="180"/>
      <c r="HM61" s="181"/>
      <c r="HN61" s="179"/>
      <c r="HO61" s="180"/>
      <c r="HP61" s="181"/>
      <c r="HQ61" s="179"/>
      <c r="HR61" s="180"/>
      <c r="HS61" s="181"/>
      <c r="HT61" s="179"/>
      <c r="HU61" s="180"/>
      <c r="HV61" s="181"/>
      <c r="HW61" s="179"/>
      <c r="HX61" s="180"/>
      <c r="HY61" s="181"/>
      <c r="HZ61" s="179"/>
      <c r="IA61" s="180"/>
      <c r="IB61" s="181"/>
      <c r="IC61" s="179"/>
      <c r="ID61" s="180"/>
      <c r="IE61" s="181"/>
      <c r="IF61" s="179"/>
      <c r="IG61" s="180"/>
      <c r="IH61" s="181"/>
      <c r="II61" s="179"/>
      <c r="IJ61" s="180"/>
      <c r="IK61" s="181"/>
      <c r="IL61" s="179"/>
      <c r="IM61" s="180"/>
      <c r="IN61" s="181"/>
      <c r="IO61" s="179"/>
      <c r="IP61" s="180"/>
      <c r="IQ61" s="181"/>
      <c r="IR61" s="179"/>
      <c r="IS61" s="180"/>
      <c r="IT61" s="168"/>
      <c r="IU61" s="168"/>
    </row>
    <row r="62" spans="1:256" s="190" customFormat="1" ht="24" customHeight="1" x14ac:dyDescent="0.25">
      <c r="A62" s="186"/>
      <c r="B62" s="187" t="s">
        <v>135</v>
      </c>
      <c r="C62" s="188" t="s">
        <v>136</v>
      </c>
      <c r="D62" s="189" t="s">
        <v>137</v>
      </c>
      <c r="E62" s="187" t="s">
        <v>135</v>
      </c>
      <c r="F62" s="188" t="s">
        <v>136</v>
      </c>
      <c r="G62" s="189" t="s">
        <v>137</v>
      </c>
      <c r="H62" s="187" t="s">
        <v>135</v>
      </c>
      <c r="I62" s="188" t="s">
        <v>136</v>
      </c>
      <c r="J62" s="189" t="s">
        <v>137</v>
      </c>
      <c r="K62" s="187" t="s">
        <v>135</v>
      </c>
      <c r="L62" s="188" t="s">
        <v>136</v>
      </c>
      <c r="M62" s="189" t="s">
        <v>137</v>
      </c>
      <c r="N62" s="187" t="s">
        <v>135</v>
      </c>
      <c r="O62" s="188" t="s">
        <v>136</v>
      </c>
      <c r="P62" s="189" t="s">
        <v>137</v>
      </c>
      <c r="Q62" s="187" t="s">
        <v>135</v>
      </c>
      <c r="R62" s="188" t="s">
        <v>136</v>
      </c>
      <c r="S62" s="189" t="s">
        <v>137</v>
      </c>
      <c r="T62" s="187" t="s">
        <v>135</v>
      </c>
      <c r="U62" s="188" t="s">
        <v>136</v>
      </c>
      <c r="V62" s="189" t="s">
        <v>137</v>
      </c>
      <c r="W62" s="187" t="s">
        <v>135</v>
      </c>
      <c r="X62" s="188" t="s">
        <v>136</v>
      </c>
      <c r="Y62" s="189" t="s">
        <v>137</v>
      </c>
      <c r="Z62" s="187" t="s">
        <v>135</v>
      </c>
      <c r="AA62" s="188" t="s">
        <v>136</v>
      </c>
      <c r="AB62" s="189" t="s">
        <v>137</v>
      </c>
      <c r="AC62" s="187" t="s">
        <v>135</v>
      </c>
      <c r="AD62" s="188" t="s">
        <v>136</v>
      </c>
      <c r="AE62" s="189" t="s">
        <v>137</v>
      </c>
      <c r="AF62" s="187" t="s">
        <v>135</v>
      </c>
      <c r="AG62" s="188" t="s">
        <v>136</v>
      </c>
      <c r="AH62" s="189" t="s">
        <v>137</v>
      </c>
      <c r="AI62" s="187" t="s">
        <v>135</v>
      </c>
      <c r="AJ62" s="188" t="s">
        <v>136</v>
      </c>
      <c r="AK62" s="189" t="s">
        <v>137</v>
      </c>
      <c r="AL62" s="187" t="s">
        <v>135</v>
      </c>
      <c r="AM62" s="188" t="s">
        <v>136</v>
      </c>
      <c r="AN62" s="189" t="s">
        <v>137</v>
      </c>
      <c r="AO62" s="187" t="s">
        <v>135</v>
      </c>
      <c r="AP62" s="188" t="s">
        <v>136</v>
      </c>
      <c r="AQ62" s="189" t="s">
        <v>137</v>
      </c>
      <c r="AR62" s="187" t="s">
        <v>135</v>
      </c>
      <c r="AS62" s="188" t="s">
        <v>136</v>
      </c>
      <c r="AT62" s="189" t="s">
        <v>137</v>
      </c>
      <c r="AU62" s="187" t="s">
        <v>135</v>
      </c>
      <c r="AV62" s="188" t="s">
        <v>136</v>
      </c>
      <c r="AW62" s="189" t="s">
        <v>137</v>
      </c>
      <c r="AX62" s="187" t="s">
        <v>135</v>
      </c>
      <c r="AY62" s="188" t="s">
        <v>136</v>
      </c>
      <c r="AZ62" s="189" t="s">
        <v>137</v>
      </c>
      <c r="BA62" s="187" t="s">
        <v>135</v>
      </c>
      <c r="BB62" s="188" t="s">
        <v>136</v>
      </c>
      <c r="BC62" s="189" t="s">
        <v>137</v>
      </c>
      <c r="BD62" s="187" t="s">
        <v>135</v>
      </c>
      <c r="BE62" s="188" t="s">
        <v>136</v>
      </c>
      <c r="BF62" s="189" t="s">
        <v>137</v>
      </c>
      <c r="BG62" s="187" t="s">
        <v>135</v>
      </c>
      <c r="BH62" s="188" t="s">
        <v>136</v>
      </c>
      <c r="BI62" s="189" t="s">
        <v>137</v>
      </c>
      <c r="BJ62" s="187" t="s">
        <v>135</v>
      </c>
      <c r="BK62" s="188" t="s">
        <v>136</v>
      </c>
      <c r="BL62" s="189" t="s">
        <v>137</v>
      </c>
      <c r="BM62" s="187" t="s">
        <v>135</v>
      </c>
      <c r="BN62" s="188" t="s">
        <v>136</v>
      </c>
      <c r="BO62" s="189" t="s">
        <v>137</v>
      </c>
      <c r="BP62" s="187" t="s">
        <v>135</v>
      </c>
      <c r="BQ62" s="188" t="s">
        <v>136</v>
      </c>
      <c r="BR62" s="189" t="s">
        <v>137</v>
      </c>
      <c r="BS62" s="187" t="s">
        <v>135</v>
      </c>
      <c r="BT62" s="188" t="s">
        <v>136</v>
      </c>
      <c r="BU62" s="189" t="s">
        <v>137</v>
      </c>
      <c r="BV62" s="187" t="s">
        <v>135</v>
      </c>
      <c r="BW62" s="188" t="s">
        <v>136</v>
      </c>
      <c r="BX62" s="189" t="s">
        <v>137</v>
      </c>
      <c r="BY62" s="187" t="s">
        <v>135</v>
      </c>
      <c r="BZ62" s="188" t="s">
        <v>136</v>
      </c>
      <c r="CA62" s="189" t="s">
        <v>137</v>
      </c>
      <c r="CB62" s="187" t="s">
        <v>135</v>
      </c>
      <c r="CC62" s="188" t="s">
        <v>136</v>
      </c>
      <c r="CD62" s="189" t="s">
        <v>137</v>
      </c>
      <c r="CE62" s="187" t="s">
        <v>135</v>
      </c>
      <c r="CF62" s="188" t="s">
        <v>136</v>
      </c>
      <c r="CG62" s="189" t="s">
        <v>137</v>
      </c>
      <c r="CH62" s="187" t="s">
        <v>135</v>
      </c>
      <c r="CI62" s="188" t="s">
        <v>136</v>
      </c>
      <c r="CJ62" s="189" t="s">
        <v>137</v>
      </c>
      <c r="CK62" s="187" t="s">
        <v>135</v>
      </c>
      <c r="CL62" s="188" t="s">
        <v>136</v>
      </c>
      <c r="CM62" s="189" t="s">
        <v>137</v>
      </c>
      <c r="CN62" s="187" t="s">
        <v>135</v>
      </c>
      <c r="CO62" s="188" t="s">
        <v>136</v>
      </c>
      <c r="CP62" s="189" t="s">
        <v>137</v>
      </c>
      <c r="CQ62" s="187" t="s">
        <v>135</v>
      </c>
      <c r="CR62" s="188" t="s">
        <v>136</v>
      </c>
      <c r="CS62" s="189" t="s">
        <v>137</v>
      </c>
      <c r="CT62" s="187" t="s">
        <v>135</v>
      </c>
      <c r="CU62" s="188" t="s">
        <v>136</v>
      </c>
      <c r="CV62" s="189" t="s">
        <v>137</v>
      </c>
      <c r="CW62" s="187" t="s">
        <v>135</v>
      </c>
      <c r="CX62" s="188" t="s">
        <v>136</v>
      </c>
      <c r="CY62" s="189" t="s">
        <v>137</v>
      </c>
      <c r="CZ62" s="187" t="s">
        <v>135</v>
      </c>
      <c r="DA62" s="188" t="s">
        <v>136</v>
      </c>
      <c r="DB62" s="189" t="s">
        <v>137</v>
      </c>
      <c r="DC62" s="187" t="s">
        <v>135</v>
      </c>
      <c r="DD62" s="188" t="s">
        <v>136</v>
      </c>
      <c r="DE62" s="189" t="s">
        <v>137</v>
      </c>
      <c r="DF62" s="187" t="s">
        <v>135</v>
      </c>
      <c r="DG62" s="188" t="s">
        <v>136</v>
      </c>
      <c r="DH62" s="189" t="s">
        <v>137</v>
      </c>
      <c r="DI62" s="187" t="s">
        <v>135</v>
      </c>
      <c r="DJ62" s="188" t="s">
        <v>136</v>
      </c>
      <c r="DK62" s="189" t="s">
        <v>137</v>
      </c>
      <c r="DL62" s="187" t="s">
        <v>135</v>
      </c>
      <c r="DM62" s="188" t="s">
        <v>136</v>
      </c>
      <c r="DN62" s="189" t="s">
        <v>137</v>
      </c>
      <c r="DO62" s="187" t="s">
        <v>135</v>
      </c>
      <c r="DP62" s="188" t="s">
        <v>136</v>
      </c>
      <c r="DQ62" s="189" t="s">
        <v>137</v>
      </c>
      <c r="DR62" s="187" t="s">
        <v>135</v>
      </c>
      <c r="DS62" s="188" t="s">
        <v>136</v>
      </c>
      <c r="DT62" s="189" t="s">
        <v>137</v>
      </c>
      <c r="DU62" s="187" t="s">
        <v>135</v>
      </c>
      <c r="DV62" s="188" t="s">
        <v>136</v>
      </c>
      <c r="DW62" s="189" t="s">
        <v>137</v>
      </c>
      <c r="DX62" s="187" t="s">
        <v>135</v>
      </c>
      <c r="DY62" s="188" t="s">
        <v>136</v>
      </c>
      <c r="DZ62" s="189" t="s">
        <v>137</v>
      </c>
      <c r="EA62" s="187" t="s">
        <v>135</v>
      </c>
      <c r="EB62" s="188" t="s">
        <v>136</v>
      </c>
      <c r="EC62" s="189" t="s">
        <v>137</v>
      </c>
      <c r="ED62" s="187" t="s">
        <v>135</v>
      </c>
      <c r="EE62" s="188" t="s">
        <v>136</v>
      </c>
      <c r="EF62" s="189" t="s">
        <v>137</v>
      </c>
      <c r="EG62" s="187" t="s">
        <v>135</v>
      </c>
      <c r="EH62" s="188" t="s">
        <v>136</v>
      </c>
      <c r="EI62" s="189" t="s">
        <v>137</v>
      </c>
      <c r="EJ62" s="187" t="s">
        <v>135</v>
      </c>
      <c r="EK62" s="188" t="s">
        <v>136</v>
      </c>
      <c r="EL62" s="189" t="s">
        <v>137</v>
      </c>
      <c r="EM62" s="187" t="s">
        <v>135</v>
      </c>
      <c r="EN62" s="188" t="s">
        <v>136</v>
      </c>
      <c r="EO62" s="189" t="s">
        <v>137</v>
      </c>
      <c r="EP62" s="187" t="s">
        <v>135</v>
      </c>
      <c r="EQ62" s="188" t="s">
        <v>136</v>
      </c>
      <c r="ER62" s="189" t="s">
        <v>137</v>
      </c>
      <c r="ES62" s="187" t="s">
        <v>135</v>
      </c>
      <c r="ET62" s="188" t="s">
        <v>136</v>
      </c>
      <c r="EU62" s="189" t="s">
        <v>137</v>
      </c>
      <c r="EV62" s="187" t="s">
        <v>135</v>
      </c>
      <c r="EW62" s="188" t="s">
        <v>136</v>
      </c>
      <c r="EX62" s="189" t="s">
        <v>137</v>
      </c>
      <c r="EY62" s="187" t="s">
        <v>135</v>
      </c>
      <c r="EZ62" s="188" t="s">
        <v>136</v>
      </c>
      <c r="FA62" s="189" t="s">
        <v>137</v>
      </c>
      <c r="FB62" s="187" t="s">
        <v>135</v>
      </c>
      <c r="FC62" s="188" t="s">
        <v>136</v>
      </c>
      <c r="FD62" s="189" t="s">
        <v>137</v>
      </c>
      <c r="FE62" s="187" t="s">
        <v>135</v>
      </c>
      <c r="FF62" s="188" t="s">
        <v>136</v>
      </c>
      <c r="FG62" s="189" t="s">
        <v>137</v>
      </c>
      <c r="FH62" s="187" t="s">
        <v>135</v>
      </c>
      <c r="FI62" s="188" t="s">
        <v>136</v>
      </c>
      <c r="FJ62" s="189" t="s">
        <v>137</v>
      </c>
      <c r="FK62" s="187" t="s">
        <v>135</v>
      </c>
      <c r="FL62" s="188" t="s">
        <v>136</v>
      </c>
      <c r="FM62" s="189" t="s">
        <v>137</v>
      </c>
      <c r="FN62" s="187" t="s">
        <v>135</v>
      </c>
      <c r="FO62" s="188" t="s">
        <v>136</v>
      </c>
      <c r="FP62" s="189" t="s">
        <v>137</v>
      </c>
      <c r="FQ62" s="187" t="s">
        <v>135</v>
      </c>
      <c r="FR62" s="188" t="s">
        <v>136</v>
      </c>
      <c r="FS62" s="189" t="s">
        <v>137</v>
      </c>
      <c r="FT62" s="187" t="s">
        <v>135</v>
      </c>
      <c r="FU62" s="188" t="s">
        <v>136</v>
      </c>
      <c r="FV62" s="189" t="s">
        <v>137</v>
      </c>
      <c r="FW62" s="187" t="s">
        <v>135</v>
      </c>
      <c r="FX62" s="188" t="s">
        <v>136</v>
      </c>
      <c r="FY62" s="189" t="s">
        <v>137</v>
      </c>
      <c r="FZ62" s="187" t="s">
        <v>135</v>
      </c>
      <c r="GA62" s="188" t="s">
        <v>136</v>
      </c>
      <c r="GB62" s="189" t="s">
        <v>137</v>
      </c>
      <c r="GC62" s="187" t="s">
        <v>135</v>
      </c>
      <c r="GD62" s="188" t="s">
        <v>136</v>
      </c>
      <c r="GE62" s="189" t="s">
        <v>137</v>
      </c>
      <c r="GF62" s="187" t="s">
        <v>135</v>
      </c>
      <c r="GG62" s="188" t="s">
        <v>136</v>
      </c>
      <c r="GH62" s="189" t="s">
        <v>137</v>
      </c>
      <c r="GI62" s="187" t="s">
        <v>135</v>
      </c>
      <c r="GJ62" s="188" t="s">
        <v>136</v>
      </c>
      <c r="GK62" s="189" t="s">
        <v>137</v>
      </c>
      <c r="GL62" s="187" t="s">
        <v>135</v>
      </c>
      <c r="GM62" s="188" t="s">
        <v>136</v>
      </c>
      <c r="GN62" s="189" t="s">
        <v>137</v>
      </c>
      <c r="GO62" s="187" t="s">
        <v>135</v>
      </c>
      <c r="GP62" s="188" t="s">
        <v>136</v>
      </c>
      <c r="GQ62" s="189" t="s">
        <v>137</v>
      </c>
      <c r="GR62" s="187" t="s">
        <v>135</v>
      </c>
      <c r="GS62" s="188" t="s">
        <v>136</v>
      </c>
      <c r="GT62" s="189" t="s">
        <v>137</v>
      </c>
      <c r="GU62" s="187" t="s">
        <v>135</v>
      </c>
      <c r="GV62" s="188" t="s">
        <v>136</v>
      </c>
      <c r="GW62" s="189" t="s">
        <v>137</v>
      </c>
      <c r="GX62" s="187" t="s">
        <v>135</v>
      </c>
      <c r="GY62" s="188" t="s">
        <v>136</v>
      </c>
      <c r="GZ62" s="189" t="s">
        <v>137</v>
      </c>
      <c r="HA62" s="187" t="s">
        <v>135</v>
      </c>
      <c r="HB62" s="188" t="s">
        <v>136</v>
      </c>
      <c r="HC62" s="189" t="s">
        <v>137</v>
      </c>
      <c r="HD62" s="187" t="s">
        <v>135</v>
      </c>
      <c r="HE62" s="188" t="s">
        <v>136</v>
      </c>
      <c r="HF62" s="189" t="s">
        <v>137</v>
      </c>
      <c r="HG62" s="187" t="s">
        <v>135</v>
      </c>
      <c r="HH62" s="188" t="s">
        <v>136</v>
      </c>
      <c r="HI62" s="189" t="s">
        <v>137</v>
      </c>
      <c r="HJ62" s="187" t="s">
        <v>135</v>
      </c>
      <c r="HK62" s="188" t="s">
        <v>136</v>
      </c>
      <c r="HL62" s="189" t="s">
        <v>137</v>
      </c>
      <c r="HM62" s="187" t="s">
        <v>135</v>
      </c>
      <c r="HN62" s="188" t="s">
        <v>136</v>
      </c>
      <c r="HO62" s="189" t="s">
        <v>137</v>
      </c>
      <c r="HP62" s="187" t="s">
        <v>135</v>
      </c>
      <c r="HQ62" s="188" t="s">
        <v>136</v>
      </c>
      <c r="HR62" s="189" t="s">
        <v>137</v>
      </c>
      <c r="HS62" s="187" t="s">
        <v>135</v>
      </c>
      <c r="HT62" s="188" t="s">
        <v>136</v>
      </c>
      <c r="HU62" s="189" t="s">
        <v>137</v>
      </c>
      <c r="HV62" s="187" t="s">
        <v>135</v>
      </c>
      <c r="HW62" s="188" t="s">
        <v>136</v>
      </c>
      <c r="HX62" s="189" t="s">
        <v>137</v>
      </c>
      <c r="HY62" s="187" t="s">
        <v>135</v>
      </c>
      <c r="HZ62" s="188" t="s">
        <v>136</v>
      </c>
      <c r="IA62" s="189" t="s">
        <v>137</v>
      </c>
      <c r="IB62" s="187" t="s">
        <v>135</v>
      </c>
      <c r="IC62" s="188" t="s">
        <v>136</v>
      </c>
      <c r="ID62" s="189" t="s">
        <v>137</v>
      </c>
      <c r="IE62" s="187" t="s">
        <v>135</v>
      </c>
      <c r="IF62" s="188" t="s">
        <v>136</v>
      </c>
      <c r="IG62" s="189" t="s">
        <v>137</v>
      </c>
      <c r="IH62" s="187" t="s">
        <v>135</v>
      </c>
      <c r="II62" s="188" t="s">
        <v>136</v>
      </c>
      <c r="IJ62" s="189" t="s">
        <v>137</v>
      </c>
      <c r="IK62" s="187" t="s">
        <v>135</v>
      </c>
      <c r="IL62" s="188" t="s">
        <v>136</v>
      </c>
      <c r="IM62" s="189" t="s">
        <v>137</v>
      </c>
      <c r="IN62" s="187" t="s">
        <v>135</v>
      </c>
      <c r="IO62" s="188" t="s">
        <v>136</v>
      </c>
      <c r="IP62" s="189" t="s">
        <v>137</v>
      </c>
      <c r="IQ62" s="187" t="s">
        <v>135</v>
      </c>
      <c r="IR62" s="188" t="s">
        <v>136</v>
      </c>
      <c r="IS62" s="189" t="s">
        <v>137</v>
      </c>
      <c r="IT62" s="168"/>
      <c r="IU62" s="168"/>
      <c r="IV62" s="1"/>
    </row>
    <row r="63" spans="1:256" s="190" customFormat="1" ht="13.5" customHeight="1" x14ac:dyDescent="0.25">
      <c r="A63" s="191" t="s">
        <v>138</v>
      </c>
      <c r="B63" s="192" t="s">
        <v>139</v>
      </c>
      <c r="C63" s="193" t="s">
        <v>23</v>
      </c>
      <c r="D63" s="194" t="s">
        <v>24</v>
      </c>
      <c r="E63" s="192" t="s">
        <v>139</v>
      </c>
      <c r="F63" s="193" t="s">
        <v>23</v>
      </c>
      <c r="G63" s="194" t="s">
        <v>24</v>
      </c>
      <c r="H63" s="192" t="s">
        <v>139</v>
      </c>
      <c r="I63" s="193" t="s">
        <v>23</v>
      </c>
      <c r="J63" s="194" t="s">
        <v>24</v>
      </c>
      <c r="K63" s="192" t="s">
        <v>139</v>
      </c>
      <c r="L63" s="193" t="s">
        <v>23</v>
      </c>
      <c r="M63" s="194" t="s">
        <v>24</v>
      </c>
      <c r="N63" s="192" t="s">
        <v>139</v>
      </c>
      <c r="O63" s="193" t="s">
        <v>23</v>
      </c>
      <c r="P63" s="194" t="s">
        <v>24</v>
      </c>
      <c r="Q63" s="192" t="s">
        <v>139</v>
      </c>
      <c r="R63" s="193" t="s">
        <v>23</v>
      </c>
      <c r="S63" s="194" t="s">
        <v>24</v>
      </c>
      <c r="T63" s="192" t="s">
        <v>139</v>
      </c>
      <c r="U63" s="193" t="s">
        <v>23</v>
      </c>
      <c r="V63" s="194" t="s">
        <v>24</v>
      </c>
      <c r="W63" s="192" t="s">
        <v>139</v>
      </c>
      <c r="X63" s="193" t="s">
        <v>23</v>
      </c>
      <c r="Y63" s="194" t="s">
        <v>24</v>
      </c>
      <c r="Z63" s="192" t="s">
        <v>139</v>
      </c>
      <c r="AA63" s="193" t="s">
        <v>23</v>
      </c>
      <c r="AB63" s="194" t="s">
        <v>24</v>
      </c>
      <c r="AC63" s="192" t="s">
        <v>139</v>
      </c>
      <c r="AD63" s="193" t="s">
        <v>23</v>
      </c>
      <c r="AE63" s="194" t="s">
        <v>24</v>
      </c>
      <c r="AF63" s="192" t="s">
        <v>139</v>
      </c>
      <c r="AG63" s="193" t="s">
        <v>23</v>
      </c>
      <c r="AH63" s="194" t="s">
        <v>24</v>
      </c>
      <c r="AI63" s="192" t="s">
        <v>139</v>
      </c>
      <c r="AJ63" s="193" t="s">
        <v>23</v>
      </c>
      <c r="AK63" s="194" t="s">
        <v>24</v>
      </c>
      <c r="AL63" s="192" t="s">
        <v>139</v>
      </c>
      <c r="AM63" s="193" t="s">
        <v>23</v>
      </c>
      <c r="AN63" s="194" t="s">
        <v>24</v>
      </c>
      <c r="AO63" s="192" t="s">
        <v>139</v>
      </c>
      <c r="AP63" s="193" t="s">
        <v>23</v>
      </c>
      <c r="AQ63" s="194" t="s">
        <v>24</v>
      </c>
      <c r="AR63" s="192" t="s">
        <v>139</v>
      </c>
      <c r="AS63" s="193" t="s">
        <v>23</v>
      </c>
      <c r="AT63" s="194" t="s">
        <v>24</v>
      </c>
      <c r="AU63" s="192" t="s">
        <v>139</v>
      </c>
      <c r="AV63" s="193" t="s">
        <v>23</v>
      </c>
      <c r="AW63" s="194" t="s">
        <v>24</v>
      </c>
      <c r="AX63" s="192" t="s">
        <v>139</v>
      </c>
      <c r="AY63" s="193" t="s">
        <v>23</v>
      </c>
      <c r="AZ63" s="194" t="s">
        <v>24</v>
      </c>
      <c r="BA63" s="192" t="s">
        <v>139</v>
      </c>
      <c r="BB63" s="193" t="s">
        <v>23</v>
      </c>
      <c r="BC63" s="194" t="s">
        <v>24</v>
      </c>
      <c r="BD63" s="192" t="s">
        <v>139</v>
      </c>
      <c r="BE63" s="193" t="s">
        <v>23</v>
      </c>
      <c r="BF63" s="194" t="s">
        <v>24</v>
      </c>
      <c r="BG63" s="192" t="s">
        <v>139</v>
      </c>
      <c r="BH63" s="193" t="s">
        <v>23</v>
      </c>
      <c r="BI63" s="194" t="s">
        <v>24</v>
      </c>
      <c r="BJ63" s="192" t="s">
        <v>139</v>
      </c>
      <c r="BK63" s="193" t="s">
        <v>23</v>
      </c>
      <c r="BL63" s="194" t="s">
        <v>24</v>
      </c>
      <c r="BM63" s="192" t="s">
        <v>139</v>
      </c>
      <c r="BN63" s="193" t="s">
        <v>23</v>
      </c>
      <c r="BO63" s="194" t="s">
        <v>24</v>
      </c>
      <c r="BP63" s="192" t="s">
        <v>139</v>
      </c>
      <c r="BQ63" s="193" t="s">
        <v>23</v>
      </c>
      <c r="BR63" s="194" t="s">
        <v>24</v>
      </c>
      <c r="BS63" s="192" t="s">
        <v>139</v>
      </c>
      <c r="BT63" s="193" t="s">
        <v>23</v>
      </c>
      <c r="BU63" s="194" t="s">
        <v>24</v>
      </c>
      <c r="BV63" s="192" t="s">
        <v>139</v>
      </c>
      <c r="BW63" s="193" t="s">
        <v>23</v>
      </c>
      <c r="BX63" s="194" t="s">
        <v>24</v>
      </c>
      <c r="BY63" s="192" t="s">
        <v>139</v>
      </c>
      <c r="BZ63" s="193" t="s">
        <v>23</v>
      </c>
      <c r="CA63" s="194" t="s">
        <v>24</v>
      </c>
      <c r="CB63" s="192" t="s">
        <v>139</v>
      </c>
      <c r="CC63" s="193" t="s">
        <v>23</v>
      </c>
      <c r="CD63" s="194" t="s">
        <v>24</v>
      </c>
      <c r="CE63" s="192" t="s">
        <v>139</v>
      </c>
      <c r="CF63" s="193" t="s">
        <v>23</v>
      </c>
      <c r="CG63" s="194" t="s">
        <v>24</v>
      </c>
      <c r="CH63" s="192" t="s">
        <v>139</v>
      </c>
      <c r="CI63" s="193" t="s">
        <v>23</v>
      </c>
      <c r="CJ63" s="194" t="s">
        <v>24</v>
      </c>
      <c r="CK63" s="192" t="s">
        <v>139</v>
      </c>
      <c r="CL63" s="193" t="s">
        <v>23</v>
      </c>
      <c r="CM63" s="194" t="s">
        <v>24</v>
      </c>
      <c r="CN63" s="192" t="s">
        <v>139</v>
      </c>
      <c r="CO63" s="193" t="s">
        <v>23</v>
      </c>
      <c r="CP63" s="194" t="s">
        <v>24</v>
      </c>
      <c r="CQ63" s="192" t="s">
        <v>139</v>
      </c>
      <c r="CR63" s="193" t="s">
        <v>23</v>
      </c>
      <c r="CS63" s="194" t="s">
        <v>24</v>
      </c>
      <c r="CT63" s="192" t="s">
        <v>139</v>
      </c>
      <c r="CU63" s="193" t="s">
        <v>23</v>
      </c>
      <c r="CV63" s="194" t="s">
        <v>24</v>
      </c>
      <c r="CW63" s="192" t="s">
        <v>139</v>
      </c>
      <c r="CX63" s="193" t="s">
        <v>23</v>
      </c>
      <c r="CY63" s="194" t="s">
        <v>24</v>
      </c>
      <c r="CZ63" s="192" t="s">
        <v>139</v>
      </c>
      <c r="DA63" s="193" t="s">
        <v>23</v>
      </c>
      <c r="DB63" s="194" t="s">
        <v>24</v>
      </c>
      <c r="DC63" s="192" t="s">
        <v>139</v>
      </c>
      <c r="DD63" s="193" t="s">
        <v>23</v>
      </c>
      <c r="DE63" s="194" t="s">
        <v>24</v>
      </c>
      <c r="DF63" s="192" t="s">
        <v>139</v>
      </c>
      <c r="DG63" s="193" t="s">
        <v>23</v>
      </c>
      <c r="DH63" s="194" t="s">
        <v>24</v>
      </c>
      <c r="DI63" s="192" t="s">
        <v>139</v>
      </c>
      <c r="DJ63" s="193" t="s">
        <v>23</v>
      </c>
      <c r="DK63" s="194" t="s">
        <v>24</v>
      </c>
      <c r="DL63" s="192" t="s">
        <v>139</v>
      </c>
      <c r="DM63" s="193" t="s">
        <v>23</v>
      </c>
      <c r="DN63" s="194" t="s">
        <v>24</v>
      </c>
      <c r="DO63" s="192" t="s">
        <v>139</v>
      </c>
      <c r="DP63" s="193" t="s">
        <v>23</v>
      </c>
      <c r="DQ63" s="194" t="s">
        <v>24</v>
      </c>
      <c r="DR63" s="192" t="s">
        <v>139</v>
      </c>
      <c r="DS63" s="193" t="s">
        <v>23</v>
      </c>
      <c r="DT63" s="194" t="s">
        <v>24</v>
      </c>
      <c r="DU63" s="192" t="s">
        <v>139</v>
      </c>
      <c r="DV63" s="193" t="s">
        <v>23</v>
      </c>
      <c r="DW63" s="194" t="s">
        <v>24</v>
      </c>
      <c r="DX63" s="192" t="s">
        <v>139</v>
      </c>
      <c r="DY63" s="193" t="s">
        <v>23</v>
      </c>
      <c r="DZ63" s="194" t="s">
        <v>24</v>
      </c>
      <c r="EA63" s="192" t="s">
        <v>139</v>
      </c>
      <c r="EB63" s="193" t="s">
        <v>23</v>
      </c>
      <c r="EC63" s="194" t="s">
        <v>24</v>
      </c>
      <c r="ED63" s="192" t="s">
        <v>139</v>
      </c>
      <c r="EE63" s="193" t="s">
        <v>23</v>
      </c>
      <c r="EF63" s="194" t="s">
        <v>24</v>
      </c>
      <c r="EG63" s="192" t="s">
        <v>139</v>
      </c>
      <c r="EH63" s="193" t="s">
        <v>23</v>
      </c>
      <c r="EI63" s="194" t="s">
        <v>24</v>
      </c>
      <c r="EJ63" s="192" t="s">
        <v>139</v>
      </c>
      <c r="EK63" s="193" t="s">
        <v>23</v>
      </c>
      <c r="EL63" s="194" t="s">
        <v>24</v>
      </c>
      <c r="EM63" s="192" t="s">
        <v>139</v>
      </c>
      <c r="EN63" s="193" t="s">
        <v>23</v>
      </c>
      <c r="EO63" s="194" t="s">
        <v>24</v>
      </c>
      <c r="EP63" s="192" t="s">
        <v>139</v>
      </c>
      <c r="EQ63" s="193" t="s">
        <v>23</v>
      </c>
      <c r="ER63" s="194" t="s">
        <v>24</v>
      </c>
      <c r="ES63" s="192" t="s">
        <v>139</v>
      </c>
      <c r="ET63" s="193" t="s">
        <v>23</v>
      </c>
      <c r="EU63" s="194" t="s">
        <v>24</v>
      </c>
      <c r="EV63" s="192" t="s">
        <v>139</v>
      </c>
      <c r="EW63" s="193" t="s">
        <v>23</v>
      </c>
      <c r="EX63" s="194" t="s">
        <v>24</v>
      </c>
      <c r="EY63" s="192" t="s">
        <v>139</v>
      </c>
      <c r="EZ63" s="193" t="s">
        <v>23</v>
      </c>
      <c r="FA63" s="194" t="s">
        <v>24</v>
      </c>
      <c r="FB63" s="192" t="s">
        <v>139</v>
      </c>
      <c r="FC63" s="193" t="s">
        <v>23</v>
      </c>
      <c r="FD63" s="194" t="s">
        <v>24</v>
      </c>
      <c r="FE63" s="192" t="s">
        <v>139</v>
      </c>
      <c r="FF63" s="193" t="s">
        <v>23</v>
      </c>
      <c r="FG63" s="194" t="s">
        <v>24</v>
      </c>
      <c r="FH63" s="192" t="s">
        <v>139</v>
      </c>
      <c r="FI63" s="193" t="s">
        <v>23</v>
      </c>
      <c r="FJ63" s="194" t="s">
        <v>24</v>
      </c>
      <c r="FK63" s="192" t="s">
        <v>139</v>
      </c>
      <c r="FL63" s="193" t="s">
        <v>23</v>
      </c>
      <c r="FM63" s="194" t="s">
        <v>24</v>
      </c>
      <c r="FN63" s="192" t="s">
        <v>139</v>
      </c>
      <c r="FO63" s="193" t="s">
        <v>23</v>
      </c>
      <c r="FP63" s="194" t="s">
        <v>24</v>
      </c>
      <c r="FQ63" s="192" t="s">
        <v>139</v>
      </c>
      <c r="FR63" s="193" t="s">
        <v>23</v>
      </c>
      <c r="FS63" s="194" t="s">
        <v>24</v>
      </c>
      <c r="FT63" s="192" t="s">
        <v>139</v>
      </c>
      <c r="FU63" s="193" t="s">
        <v>23</v>
      </c>
      <c r="FV63" s="194" t="s">
        <v>24</v>
      </c>
      <c r="FW63" s="192" t="s">
        <v>139</v>
      </c>
      <c r="FX63" s="193" t="s">
        <v>23</v>
      </c>
      <c r="FY63" s="194" t="s">
        <v>24</v>
      </c>
      <c r="FZ63" s="192" t="s">
        <v>139</v>
      </c>
      <c r="GA63" s="193" t="s">
        <v>23</v>
      </c>
      <c r="GB63" s="194" t="s">
        <v>24</v>
      </c>
      <c r="GC63" s="192" t="s">
        <v>139</v>
      </c>
      <c r="GD63" s="193" t="s">
        <v>23</v>
      </c>
      <c r="GE63" s="194" t="s">
        <v>24</v>
      </c>
      <c r="GF63" s="192" t="s">
        <v>139</v>
      </c>
      <c r="GG63" s="193" t="s">
        <v>23</v>
      </c>
      <c r="GH63" s="194" t="s">
        <v>24</v>
      </c>
      <c r="GI63" s="192" t="s">
        <v>139</v>
      </c>
      <c r="GJ63" s="193" t="s">
        <v>23</v>
      </c>
      <c r="GK63" s="194" t="s">
        <v>24</v>
      </c>
      <c r="GL63" s="192" t="s">
        <v>139</v>
      </c>
      <c r="GM63" s="193" t="s">
        <v>23</v>
      </c>
      <c r="GN63" s="194" t="s">
        <v>24</v>
      </c>
      <c r="GO63" s="192" t="s">
        <v>139</v>
      </c>
      <c r="GP63" s="193" t="s">
        <v>23</v>
      </c>
      <c r="GQ63" s="194" t="s">
        <v>24</v>
      </c>
      <c r="GR63" s="192" t="s">
        <v>139</v>
      </c>
      <c r="GS63" s="193" t="s">
        <v>23</v>
      </c>
      <c r="GT63" s="194" t="s">
        <v>24</v>
      </c>
      <c r="GU63" s="192" t="s">
        <v>139</v>
      </c>
      <c r="GV63" s="193" t="s">
        <v>23</v>
      </c>
      <c r="GW63" s="194" t="s">
        <v>24</v>
      </c>
      <c r="GX63" s="192" t="s">
        <v>139</v>
      </c>
      <c r="GY63" s="193" t="s">
        <v>23</v>
      </c>
      <c r="GZ63" s="194" t="s">
        <v>24</v>
      </c>
      <c r="HA63" s="192" t="s">
        <v>139</v>
      </c>
      <c r="HB63" s="193" t="s">
        <v>23</v>
      </c>
      <c r="HC63" s="194" t="s">
        <v>24</v>
      </c>
      <c r="HD63" s="192" t="s">
        <v>139</v>
      </c>
      <c r="HE63" s="193" t="s">
        <v>23</v>
      </c>
      <c r="HF63" s="194" t="s">
        <v>24</v>
      </c>
      <c r="HG63" s="192" t="s">
        <v>139</v>
      </c>
      <c r="HH63" s="193" t="s">
        <v>23</v>
      </c>
      <c r="HI63" s="194" t="s">
        <v>24</v>
      </c>
      <c r="HJ63" s="192" t="s">
        <v>139</v>
      </c>
      <c r="HK63" s="193" t="s">
        <v>23</v>
      </c>
      <c r="HL63" s="194" t="s">
        <v>24</v>
      </c>
      <c r="HM63" s="192" t="s">
        <v>139</v>
      </c>
      <c r="HN63" s="193" t="s">
        <v>23</v>
      </c>
      <c r="HO63" s="194" t="s">
        <v>24</v>
      </c>
      <c r="HP63" s="192" t="s">
        <v>139</v>
      </c>
      <c r="HQ63" s="193" t="s">
        <v>23</v>
      </c>
      <c r="HR63" s="194" t="s">
        <v>24</v>
      </c>
      <c r="HS63" s="192" t="s">
        <v>139</v>
      </c>
      <c r="HT63" s="193" t="s">
        <v>23</v>
      </c>
      <c r="HU63" s="194" t="s">
        <v>24</v>
      </c>
      <c r="HV63" s="192" t="s">
        <v>139</v>
      </c>
      <c r="HW63" s="193" t="s">
        <v>23</v>
      </c>
      <c r="HX63" s="194" t="s">
        <v>24</v>
      </c>
      <c r="HY63" s="192" t="s">
        <v>139</v>
      </c>
      <c r="HZ63" s="193" t="s">
        <v>23</v>
      </c>
      <c r="IA63" s="194" t="s">
        <v>24</v>
      </c>
      <c r="IB63" s="192" t="s">
        <v>139</v>
      </c>
      <c r="IC63" s="193" t="s">
        <v>23</v>
      </c>
      <c r="ID63" s="194" t="s">
        <v>24</v>
      </c>
      <c r="IE63" s="192" t="s">
        <v>139</v>
      </c>
      <c r="IF63" s="193" t="s">
        <v>23</v>
      </c>
      <c r="IG63" s="194" t="s">
        <v>24</v>
      </c>
      <c r="IH63" s="192" t="s">
        <v>139</v>
      </c>
      <c r="II63" s="193" t="s">
        <v>23</v>
      </c>
      <c r="IJ63" s="194" t="s">
        <v>24</v>
      </c>
      <c r="IK63" s="192" t="s">
        <v>139</v>
      </c>
      <c r="IL63" s="193" t="s">
        <v>23</v>
      </c>
      <c r="IM63" s="194" t="s">
        <v>24</v>
      </c>
      <c r="IN63" s="192" t="s">
        <v>139</v>
      </c>
      <c r="IO63" s="193" t="s">
        <v>23</v>
      </c>
      <c r="IP63" s="194" t="s">
        <v>24</v>
      </c>
      <c r="IQ63" s="192" t="s">
        <v>139</v>
      </c>
      <c r="IR63" s="193" t="s">
        <v>23</v>
      </c>
      <c r="IS63" s="194" t="s">
        <v>24</v>
      </c>
      <c r="IT63" s="168"/>
      <c r="IU63" s="168"/>
      <c r="IV63" s="1"/>
    </row>
    <row r="64" spans="1:256" s="190" customFormat="1" ht="13.5" customHeight="1" x14ac:dyDescent="0.25">
      <c r="A64" s="195" t="s">
        <v>140</v>
      </c>
      <c r="B64" s="196" t="s">
        <v>141</v>
      </c>
      <c r="C64" s="197" t="s">
        <v>142</v>
      </c>
      <c r="D64" s="198" t="s">
        <v>143</v>
      </c>
      <c r="E64" s="199" t="s">
        <v>141</v>
      </c>
      <c r="F64" s="197" t="s">
        <v>142</v>
      </c>
      <c r="G64" s="198" t="s">
        <v>143</v>
      </c>
      <c r="H64" s="196" t="s">
        <v>141</v>
      </c>
      <c r="I64" s="197" t="s">
        <v>142</v>
      </c>
      <c r="J64" s="198" t="s">
        <v>143</v>
      </c>
      <c r="K64" s="196" t="s">
        <v>141</v>
      </c>
      <c r="L64" s="197" t="s">
        <v>142</v>
      </c>
      <c r="M64" s="198" t="s">
        <v>143</v>
      </c>
      <c r="N64" s="196" t="s">
        <v>141</v>
      </c>
      <c r="O64" s="197" t="s">
        <v>142</v>
      </c>
      <c r="P64" s="198" t="s">
        <v>143</v>
      </c>
      <c r="Q64" s="196" t="s">
        <v>141</v>
      </c>
      <c r="R64" s="197" t="s">
        <v>142</v>
      </c>
      <c r="S64" s="198" t="s">
        <v>143</v>
      </c>
      <c r="T64" s="196" t="s">
        <v>141</v>
      </c>
      <c r="U64" s="197" t="s">
        <v>142</v>
      </c>
      <c r="V64" s="198" t="s">
        <v>143</v>
      </c>
      <c r="W64" s="196" t="s">
        <v>141</v>
      </c>
      <c r="X64" s="197" t="s">
        <v>142</v>
      </c>
      <c r="Y64" s="198" t="s">
        <v>143</v>
      </c>
      <c r="Z64" s="196" t="s">
        <v>141</v>
      </c>
      <c r="AA64" s="197" t="s">
        <v>142</v>
      </c>
      <c r="AB64" s="198" t="s">
        <v>143</v>
      </c>
      <c r="AC64" s="196" t="s">
        <v>141</v>
      </c>
      <c r="AD64" s="197" t="s">
        <v>142</v>
      </c>
      <c r="AE64" s="198" t="s">
        <v>143</v>
      </c>
      <c r="AF64" s="196" t="s">
        <v>141</v>
      </c>
      <c r="AG64" s="197" t="s">
        <v>142</v>
      </c>
      <c r="AH64" s="198" t="s">
        <v>143</v>
      </c>
      <c r="AI64" s="196" t="s">
        <v>141</v>
      </c>
      <c r="AJ64" s="197" t="s">
        <v>142</v>
      </c>
      <c r="AK64" s="198" t="s">
        <v>143</v>
      </c>
      <c r="AL64" s="196" t="s">
        <v>141</v>
      </c>
      <c r="AM64" s="197" t="s">
        <v>142</v>
      </c>
      <c r="AN64" s="198" t="s">
        <v>143</v>
      </c>
      <c r="AO64" s="196" t="s">
        <v>141</v>
      </c>
      <c r="AP64" s="197" t="s">
        <v>142</v>
      </c>
      <c r="AQ64" s="198" t="s">
        <v>143</v>
      </c>
      <c r="AR64" s="196" t="s">
        <v>141</v>
      </c>
      <c r="AS64" s="197" t="s">
        <v>142</v>
      </c>
      <c r="AT64" s="198" t="s">
        <v>143</v>
      </c>
      <c r="AU64" s="196" t="s">
        <v>141</v>
      </c>
      <c r="AV64" s="197" t="s">
        <v>142</v>
      </c>
      <c r="AW64" s="198" t="s">
        <v>143</v>
      </c>
      <c r="AX64" s="196" t="s">
        <v>141</v>
      </c>
      <c r="AY64" s="197" t="s">
        <v>142</v>
      </c>
      <c r="AZ64" s="198" t="s">
        <v>143</v>
      </c>
      <c r="BA64" s="196" t="s">
        <v>141</v>
      </c>
      <c r="BB64" s="197" t="s">
        <v>142</v>
      </c>
      <c r="BC64" s="198" t="s">
        <v>143</v>
      </c>
      <c r="BD64" s="196" t="s">
        <v>141</v>
      </c>
      <c r="BE64" s="197" t="s">
        <v>142</v>
      </c>
      <c r="BF64" s="198" t="s">
        <v>143</v>
      </c>
      <c r="BG64" s="196" t="s">
        <v>141</v>
      </c>
      <c r="BH64" s="197" t="s">
        <v>142</v>
      </c>
      <c r="BI64" s="198" t="s">
        <v>143</v>
      </c>
      <c r="BJ64" s="196" t="s">
        <v>141</v>
      </c>
      <c r="BK64" s="197" t="s">
        <v>142</v>
      </c>
      <c r="BL64" s="198" t="s">
        <v>143</v>
      </c>
      <c r="BM64" s="196" t="s">
        <v>141</v>
      </c>
      <c r="BN64" s="197" t="s">
        <v>142</v>
      </c>
      <c r="BO64" s="198" t="s">
        <v>143</v>
      </c>
      <c r="BP64" s="196" t="s">
        <v>141</v>
      </c>
      <c r="BQ64" s="197" t="s">
        <v>142</v>
      </c>
      <c r="BR64" s="198" t="s">
        <v>143</v>
      </c>
      <c r="BS64" s="196" t="s">
        <v>141</v>
      </c>
      <c r="BT64" s="197" t="s">
        <v>142</v>
      </c>
      <c r="BU64" s="198" t="s">
        <v>143</v>
      </c>
      <c r="BV64" s="196" t="s">
        <v>141</v>
      </c>
      <c r="BW64" s="197" t="s">
        <v>142</v>
      </c>
      <c r="BX64" s="198" t="s">
        <v>143</v>
      </c>
      <c r="BY64" s="196" t="s">
        <v>141</v>
      </c>
      <c r="BZ64" s="197" t="s">
        <v>142</v>
      </c>
      <c r="CA64" s="198" t="s">
        <v>143</v>
      </c>
      <c r="CB64" s="196" t="s">
        <v>141</v>
      </c>
      <c r="CC64" s="197" t="s">
        <v>142</v>
      </c>
      <c r="CD64" s="198" t="s">
        <v>143</v>
      </c>
      <c r="CE64" s="196" t="s">
        <v>141</v>
      </c>
      <c r="CF64" s="197" t="s">
        <v>142</v>
      </c>
      <c r="CG64" s="198" t="s">
        <v>143</v>
      </c>
      <c r="CH64" s="196" t="s">
        <v>141</v>
      </c>
      <c r="CI64" s="197" t="s">
        <v>142</v>
      </c>
      <c r="CJ64" s="198" t="s">
        <v>143</v>
      </c>
      <c r="CK64" s="196" t="s">
        <v>141</v>
      </c>
      <c r="CL64" s="197" t="s">
        <v>142</v>
      </c>
      <c r="CM64" s="198" t="s">
        <v>143</v>
      </c>
      <c r="CN64" s="196" t="s">
        <v>141</v>
      </c>
      <c r="CO64" s="197" t="s">
        <v>142</v>
      </c>
      <c r="CP64" s="198" t="s">
        <v>143</v>
      </c>
      <c r="CQ64" s="196" t="s">
        <v>141</v>
      </c>
      <c r="CR64" s="197" t="s">
        <v>142</v>
      </c>
      <c r="CS64" s="198" t="s">
        <v>143</v>
      </c>
      <c r="CT64" s="196" t="s">
        <v>141</v>
      </c>
      <c r="CU64" s="197" t="s">
        <v>142</v>
      </c>
      <c r="CV64" s="198" t="s">
        <v>143</v>
      </c>
      <c r="CW64" s="196" t="s">
        <v>141</v>
      </c>
      <c r="CX64" s="197" t="s">
        <v>142</v>
      </c>
      <c r="CY64" s="198" t="s">
        <v>143</v>
      </c>
      <c r="CZ64" s="196" t="s">
        <v>141</v>
      </c>
      <c r="DA64" s="197" t="s">
        <v>142</v>
      </c>
      <c r="DB64" s="198" t="s">
        <v>143</v>
      </c>
      <c r="DC64" s="196" t="s">
        <v>141</v>
      </c>
      <c r="DD64" s="197" t="s">
        <v>142</v>
      </c>
      <c r="DE64" s="198" t="s">
        <v>143</v>
      </c>
      <c r="DF64" s="196" t="s">
        <v>141</v>
      </c>
      <c r="DG64" s="197" t="s">
        <v>142</v>
      </c>
      <c r="DH64" s="198" t="s">
        <v>143</v>
      </c>
      <c r="DI64" s="196" t="s">
        <v>141</v>
      </c>
      <c r="DJ64" s="197" t="s">
        <v>142</v>
      </c>
      <c r="DK64" s="198" t="s">
        <v>143</v>
      </c>
      <c r="DL64" s="196" t="s">
        <v>141</v>
      </c>
      <c r="DM64" s="197" t="s">
        <v>142</v>
      </c>
      <c r="DN64" s="198" t="s">
        <v>143</v>
      </c>
      <c r="DO64" s="196" t="s">
        <v>141</v>
      </c>
      <c r="DP64" s="197" t="s">
        <v>142</v>
      </c>
      <c r="DQ64" s="198" t="s">
        <v>143</v>
      </c>
      <c r="DR64" s="196" t="s">
        <v>141</v>
      </c>
      <c r="DS64" s="197" t="s">
        <v>142</v>
      </c>
      <c r="DT64" s="198" t="s">
        <v>143</v>
      </c>
      <c r="DU64" s="196" t="s">
        <v>141</v>
      </c>
      <c r="DV64" s="197" t="s">
        <v>142</v>
      </c>
      <c r="DW64" s="198" t="s">
        <v>143</v>
      </c>
      <c r="DX64" s="196" t="s">
        <v>141</v>
      </c>
      <c r="DY64" s="197" t="s">
        <v>142</v>
      </c>
      <c r="DZ64" s="198" t="s">
        <v>143</v>
      </c>
      <c r="EA64" s="196" t="s">
        <v>141</v>
      </c>
      <c r="EB64" s="197" t="s">
        <v>142</v>
      </c>
      <c r="EC64" s="198" t="s">
        <v>143</v>
      </c>
      <c r="ED64" s="200" t="s">
        <v>141</v>
      </c>
      <c r="EE64" s="201" t="s">
        <v>142</v>
      </c>
      <c r="EF64" s="202" t="s">
        <v>143</v>
      </c>
      <c r="EG64" s="196" t="s">
        <v>141</v>
      </c>
      <c r="EH64" s="197" t="s">
        <v>142</v>
      </c>
      <c r="EI64" s="198" t="s">
        <v>143</v>
      </c>
      <c r="EJ64" s="196" t="s">
        <v>141</v>
      </c>
      <c r="EK64" s="197" t="s">
        <v>142</v>
      </c>
      <c r="EL64" s="198" t="s">
        <v>143</v>
      </c>
      <c r="EM64" s="196" t="s">
        <v>141</v>
      </c>
      <c r="EN64" s="197" t="s">
        <v>142</v>
      </c>
      <c r="EO64" s="198" t="s">
        <v>143</v>
      </c>
      <c r="EP64" s="196" t="s">
        <v>141</v>
      </c>
      <c r="EQ64" s="197" t="s">
        <v>142</v>
      </c>
      <c r="ER64" s="198" t="s">
        <v>143</v>
      </c>
      <c r="ES64" s="196" t="s">
        <v>141</v>
      </c>
      <c r="ET64" s="197" t="s">
        <v>142</v>
      </c>
      <c r="EU64" s="198" t="s">
        <v>143</v>
      </c>
      <c r="EV64" s="196" t="s">
        <v>141</v>
      </c>
      <c r="EW64" s="197" t="s">
        <v>142</v>
      </c>
      <c r="EX64" s="198" t="s">
        <v>143</v>
      </c>
      <c r="EY64" s="196" t="s">
        <v>141</v>
      </c>
      <c r="EZ64" s="197" t="s">
        <v>142</v>
      </c>
      <c r="FA64" s="198" t="s">
        <v>143</v>
      </c>
      <c r="FB64" s="196" t="s">
        <v>141</v>
      </c>
      <c r="FC64" s="197" t="s">
        <v>142</v>
      </c>
      <c r="FD64" s="198" t="s">
        <v>143</v>
      </c>
      <c r="FE64" s="196" t="s">
        <v>141</v>
      </c>
      <c r="FF64" s="197" t="s">
        <v>142</v>
      </c>
      <c r="FG64" s="198" t="s">
        <v>143</v>
      </c>
      <c r="FH64" s="196" t="s">
        <v>141</v>
      </c>
      <c r="FI64" s="197" t="s">
        <v>142</v>
      </c>
      <c r="FJ64" s="198" t="s">
        <v>143</v>
      </c>
      <c r="FK64" s="196" t="s">
        <v>141</v>
      </c>
      <c r="FL64" s="197" t="s">
        <v>142</v>
      </c>
      <c r="FM64" s="198" t="s">
        <v>143</v>
      </c>
      <c r="FN64" s="196" t="s">
        <v>141</v>
      </c>
      <c r="FO64" s="197" t="s">
        <v>142</v>
      </c>
      <c r="FP64" s="198" t="s">
        <v>143</v>
      </c>
      <c r="FQ64" s="196" t="s">
        <v>141</v>
      </c>
      <c r="FR64" s="197" t="s">
        <v>142</v>
      </c>
      <c r="FS64" s="198" t="s">
        <v>143</v>
      </c>
      <c r="FT64" s="196" t="s">
        <v>141</v>
      </c>
      <c r="FU64" s="197" t="s">
        <v>142</v>
      </c>
      <c r="FV64" s="198" t="s">
        <v>143</v>
      </c>
      <c r="FW64" s="196" t="s">
        <v>141</v>
      </c>
      <c r="FX64" s="197" t="s">
        <v>142</v>
      </c>
      <c r="FY64" s="198" t="s">
        <v>143</v>
      </c>
      <c r="FZ64" s="196" t="s">
        <v>141</v>
      </c>
      <c r="GA64" s="197" t="s">
        <v>142</v>
      </c>
      <c r="GB64" s="198" t="s">
        <v>143</v>
      </c>
      <c r="GC64" s="196" t="s">
        <v>141</v>
      </c>
      <c r="GD64" s="197" t="s">
        <v>142</v>
      </c>
      <c r="GE64" s="198" t="s">
        <v>143</v>
      </c>
      <c r="GF64" s="196" t="s">
        <v>141</v>
      </c>
      <c r="GG64" s="197" t="s">
        <v>142</v>
      </c>
      <c r="GH64" s="198" t="s">
        <v>143</v>
      </c>
      <c r="GI64" s="196" t="s">
        <v>141</v>
      </c>
      <c r="GJ64" s="197" t="s">
        <v>142</v>
      </c>
      <c r="GK64" s="198" t="s">
        <v>143</v>
      </c>
      <c r="GL64" s="196" t="s">
        <v>141</v>
      </c>
      <c r="GM64" s="197" t="s">
        <v>142</v>
      </c>
      <c r="GN64" s="198" t="s">
        <v>143</v>
      </c>
      <c r="GO64" s="196" t="s">
        <v>141</v>
      </c>
      <c r="GP64" s="197" t="s">
        <v>142</v>
      </c>
      <c r="GQ64" s="198" t="s">
        <v>143</v>
      </c>
      <c r="GR64" s="196" t="s">
        <v>141</v>
      </c>
      <c r="GS64" s="197" t="s">
        <v>142</v>
      </c>
      <c r="GT64" s="198" t="s">
        <v>143</v>
      </c>
      <c r="GU64" s="196" t="s">
        <v>141</v>
      </c>
      <c r="GV64" s="197" t="s">
        <v>142</v>
      </c>
      <c r="GW64" s="198" t="s">
        <v>143</v>
      </c>
      <c r="GX64" s="196" t="s">
        <v>141</v>
      </c>
      <c r="GY64" s="197" t="s">
        <v>142</v>
      </c>
      <c r="GZ64" s="198" t="s">
        <v>143</v>
      </c>
      <c r="HA64" s="196" t="s">
        <v>141</v>
      </c>
      <c r="HB64" s="197" t="s">
        <v>142</v>
      </c>
      <c r="HC64" s="198" t="s">
        <v>143</v>
      </c>
      <c r="HD64" s="196" t="s">
        <v>141</v>
      </c>
      <c r="HE64" s="197" t="s">
        <v>142</v>
      </c>
      <c r="HF64" s="198" t="s">
        <v>143</v>
      </c>
      <c r="HG64" s="196" t="s">
        <v>141</v>
      </c>
      <c r="HH64" s="197" t="s">
        <v>142</v>
      </c>
      <c r="HI64" s="198" t="s">
        <v>143</v>
      </c>
      <c r="HJ64" s="196" t="s">
        <v>141</v>
      </c>
      <c r="HK64" s="197" t="s">
        <v>142</v>
      </c>
      <c r="HL64" s="198" t="s">
        <v>143</v>
      </c>
      <c r="HM64" s="196" t="s">
        <v>141</v>
      </c>
      <c r="HN64" s="197" t="s">
        <v>142</v>
      </c>
      <c r="HO64" s="198" t="s">
        <v>143</v>
      </c>
      <c r="HP64" s="196" t="s">
        <v>141</v>
      </c>
      <c r="HQ64" s="197" t="s">
        <v>142</v>
      </c>
      <c r="HR64" s="198" t="s">
        <v>143</v>
      </c>
      <c r="HS64" s="196" t="s">
        <v>141</v>
      </c>
      <c r="HT64" s="197" t="s">
        <v>142</v>
      </c>
      <c r="HU64" s="198" t="s">
        <v>143</v>
      </c>
      <c r="HV64" s="196" t="s">
        <v>141</v>
      </c>
      <c r="HW64" s="197" t="s">
        <v>142</v>
      </c>
      <c r="HX64" s="198" t="s">
        <v>143</v>
      </c>
      <c r="HY64" s="196" t="s">
        <v>141</v>
      </c>
      <c r="HZ64" s="197" t="s">
        <v>142</v>
      </c>
      <c r="IA64" s="198" t="s">
        <v>143</v>
      </c>
      <c r="IB64" s="196" t="s">
        <v>141</v>
      </c>
      <c r="IC64" s="197" t="s">
        <v>142</v>
      </c>
      <c r="ID64" s="198" t="s">
        <v>143</v>
      </c>
      <c r="IE64" s="196" t="s">
        <v>141</v>
      </c>
      <c r="IF64" s="197" t="s">
        <v>142</v>
      </c>
      <c r="IG64" s="198" t="s">
        <v>143</v>
      </c>
      <c r="IH64" s="196" t="s">
        <v>141</v>
      </c>
      <c r="II64" s="197" t="s">
        <v>142</v>
      </c>
      <c r="IJ64" s="198" t="s">
        <v>143</v>
      </c>
      <c r="IK64" s="196" t="s">
        <v>141</v>
      </c>
      <c r="IL64" s="197" t="s">
        <v>142</v>
      </c>
      <c r="IM64" s="198" t="s">
        <v>143</v>
      </c>
      <c r="IN64" s="196" t="s">
        <v>141</v>
      </c>
      <c r="IO64" s="197" t="s">
        <v>142</v>
      </c>
      <c r="IP64" s="198" t="s">
        <v>143</v>
      </c>
      <c r="IQ64" s="196" t="s">
        <v>141</v>
      </c>
      <c r="IR64" s="197" t="s">
        <v>142</v>
      </c>
      <c r="IS64" s="198" t="s">
        <v>143</v>
      </c>
      <c r="IT64" s="168"/>
      <c r="IU64" s="168"/>
      <c r="IV64" s="1"/>
    </row>
    <row r="65" spans="1:256" s="190" customFormat="1" ht="13.5" hidden="1" customHeight="1" x14ac:dyDescent="0.25">
      <c r="A65" s="203"/>
      <c r="B65" s="204"/>
      <c r="C65" s="205"/>
      <c r="D65" s="206"/>
      <c r="E65" s="207"/>
      <c r="F65" s="205"/>
      <c r="G65" s="206"/>
      <c r="H65" s="208"/>
      <c r="I65" s="205"/>
      <c r="J65" s="206"/>
      <c r="K65" s="208"/>
      <c r="L65" s="205"/>
      <c r="M65" s="206"/>
      <c r="N65" s="208"/>
      <c r="O65" s="205"/>
      <c r="P65" s="206"/>
      <c r="Q65" s="208"/>
      <c r="R65" s="205"/>
      <c r="S65" s="206"/>
      <c r="T65" s="208"/>
      <c r="U65" s="205"/>
      <c r="V65" s="206"/>
      <c r="W65" s="208"/>
      <c r="X65" s="205"/>
      <c r="Y65" s="206"/>
      <c r="Z65" s="208"/>
      <c r="AA65" s="205"/>
      <c r="AB65" s="206"/>
      <c r="AC65" s="208"/>
      <c r="AD65" s="205"/>
      <c r="AE65" s="206"/>
      <c r="AF65" s="208"/>
      <c r="AG65" s="205"/>
      <c r="AH65" s="206"/>
      <c r="AI65" s="208"/>
      <c r="AJ65" s="205"/>
      <c r="AK65" s="206"/>
      <c r="AL65" s="208"/>
      <c r="AM65" s="205"/>
      <c r="AN65" s="206"/>
      <c r="AO65" s="208"/>
      <c r="AP65" s="205"/>
      <c r="AQ65" s="206"/>
      <c r="AR65" s="208"/>
      <c r="AS65" s="205"/>
      <c r="AT65" s="206"/>
      <c r="AU65" s="208"/>
      <c r="AV65" s="205"/>
      <c r="AW65" s="206"/>
      <c r="AX65" s="208"/>
      <c r="AY65" s="205"/>
      <c r="AZ65" s="206"/>
      <c r="BA65" s="208"/>
      <c r="BB65" s="205"/>
      <c r="BC65" s="206"/>
      <c r="BD65" s="208"/>
      <c r="BE65" s="205"/>
      <c r="BF65" s="206"/>
      <c r="BG65" s="208"/>
      <c r="BH65" s="205"/>
      <c r="BI65" s="206"/>
      <c r="BJ65" s="208"/>
      <c r="BK65" s="205"/>
      <c r="BL65" s="206"/>
      <c r="BM65" s="208"/>
      <c r="BN65" s="205"/>
      <c r="BO65" s="206"/>
      <c r="BP65" s="208"/>
      <c r="BQ65" s="205"/>
      <c r="BR65" s="206"/>
      <c r="BS65" s="208"/>
      <c r="BT65" s="205"/>
      <c r="BU65" s="206"/>
      <c r="BV65" s="208"/>
      <c r="BW65" s="205"/>
      <c r="BX65" s="206"/>
      <c r="BY65" s="208"/>
      <c r="BZ65" s="205"/>
      <c r="CA65" s="206"/>
      <c r="CB65" s="208"/>
      <c r="CC65" s="205"/>
      <c r="CD65" s="206"/>
      <c r="CE65" s="208"/>
      <c r="CF65" s="205"/>
      <c r="CG65" s="206"/>
      <c r="CH65" s="208"/>
      <c r="CI65" s="205"/>
      <c r="CJ65" s="206"/>
      <c r="CK65" s="208"/>
      <c r="CL65" s="205"/>
      <c r="CM65" s="206"/>
      <c r="CN65" s="208"/>
      <c r="CO65" s="205"/>
      <c r="CP65" s="206"/>
      <c r="CQ65" s="208"/>
      <c r="CR65" s="205"/>
      <c r="CS65" s="206"/>
      <c r="CT65" s="208"/>
      <c r="CU65" s="205"/>
      <c r="CV65" s="206"/>
      <c r="CW65" s="208"/>
      <c r="CX65" s="205"/>
      <c r="CY65" s="206"/>
      <c r="CZ65" s="208"/>
      <c r="DA65" s="205"/>
      <c r="DB65" s="206"/>
      <c r="DC65" s="208"/>
      <c r="DD65" s="205"/>
      <c r="DE65" s="206"/>
      <c r="DF65" s="208"/>
      <c r="DG65" s="205"/>
      <c r="DH65" s="206"/>
      <c r="DI65" s="208"/>
      <c r="DJ65" s="205"/>
      <c r="DK65" s="206"/>
      <c r="DL65" s="208"/>
      <c r="DM65" s="205"/>
      <c r="DN65" s="206"/>
      <c r="DO65" s="208"/>
      <c r="DP65" s="205"/>
      <c r="DQ65" s="206"/>
      <c r="DR65" s="208"/>
      <c r="DS65" s="205"/>
      <c r="DT65" s="206"/>
      <c r="DU65" s="208"/>
      <c r="DV65" s="205"/>
      <c r="DW65" s="206"/>
      <c r="DX65" s="208"/>
      <c r="DY65" s="205"/>
      <c r="DZ65" s="206"/>
      <c r="EA65" s="208"/>
      <c r="EB65" s="205"/>
      <c r="EC65" s="206"/>
      <c r="ED65" s="209"/>
      <c r="EE65" s="210"/>
      <c r="EF65" s="211"/>
      <c r="EG65" s="208"/>
      <c r="EH65" s="205"/>
      <c r="EI65" s="206"/>
      <c r="EJ65" s="208"/>
      <c r="EK65" s="205"/>
      <c r="EL65" s="206"/>
      <c r="EM65" s="208"/>
      <c r="EN65" s="205"/>
      <c r="EO65" s="206"/>
      <c r="EP65" s="208"/>
      <c r="EQ65" s="205"/>
      <c r="ER65" s="206"/>
      <c r="ES65" s="208"/>
      <c r="ET65" s="205"/>
      <c r="EU65" s="206"/>
      <c r="EV65" s="208"/>
      <c r="EW65" s="205"/>
      <c r="EX65" s="206"/>
      <c r="EY65" s="208"/>
      <c r="EZ65" s="205"/>
      <c r="FA65" s="206"/>
      <c r="FB65" s="208"/>
      <c r="FC65" s="205"/>
      <c r="FD65" s="206"/>
      <c r="FE65" s="208"/>
      <c r="FF65" s="205"/>
      <c r="FG65" s="206"/>
      <c r="FH65" s="208"/>
      <c r="FI65" s="205"/>
      <c r="FJ65" s="206"/>
      <c r="FK65" s="208"/>
      <c r="FL65" s="205"/>
      <c r="FM65" s="206"/>
      <c r="FN65" s="208"/>
      <c r="FO65" s="205"/>
      <c r="FP65" s="206"/>
      <c r="FQ65" s="208"/>
      <c r="FR65" s="205"/>
      <c r="FS65" s="206"/>
      <c r="FT65" s="208"/>
      <c r="FU65" s="205"/>
      <c r="FV65" s="206"/>
      <c r="FW65" s="208"/>
      <c r="FX65" s="205"/>
      <c r="FY65" s="206"/>
      <c r="FZ65" s="208"/>
      <c r="GA65" s="205"/>
      <c r="GB65" s="206"/>
      <c r="GC65" s="208"/>
      <c r="GD65" s="205"/>
      <c r="GE65" s="206"/>
      <c r="GF65" s="208"/>
      <c r="GG65" s="205"/>
      <c r="GH65" s="206"/>
      <c r="GI65" s="208"/>
      <c r="GJ65" s="205"/>
      <c r="GK65" s="206"/>
      <c r="GL65" s="208"/>
      <c r="GM65" s="205"/>
      <c r="GN65" s="206"/>
      <c r="GO65" s="208"/>
      <c r="GP65" s="205"/>
      <c r="GQ65" s="206"/>
      <c r="GR65" s="208"/>
      <c r="GS65" s="205"/>
      <c r="GT65" s="206"/>
      <c r="GU65" s="208"/>
      <c r="GV65" s="205"/>
      <c r="GW65" s="206"/>
      <c r="GX65" s="208"/>
      <c r="GY65" s="205"/>
      <c r="GZ65" s="206"/>
      <c r="HA65" s="208"/>
      <c r="HB65" s="205"/>
      <c r="HC65" s="206"/>
      <c r="HD65" s="208"/>
      <c r="HE65" s="205"/>
      <c r="HF65" s="206"/>
      <c r="HG65" s="208"/>
      <c r="HH65" s="205"/>
      <c r="HI65" s="206"/>
      <c r="HJ65" s="208"/>
      <c r="HK65" s="205"/>
      <c r="HL65" s="206"/>
      <c r="HM65" s="208"/>
      <c r="HN65" s="205"/>
      <c r="HO65" s="206"/>
      <c r="HP65" s="208"/>
      <c r="HQ65" s="205"/>
      <c r="HR65" s="206"/>
      <c r="HS65" s="208"/>
      <c r="HT65" s="205"/>
      <c r="HU65" s="206"/>
      <c r="HV65" s="208"/>
      <c r="HW65" s="205"/>
      <c r="HX65" s="206"/>
      <c r="HY65" s="208"/>
      <c r="HZ65" s="205"/>
      <c r="IA65" s="206"/>
      <c r="IB65" s="208"/>
      <c r="IC65" s="205"/>
      <c r="ID65" s="206"/>
      <c r="IE65" s="208"/>
      <c r="IF65" s="205"/>
      <c r="IG65" s="206"/>
      <c r="IH65" s="208"/>
      <c r="II65" s="205"/>
      <c r="IJ65" s="206"/>
      <c r="IK65" s="208"/>
      <c r="IL65" s="205"/>
      <c r="IM65" s="206"/>
      <c r="IN65" s="208"/>
      <c r="IO65" s="205"/>
      <c r="IP65" s="206"/>
      <c r="IQ65" s="208"/>
      <c r="IR65" s="205"/>
      <c r="IS65" s="206"/>
      <c r="IT65" s="1"/>
      <c r="IU65" s="1"/>
      <c r="IV65" s="1"/>
    </row>
    <row r="66" spans="1:256" s="218" customFormat="1" ht="13.5" x14ac:dyDescent="0.25">
      <c r="A66" s="212">
        <v>0</v>
      </c>
      <c r="B66" s="213">
        <v>1.0001999999999999E-3</v>
      </c>
      <c r="C66" s="214">
        <v>0</v>
      </c>
      <c r="D66" s="215">
        <v>-1E-4</v>
      </c>
      <c r="E66" s="216">
        <v>1.0001999999999999E-3</v>
      </c>
      <c r="F66" s="214">
        <v>0</v>
      </c>
      <c r="G66" s="215">
        <v>-1E-4</v>
      </c>
      <c r="H66" s="216">
        <v>1.0001999999999999E-3</v>
      </c>
      <c r="I66" s="214">
        <v>0</v>
      </c>
      <c r="J66" s="215">
        <v>-1E-4</v>
      </c>
      <c r="K66" s="216">
        <v>1.0001999999999999E-3</v>
      </c>
      <c r="L66" s="214">
        <v>0</v>
      </c>
      <c r="M66" s="215">
        <v>-1E-4</v>
      </c>
      <c r="N66" s="216">
        <v>1.0001999999999999E-3</v>
      </c>
      <c r="O66" s="214">
        <v>0</v>
      </c>
      <c r="P66" s="215">
        <v>-1E-4</v>
      </c>
      <c r="Q66" s="216">
        <v>1.0001999999999999E-3</v>
      </c>
      <c r="R66" s="214">
        <v>0</v>
      </c>
      <c r="S66" s="215">
        <v>-1E-4</v>
      </c>
      <c r="T66" s="216">
        <v>1.0001999999999999E-3</v>
      </c>
      <c r="U66" s="214">
        <v>0</v>
      </c>
      <c r="V66" s="215">
        <v>-1E-4</v>
      </c>
      <c r="W66" s="216">
        <v>1.0001999999999999E-3</v>
      </c>
      <c r="X66" s="214">
        <v>0</v>
      </c>
      <c r="Y66" s="215">
        <v>-1E-4</v>
      </c>
      <c r="Z66" s="216">
        <v>1.0001999999999999E-3</v>
      </c>
      <c r="AA66" s="214">
        <v>0</v>
      </c>
      <c r="AB66" s="215">
        <v>-1E-4</v>
      </c>
      <c r="AC66" s="216">
        <v>1.0001999999999999E-3</v>
      </c>
      <c r="AD66" s="214">
        <v>0</v>
      </c>
      <c r="AE66" s="215">
        <v>-1E-4</v>
      </c>
      <c r="AF66" s="216">
        <v>1.0001999999999999E-3</v>
      </c>
      <c r="AG66" s="214">
        <v>0</v>
      </c>
      <c r="AH66" s="215">
        <v>-1E-4</v>
      </c>
      <c r="AI66" s="216">
        <v>1.0001999999999999E-3</v>
      </c>
      <c r="AJ66" s="214">
        <v>0</v>
      </c>
      <c r="AK66" s="215">
        <v>-1E-4</v>
      </c>
      <c r="AL66" s="216">
        <v>1.0001999999999999E-3</v>
      </c>
      <c r="AM66" s="214">
        <v>0</v>
      </c>
      <c r="AN66" s="215">
        <v>-1E-4</v>
      </c>
      <c r="AO66" s="216">
        <v>1.0001999999999999E-3</v>
      </c>
      <c r="AP66" s="214">
        <v>0</v>
      </c>
      <c r="AQ66" s="215">
        <v>-1E-4</v>
      </c>
      <c r="AR66" s="216">
        <v>1.0001999999999999E-3</v>
      </c>
      <c r="AS66" s="214">
        <v>0.1</v>
      </c>
      <c r="AT66" s="215">
        <v>-1E-4</v>
      </c>
      <c r="AU66" s="216">
        <v>1.0001000000000001E-3</v>
      </c>
      <c r="AV66" s="214">
        <v>0.2</v>
      </c>
      <c r="AW66" s="215">
        <v>-1E-4</v>
      </c>
      <c r="AX66" s="216">
        <v>1.0001000000000001E-3</v>
      </c>
      <c r="AY66" s="214">
        <v>0.3</v>
      </c>
      <c r="AZ66" s="215">
        <v>-1E-4</v>
      </c>
      <c r="BA66" s="216">
        <v>1E-3</v>
      </c>
      <c r="BB66" s="214">
        <v>0.4</v>
      </c>
      <c r="BC66" s="215">
        <v>-1E-4</v>
      </c>
      <c r="BD66" s="216">
        <v>1E-3</v>
      </c>
      <c r="BE66" s="214">
        <v>0.5</v>
      </c>
      <c r="BF66" s="215">
        <v>-1E-4</v>
      </c>
      <c r="BG66" s="216">
        <v>9.9970000000000007E-4</v>
      </c>
      <c r="BH66" s="214">
        <v>1</v>
      </c>
      <c r="BI66" s="215">
        <v>-1E-4</v>
      </c>
      <c r="BJ66" s="216">
        <v>9.9949999999999995E-4</v>
      </c>
      <c r="BK66" s="214">
        <v>1.5</v>
      </c>
      <c r="BL66" s="215">
        <v>0</v>
      </c>
      <c r="BM66" s="216">
        <v>9.992E-4</v>
      </c>
      <c r="BN66" s="214">
        <v>2</v>
      </c>
      <c r="BO66" s="215">
        <v>0</v>
      </c>
      <c r="BP66" s="216">
        <v>9.990000000000001E-4</v>
      </c>
      <c r="BQ66" s="214">
        <v>2.5</v>
      </c>
      <c r="BR66" s="215">
        <v>0</v>
      </c>
      <c r="BS66" s="216">
        <v>9.9869999999999994E-4</v>
      </c>
      <c r="BT66" s="214">
        <v>3</v>
      </c>
      <c r="BU66" s="215">
        <v>1E-4</v>
      </c>
      <c r="BV66" s="216">
        <v>9.9850000000000004E-4</v>
      </c>
      <c r="BW66" s="214">
        <v>3.5</v>
      </c>
      <c r="BX66" s="215">
        <v>1E-4</v>
      </c>
      <c r="BY66" s="216">
        <v>9.9820000000000009E-4</v>
      </c>
      <c r="BZ66" s="214">
        <v>4</v>
      </c>
      <c r="CA66" s="215">
        <v>2.0000000000000001E-4</v>
      </c>
      <c r="CB66" s="216">
        <v>9.9799999999999997E-4</v>
      </c>
      <c r="CC66" s="214">
        <v>4.5</v>
      </c>
      <c r="CD66" s="215">
        <v>2.0000000000000001E-4</v>
      </c>
      <c r="CE66" s="216">
        <v>9.9770000000000002E-4</v>
      </c>
      <c r="CF66" s="214">
        <v>5.0999999999999996</v>
      </c>
      <c r="CG66" s="215">
        <v>2.0000000000000001E-4</v>
      </c>
      <c r="CH66" s="216">
        <v>9.9719999999999995E-4</v>
      </c>
      <c r="CI66" s="214">
        <v>6.1</v>
      </c>
      <c r="CJ66" s="215">
        <v>2.9999999999999997E-4</v>
      </c>
      <c r="CK66" s="216">
        <v>9.967000000000001E-4</v>
      </c>
      <c r="CL66" s="214">
        <v>7.1</v>
      </c>
      <c r="CM66" s="215">
        <v>4.0000000000000002E-4</v>
      </c>
      <c r="CN66" s="216">
        <v>9.9620000000000004E-4</v>
      </c>
      <c r="CO66" s="214">
        <v>8.1</v>
      </c>
      <c r="CP66" s="215">
        <v>4.0000000000000002E-4</v>
      </c>
      <c r="CQ66" s="216">
        <v>9.9580000000000003E-4</v>
      </c>
      <c r="CR66" s="214">
        <v>9.1</v>
      </c>
      <c r="CS66" s="215">
        <v>5.0000000000000001E-4</v>
      </c>
      <c r="CT66" s="216">
        <v>9.9529999999999996E-4</v>
      </c>
      <c r="CU66" s="214">
        <v>10.1</v>
      </c>
      <c r="CV66" s="215">
        <v>5.0000000000000001E-4</v>
      </c>
      <c r="CW66" s="216">
        <v>9.9479999999999989E-4</v>
      </c>
      <c r="CX66" s="214">
        <v>11.1</v>
      </c>
      <c r="CY66" s="215">
        <v>5.9999999999999995E-4</v>
      </c>
      <c r="CZ66" s="216">
        <v>9.9430000000000004E-4</v>
      </c>
      <c r="DA66" s="214">
        <v>12.1</v>
      </c>
      <c r="DB66" s="215">
        <v>5.9999999999999995E-4</v>
      </c>
      <c r="DC66" s="216">
        <v>9.9379999999999998E-4</v>
      </c>
      <c r="DD66" s="214">
        <v>13.1</v>
      </c>
      <c r="DE66" s="215">
        <v>5.9999999999999995E-4</v>
      </c>
      <c r="DF66" s="216">
        <v>9.9329999999999991E-4</v>
      </c>
      <c r="DG66" s="214">
        <v>14.1</v>
      </c>
      <c r="DH66" s="215">
        <v>6.9999999999999999E-4</v>
      </c>
      <c r="DI66" s="216">
        <v>9.9280000000000006E-4</v>
      </c>
      <c r="DJ66" s="214">
        <v>15.1</v>
      </c>
      <c r="DK66" s="215">
        <v>6.9999999999999999E-4</v>
      </c>
      <c r="DL66" s="216">
        <v>9.9240000000000005E-4</v>
      </c>
      <c r="DM66" s="214">
        <v>16.100000000000001</v>
      </c>
      <c r="DN66" s="215">
        <v>8.0000000000000004E-4</v>
      </c>
      <c r="DO66" s="216">
        <v>9.9189999999999999E-4</v>
      </c>
      <c r="DP66" s="214">
        <v>17.100000000000001</v>
      </c>
      <c r="DQ66" s="215">
        <v>8.0000000000000004E-4</v>
      </c>
      <c r="DR66" s="216">
        <v>9.9139999999999992E-4</v>
      </c>
      <c r="DS66" s="214">
        <v>18.100000000000001</v>
      </c>
      <c r="DT66" s="215">
        <v>8.0000000000000004E-4</v>
      </c>
      <c r="DU66" s="216">
        <v>9.9090000000000007E-4</v>
      </c>
      <c r="DV66" s="214">
        <v>19.100000000000001</v>
      </c>
      <c r="DW66" s="215">
        <v>8.0000000000000004E-4</v>
      </c>
      <c r="DX66" s="216">
        <v>9.904E-4</v>
      </c>
      <c r="DY66" s="214">
        <v>20.100000000000001</v>
      </c>
      <c r="DZ66" s="215">
        <v>8.0000000000000004E-4</v>
      </c>
      <c r="EA66" s="216">
        <v>9.8999999999999999E-4</v>
      </c>
      <c r="EB66" s="214">
        <v>21.1</v>
      </c>
      <c r="EC66" s="215">
        <v>8.0000000000000004E-4</v>
      </c>
      <c r="ED66" s="216">
        <v>9.8949999999999993E-4</v>
      </c>
      <c r="EE66" s="214">
        <v>22.1</v>
      </c>
      <c r="EF66" s="215">
        <v>8.9999999999999998E-4</v>
      </c>
      <c r="EG66" s="216">
        <v>9.8900000000000008E-4</v>
      </c>
      <c r="EH66" s="214">
        <v>23.1</v>
      </c>
      <c r="EI66" s="215">
        <v>8.9999999999999998E-4</v>
      </c>
      <c r="EJ66" s="216">
        <v>9.8850000000000001E-4</v>
      </c>
      <c r="EK66" s="214">
        <v>24.1</v>
      </c>
      <c r="EL66" s="215">
        <v>8.9999999999999998E-4</v>
      </c>
      <c r="EM66" s="216">
        <v>9.881E-4</v>
      </c>
      <c r="EN66" s="214">
        <v>25.1</v>
      </c>
      <c r="EO66" s="215">
        <v>8.9999999999999998E-4</v>
      </c>
      <c r="EP66" s="216">
        <v>9.8759999999999994E-4</v>
      </c>
      <c r="EQ66" s="214">
        <v>26.1</v>
      </c>
      <c r="ER66" s="215">
        <v>8.9999999999999998E-4</v>
      </c>
      <c r="ES66" s="216">
        <v>9.8710000000000009E-4</v>
      </c>
      <c r="ET66" s="214">
        <v>27.1</v>
      </c>
      <c r="EU66" s="215">
        <v>8.0000000000000004E-4</v>
      </c>
      <c r="EV66" s="216">
        <v>9.8660000000000002E-4</v>
      </c>
      <c r="EW66" s="214">
        <v>28</v>
      </c>
      <c r="EX66" s="215">
        <v>8.0000000000000004E-4</v>
      </c>
      <c r="EY66" s="216">
        <v>9.8620000000000001E-4</v>
      </c>
      <c r="EZ66" s="214">
        <v>29</v>
      </c>
      <c r="FA66" s="215">
        <v>8.0000000000000004E-4</v>
      </c>
      <c r="FB66" s="216">
        <v>9.8569999999999994E-4</v>
      </c>
      <c r="FC66" s="214">
        <v>30</v>
      </c>
      <c r="FD66" s="215">
        <v>8.0000000000000004E-4</v>
      </c>
      <c r="FE66" s="216">
        <v>9.8520000000000009E-4</v>
      </c>
      <c r="FF66" s="214">
        <v>31</v>
      </c>
      <c r="FG66" s="215">
        <v>8.0000000000000004E-4</v>
      </c>
      <c r="FH66" s="216">
        <v>9.8480000000000009E-4</v>
      </c>
      <c r="FI66" s="214">
        <v>32</v>
      </c>
      <c r="FJ66" s="215">
        <v>8.0000000000000004E-4</v>
      </c>
      <c r="FK66" s="216">
        <v>9.8430000000000002E-4</v>
      </c>
      <c r="FL66" s="214">
        <v>32.9</v>
      </c>
      <c r="FM66" s="215">
        <v>6.9999999999999999E-4</v>
      </c>
      <c r="FN66" s="216">
        <v>9.8390000000000001E-4</v>
      </c>
      <c r="FO66" s="214">
        <v>33.9</v>
      </c>
      <c r="FP66" s="215">
        <v>6.9999999999999999E-4</v>
      </c>
      <c r="FQ66" s="216">
        <v>9.8339999999999994E-4</v>
      </c>
      <c r="FR66" s="214">
        <v>34.9</v>
      </c>
      <c r="FS66" s="215">
        <v>6.9999999999999999E-4</v>
      </c>
      <c r="FT66" s="216">
        <v>9.8299999999999993E-4</v>
      </c>
      <c r="FU66" s="214">
        <v>35.9</v>
      </c>
      <c r="FV66" s="215">
        <v>5.9999999999999995E-4</v>
      </c>
      <c r="FW66" s="216">
        <v>9.8250000000000008E-4</v>
      </c>
      <c r="FX66" s="214">
        <v>36.799999999999997</v>
      </c>
      <c r="FY66" s="215">
        <v>5.9999999999999995E-4</v>
      </c>
      <c r="FZ66" s="216">
        <v>9.8200000000000002E-4</v>
      </c>
      <c r="GA66" s="214">
        <v>37.799999999999997</v>
      </c>
      <c r="GB66" s="215">
        <v>5.0000000000000001E-4</v>
      </c>
      <c r="GC66" s="216">
        <v>9.8160000000000001E-4</v>
      </c>
      <c r="GD66" s="214">
        <v>38.799999999999997</v>
      </c>
      <c r="GE66" s="215">
        <v>5.0000000000000001E-4</v>
      </c>
      <c r="GF66" s="216">
        <v>9.8109999999999994E-4</v>
      </c>
      <c r="GG66" s="214">
        <v>39.700000000000003</v>
      </c>
      <c r="GH66" s="215">
        <v>4.0000000000000002E-4</v>
      </c>
      <c r="GI66" s="216">
        <v>9.8069999999999993E-4</v>
      </c>
      <c r="GJ66" s="214">
        <v>40.700000000000003</v>
      </c>
      <c r="GK66" s="215">
        <v>4.0000000000000002E-4</v>
      </c>
      <c r="GL66" s="216">
        <v>9.8020000000000008E-4</v>
      </c>
      <c r="GM66" s="214">
        <v>41.7</v>
      </c>
      <c r="GN66" s="215">
        <v>2.9999999999999997E-4</v>
      </c>
      <c r="GO66" s="216">
        <v>9.7980000000000007E-4</v>
      </c>
      <c r="GP66" s="214">
        <v>42</v>
      </c>
      <c r="GQ66" s="215">
        <v>2.9999999999999997E-4</v>
      </c>
      <c r="GR66" s="216">
        <v>9.7930000000000001E-4</v>
      </c>
      <c r="GS66" s="214">
        <v>43.6</v>
      </c>
      <c r="GT66" s="215">
        <v>2.0000000000000001E-4</v>
      </c>
      <c r="GU66" s="216">
        <v>9.789E-4</v>
      </c>
      <c r="GV66" s="214">
        <v>44.6</v>
      </c>
      <c r="GW66" s="215">
        <v>1E-4</v>
      </c>
      <c r="GX66" s="216">
        <v>9.7839999999999993E-4</v>
      </c>
      <c r="GY66" s="214">
        <v>45.5</v>
      </c>
      <c r="GZ66" s="215">
        <v>1E-4</v>
      </c>
      <c r="HA66" s="216">
        <v>9.7799999999999992E-4</v>
      </c>
      <c r="HB66" s="214">
        <v>46.5</v>
      </c>
      <c r="HC66" s="215">
        <v>0</v>
      </c>
      <c r="HD66" s="216">
        <v>9.7759999999999991E-4</v>
      </c>
      <c r="HE66" s="214">
        <v>47.4</v>
      </c>
      <c r="HF66" s="215">
        <v>-1E-4</v>
      </c>
      <c r="HG66" s="216">
        <v>9.7710000000000006E-4</v>
      </c>
      <c r="HH66" s="214">
        <v>48.4</v>
      </c>
      <c r="HI66" s="215">
        <v>-2.0000000000000001E-4</v>
      </c>
      <c r="HJ66" s="216">
        <v>9.7670000000000005E-4</v>
      </c>
      <c r="HK66" s="214">
        <v>49.3</v>
      </c>
      <c r="HL66" s="215">
        <v>-2.0000000000000001E-4</v>
      </c>
      <c r="HM66" s="216">
        <v>9.7579999999999997E-4</v>
      </c>
      <c r="HN66" s="214">
        <v>51.2</v>
      </c>
      <c r="HO66" s="215">
        <v>-4.0000000000000002E-4</v>
      </c>
      <c r="HP66" s="216">
        <v>9.7490000000000001E-4</v>
      </c>
      <c r="HQ66" s="214">
        <v>53.2</v>
      </c>
      <c r="HR66" s="215">
        <v>-5.9999999999999995E-4</v>
      </c>
      <c r="HS66" s="216">
        <v>9.7409999999999999E-4</v>
      </c>
      <c r="HT66" s="214">
        <v>55</v>
      </c>
      <c r="HU66" s="215">
        <v>-8.0000000000000004E-4</v>
      </c>
      <c r="HV66" s="216">
        <v>9.7320000000000002E-4</v>
      </c>
      <c r="HW66" s="214">
        <v>56.9</v>
      </c>
      <c r="HX66" s="215">
        <v>-1E-3</v>
      </c>
      <c r="HY66" s="216">
        <v>9.7230000000000005E-4</v>
      </c>
      <c r="HZ66" s="214">
        <v>58.8</v>
      </c>
      <c r="IA66" s="215">
        <v>-1.1999999999999999E-3</v>
      </c>
      <c r="IB66" s="216">
        <v>9.7150000000000003E-4</v>
      </c>
      <c r="IC66" s="214">
        <v>60.7</v>
      </c>
      <c r="ID66" s="215">
        <v>-1.4E-3</v>
      </c>
      <c r="IE66" s="216">
        <v>9.7059999999999996E-4</v>
      </c>
      <c r="IF66" s="214">
        <v>62.6</v>
      </c>
      <c r="IG66" s="215">
        <v>-1.6000000000000001E-3</v>
      </c>
      <c r="IH66" s="216">
        <v>9.6980000000000005E-4</v>
      </c>
      <c r="II66" s="214">
        <v>64.5</v>
      </c>
      <c r="IJ66" s="215">
        <v>-1.9E-3</v>
      </c>
      <c r="IK66" s="216">
        <v>9.6900000000000003E-4</v>
      </c>
      <c r="IL66" s="214">
        <v>66.3</v>
      </c>
      <c r="IM66" s="215">
        <v>-2.0999999999999999E-3</v>
      </c>
      <c r="IN66" s="216">
        <v>9.6820000000000001E-4</v>
      </c>
      <c r="IO66" s="214">
        <v>68.2</v>
      </c>
      <c r="IP66" s="215">
        <v>-2.3999999999999998E-3</v>
      </c>
      <c r="IQ66" s="216">
        <v>9.6730000000000004E-4</v>
      </c>
      <c r="IR66" s="214">
        <v>70.099999999999994</v>
      </c>
      <c r="IS66" s="215">
        <v>-2.5999999999999999E-3</v>
      </c>
      <c r="IT66" s="217"/>
      <c r="IU66" s="217"/>
      <c r="IV66" s="217"/>
    </row>
    <row r="67" spans="1:256" s="218" customFormat="1" ht="13.5" x14ac:dyDescent="0.25">
      <c r="A67" s="219">
        <v>10</v>
      </c>
      <c r="B67" s="220">
        <v>130.6</v>
      </c>
      <c r="C67" s="221">
        <v>2519.5</v>
      </c>
      <c r="D67" s="222">
        <v>8.9955999999999996</v>
      </c>
      <c r="E67" s="223">
        <v>1.0001999999999999E-3</v>
      </c>
      <c r="F67" s="221">
        <v>42</v>
      </c>
      <c r="G67" s="222">
        <v>0.151</v>
      </c>
      <c r="H67" s="223">
        <v>1.0001999999999999E-3</v>
      </c>
      <c r="I67" s="221">
        <v>42</v>
      </c>
      <c r="J67" s="222">
        <v>0.151</v>
      </c>
      <c r="K67" s="223">
        <v>1.0001999999999999E-3</v>
      </c>
      <c r="L67" s="221">
        <v>42</v>
      </c>
      <c r="M67" s="222">
        <v>0.151</v>
      </c>
      <c r="N67" s="223">
        <v>1.0001999999999999E-3</v>
      </c>
      <c r="O67" s="221">
        <v>42</v>
      </c>
      <c r="P67" s="222">
        <v>0.151</v>
      </c>
      <c r="Q67" s="223">
        <v>1.0001999999999999E-3</v>
      </c>
      <c r="R67" s="221">
        <v>42</v>
      </c>
      <c r="S67" s="222">
        <v>0.151</v>
      </c>
      <c r="T67" s="223">
        <v>1.0001999999999999E-3</v>
      </c>
      <c r="U67" s="221">
        <v>42</v>
      </c>
      <c r="V67" s="222">
        <v>0.151</v>
      </c>
      <c r="W67" s="223">
        <v>1.0001999999999999E-3</v>
      </c>
      <c r="X67" s="221">
        <v>42</v>
      </c>
      <c r="Y67" s="222">
        <v>0.151</v>
      </c>
      <c r="Z67" s="223">
        <v>1.0001999999999999E-3</v>
      </c>
      <c r="AA67" s="221">
        <v>42</v>
      </c>
      <c r="AB67" s="222">
        <v>0.151</v>
      </c>
      <c r="AC67" s="223">
        <v>1.0001999999999999E-3</v>
      </c>
      <c r="AD67" s="221">
        <v>42</v>
      </c>
      <c r="AE67" s="222">
        <v>0.151</v>
      </c>
      <c r="AF67" s="223">
        <v>1.0001999999999999E-3</v>
      </c>
      <c r="AG67" s="221">
        <v>42</v>
      </c>
      <c r="AH67" s="222">
        <v>0.151</v>
      </c>
      <c r="AI67" s="223">
        <v>1.0001999999999999E-3</v>
      </c>
      <c r="AJ67" s="221">
        <v>42.1</v>
      </c>
      <c r="AK67" s="222">
        <v>0.151</v>
      </c>
      <c r="AL67" s="223">
        <v>1.0001999999999999E-3</v>
      </c>
      <c r="AM67" s="221">
        <v>42.1</v>
      </c>
      <c r="AN67" s="222">
        <v>0.151</v>
      </c>
      <c r="AO67" s="223">
        <v>1.0001999999999999E-3</v>
      </c>
      <c r="AP67" s="221">
        <v>42.1</v>
      </c>
      <c r="AQ67" s="222">
        <v>0.151</v>
      </c>
      <c r="AR67" s="223">
        <v>1.0001999999999999E-3</v>
      </c>
      <c r="AS67" s="221">
        <v>42.1</v>
      </c>
      <c r="AT67" s="222">
        <v>0.151</v>
      </c>
      <c r="AU67" s="223">
        <v>1.0001999999999999E-3</v>
      </c>
      <c r="AV67" s="221">
        <v>42.2</v>
      </c>
      <c r="AW67" s="222">
        <v>0.151</v>
      </c>
      <c r="AX67" s="223">
        <v>1.0001000000000001E-3</v>
      </c>
      <c r="AY67" s="221">
        <v>42.3</v>
      </c>
      <c r="AZ67" s="222">
        <v>0.151</v>
      </c>
      <c r="BA67" s="223">
        <v>1.0001000000000001E-3</v>
      </c>
      <c r="BB67" s="221">
        <v>42.4</v>
      </c>
      <c r="BC67" s="222">
        <v>0.151</v>
      </c>
      <c r="BD67" s="223">
        <v>1E-3</v>
      </c>
      <c r="BE67" s="221">
        <v>42.5</v>
      </c>
      <c r="BF67" s="222">
        <v>0.15090000000000001</v>
      </c>
      <c r="BG67" s="223">
        <v>9.9979999999999991E-4</v>
      </c>
      <c r="BH67" s="221">
        <v>43</v>
      </c>
      <c r="BI67" s="222">
        <v>0.15090000000000001</v>
      </c>
      <c r="BJ67" s="223">
        <v>9.9949999999999995E-4</v>
      </c>
      <c r="BK67" s="221">
        <v>43.5</v>
      </c>
      <c r="BL67" s="222">
        <v>0.15090000000000001</v>
      </c>
      <c r="BM67" s="223">
        <v>9.9930000000000006E-4</v>
      </c>
      <c r="BN67" s="221">
        <v>43.9</v>
      </c>
      <c r="BO67" s="222">
        <v>0.15079999999999999</v>
      </c>
      <c r="BP67" s="223">
        <v>9.9909999999999994E-4</v>
      </c>
      <c r="BQ67" s="221">
        <v>44.4</v>
      </c>
      <c r="BR67" s="222">
        <v>0.15079999999999999</v>
      </c>
      <c r="BS67" s="223">
        <v>9.9879999999999999E-4</v>
      </c>
      <c r="BT67" s="221">
        <v>44.9</v>
      </c>
      <c r="BU67" s="222">
        <v>0.1507</v>
      </c>
      <c r="BV67" s="223">
        <v>9.986000000000001E-4</v>
      </c>
      <c r="BW67" s="221">
        <v>45.4</v>
      </c>
      <c r="BX67" s="222">
        <v>0.1507</v>
      </c>
      <c r="BY67" s="223">
        <v>9.9839999999999998E-4</v>
      </c>
      <c r="BZ67" s="221">
        <v>45.9</v>
      </c>
      <c r="CA67" s="222">
        <v>0.15060000000000001</v>
      </c>
      <c r="CB67" s="223">
        <v>9.9810000000000003E-4</v>
      </c>
      <c r="CC67" s="221">
        <v>46.4</v>
      </c>
      <c r="CD67" s="222">
        <v>0.15060000000000001</v>
      </c>
      <c r="CE67" s="223">
        <v>9.9789999999999992E-4</v>
      </c>
      <c r="CF67" s="221">
        <v>46.9</v>
      </c>
      <c r="CG67" s="222">
        <v>0.15049999999999999</v>
      </c>
      <c r="CH67" s="223">
        <v>9.9740000000000007E-4</v>
      </c>
      <c r="CI67" s="221">
        <v>47.8</v>
      </c>
      <c r="CJ67" s="222">
        <v>0.15049999999999999</v>
      </c>
      <c r="CK67" s="223">
        <v>9.9700000000000006E-4</v>
      </c>
      <c r="CL67" s="221">
        <v>48.8</v>
      </c>
      <c r="CM67" s="222">
        <v>0.15040000000000001</v>
      </c>
      <c r="CN67" s="223">
        <v>9.9649999999999999E-4</v>
      </c>
      <c r="CO67" s="221">
        <v>49.8</v>
      </c>
      <c r="CP67" s="222">
        <v>0.15029999999999999</v>
      </c>
      <c r="CQ67" s="223">
        <v>9.9599999999999992E-4</v>
      </c>
      <c r="CR67" s="221">
        <v>50.7</v>
      </c>
      <c r="CS67" s="222">
        <v>0.1502</v>
      </c>
      <c r="CT67" s="223">
        <v>9.9559999999999991E-4</v>
      </c>
      <c r="CU67" s="221">
        <v>51.7</v>
      </c>
      <c r="CV67" s="222">
        <v>0.15</v>
      </c>
      <c r="CW67" s="223">
        <v>9.9510000000000006E-4</v>
      </c>
      <c r="CX67" s="221">
        <v>52.7</v>
      </c>
      <c r="CY67" s="222">
        <v>0.14990000000000001</v>
      </c>
      <c r="CZ67" s="223">
        <v>9.9470000000000005E-4</v>
      </c>
      <c r="DA67" s="221">
        <v>53.6</v>
      </c>
      <c r="DB67" s="222">
        <v>0.14979999999999999</v>
      </c>
      <c r="DC67" s="223">
        <v>9.9419999999999999E-4</v>
      </c>
      <c r="DD67" s="221">
        <v>54.6</v>
      </c>
      <c r="DE67" s="222">
        <v>0.1497</v>
      </c>
      <c r="DF67" s="223">
        <v>9.9379999999999998E-4</v>
      </c>
      <c r="DG67" s="221">
        <v>55.6</v>
      </c>
      <c r="DH67" s="222">
        <v>0.14960000000000001</v>
      </c>
      <c r="DI67" s="223">
        <v>9.9329999999999991E-4</v>
      </c>
      <c r="DJ67" s="221">
        <v>56.5</v>
      </c>
      <c r="DK67" s="222">
        <v>0.14949999999999999</v>
      </c>
      <c r="DL67" s="223">
        <v>9.9280000000000006E-4</v>
      </c>
      <c r="DM67" s="221">
        <v>57.5</v>
      </c>
      <c r="DN67" s="222">
        <v>0.14940000000000001</v>
      </c>
      <c r="DO67" s="223">
        <v>9.9240000000000005E-4</v>
      </c>
      <c r="DP67" s="221">
        <v>58.4</v>
      </c>
      <c r="DQ67" s="222">
        <v>0.14929999999999999</v>
      </c>
      <c r="DR67" s="223">
        <v>9.9189999999999999E-4</v>
      </c>
      <c r="DS67" s="221">
        <v>59.4</v>
      </c>
      <c r="DT67" s="222">
        <v>0.14910000000000001</v>
      </c>
      <c r="DU67" s="223">
        <v>9.9149999999999998E-4</v>
      </c>
      <c r="DV67" s="221">
        <v>60.4</v>
      </c>
      <c r="DW67" s="222">
        <v>0.14899999999999999</v>
      </c>
      <c r="DX67" s="223">
        <v>9.9099999999999991E-4</v>
      </c>
      <c r="DY67" s="221">
        <v>61.3</v>
      </c>
      <c r="DZ67" s="222">
        <v>0.1489</v>
      </c>
      <c r="EA67" s="223">
        <v>9.905999999999999E-4</v>
      </c>
      <c r="EB67" s="221">
        <v>62.3</v>
      </c>
      <c r="EC67" s="222">
        <v>0.14879999999999999</v>
      </c>
      <c r="ED67" s="223">
        <v>9.9010000000000005E-4</v>
      </c>
      <c r="EE67" s="221">
        <v>63.2</v>
      </c>
      <c r="EF67" s="222">
        <v>0.14860000000000001</v>
      </c>
      <c r="EG67" s="223">
        <v>9.8970000000000004E-4</v>
      </c>
      <c r="EH67" s="221">
        <v>64.2</v>
      </c>
      <c r="EI67" s="222">
        <v>0.14849999999999999</v>
      </c>
      <c r="EJ67" s="223">
        <v>9.8919999999999998E-4</v>
      </c>
      <c r="EK67" s="221">
        <v>65.099999999999994</v>
      </c>
      <c r="EL67" s="222">
        <v>0.1484</v>
      </c>
      <c r="EM67" s="223">
        <v>9.8879999999999997E-4</v>
      </c>
      <c r="EN67" s="221">
        <v>66.099999999999994</v>
      </c>
      <c r="EO67" s="222">
        <v>0.1482</v>
      </c>
      <c r="EP67" s="223">
        <v>9.8839999999999996E-4</v>
      </c>
      <c r="EQ67" s="221">
        <v>67</v>
      </c>
      <c r="ER67" s="222">
        <v>0.14810000000000001</v>
      </c>
      <c r="ES67" s="223">
        <v>9.8790000000000011E-4</v>
      </c>
      <c r="ET67" s="221">
        <v>68</v>
      </c>
      <c r="EU67" s="222">
        <v>0.1479</v>
      </c>
      <c r="EV67" s="223">
        <v>9.875000000000001E-4</v>
      </c>
      <c r="EW67" s="221">
        <v>68.900000000000006</v>
      </c>
      <c r="EX67" s="222">
        <v>0.14779999999999999</v>
      </c>
      <c r="EY67" s="223">
        <v>9.8700000000000003E-4</v>
      </c>
      <c r="EZ67" s="221">
        <v>69.900000000000006</v>
      </c>
      <c r="FA67" s="222">
        <v>0.14760000000000001</v>
      </c>
      <c r="FB67" s="223">
        <v>9.8660000000000002E-4</v>
      </c>
      <c r="FC67" s="221">
        <v>70.8</v>
      </c>
      <c r="FD67" s="222">
        <v>0.14749999999999999</v>
      </c>
      <c r="FE67" s="223">
        <v>9.8620000000000001E-4</v>
      </c>
      <c r="FF67" s="221">
        <v>71.8</v>
      </c>
      <c r="FG67" s="222">
        <v>0.1474</v>
      </c>
      <c r="FH67" s="223">
        <v>9.8569999999999994E-4</v>
      </c>
      <c r="FI67" s="221">
        <v>72.7</v>
      </c>
      <c r="FJ67" s="222">
        <v>0.1472</v>
      </c>
      <c r="FK67" s="223">
        <v>9.8529999999999993E-4</v>
      </c>
      <c r="FL67" s="221">
        <v>73.599999999999994</v>
      </c>
      <c r="FM67" s="222">
        <v>0.14699999999999999</v>
      </c>
      <c r="FN67" s="223">
        <v>9.8489999999999992E-4</v>
      </c>
      <c r="FO67" s="221">
        <v>74.599999999999994</v>
      </c>
      <c r="FP67" s="222">
        <v>0.1469</v>
      </c>
      <c r="FQ67" s="223">
        <v>9.8440000000000008E-4</v>
      </c>
      <c r="FR67" s="221">
        <v>75.5</v>
      </c>
      <c r="FS67" s="222">
        <v>0.1467</v>
      </c>
      <c r="FT67" s="223">
        <v>9.8400000000000007E-4</v>
      </c>
      <c r="FU67" s="221">
        <v>76.400000000000006</v>
      </c>
      <c r="FV67" s="222">
        <v>0.14660000000000001</v>
      </c>
      <c r="FW67" s="223">
        <v>9.8360000000000006E-4</v>
      </c>
      <c r="FX67" s="221">
        <v>77.400000000000006</v>
      </c>
      <c r="FY67" s="222">
        <v>0.1464</v>
      </c>
      <c r="FZ67" s="223">
        <v>9.8309999999999999E-4</v>
      </c>
      <c r="GA67" s="221">
        <v>78.3</v>
      </c>
      <c r="GB67" s="222">
        <v>0.1462</v>
      </c>
      <c r="GC67" s="223">
        <v>9.8269999999999998E-4</v>
      </c>
      <c r="GD67" s="221">
        <v>79.3</v>
      </c>
      <c r="GE67" s="222">
        <v>0.14610000000000001</v>
      </c>
      <c r="GF67" s="223">
        <v>9.8229999999999997E-4</v>
      </c>
      <c r="GG67" s="221">
        <v>80.2</v>
      </c>
      <c r="GH67" s="222">
        <v>0.1459</v>
      </c>
      <c r="GI67" s="223">
        <v>9.8189999999999996E-4</v>
      </c>
      <c r="GJ67" s="221">
        <v>81.099999999999994</v>
      </c>
      <c r="GK67" s="222">
        <v>0.1457</v>
      </c>
      <c r="GL67" s="223">
        <v>9.8139999999999989E-4</v>
      </c>
      <c r="GM67" s="221">
        <v>82.1</v>
      </c>
      <c r="GN67" s="222">
        <v>0.14549999999999999</v>
      </c>
      <c r="GO67" s="223">
        <v>9.810000000000001E-4</v>
      </c>
      <c r="GP67" s="221">
        <v>83</v>
      </c>
      <c r="GQ67" s="222">
        <v>0.1454</v>
      </c>
      <c r="GR67" s="223">
        <v>9.8060000000000009E-4</v>
      </c>
      <c r="GS67" s="221">
        <v>83.9</v>
      </c>
      <c r="GT67" s="222">
        <v>0.1452</v>
      </c>
      <c r="GU67" s="223">
        <v>9.8020000000000008E-4</v>
      </c>
      <c r="GV67" s="221">
        <v>84.8</v>
      </c>
      <c r="GW67" s="222">
        <v>0.14499999999999999</v>
      </c>
      <c r="GX67" s="223">
        <v>9.7980000000000007E-4</v>
      </c>
      <c r="GY67" s="221">
        <v>85.8</v>
      </c>
      <c r="GZ67" s="222">
        <v>0.14480000000000001</v>
      </c>
      <c r="HA67" s="223">
        <v>9.7930000000000001E-4</v>
      </c>
      <c r="HB67" s="221">
        <v>86.7</v>
      </c>
      <c r="HC67" s="222">
        <v>0.14460000000000001</v>
      </c>
      <c r="HD67" s="223">
        <v>9.789E-4</v>
      </c>
      <c r="HE67" s="221">
        <v>87.6</v>
      </c>
      <c r="HF67" s="222">
        <v>0.1444</v>
      </c>
      <c r="HG67" s="223">
        <v>9.7849999999999999E-4</v>
      </c>
      <c r="HH67" s="221">
        <v>88.6</v>
      </c>
      <c r="HI67" s="222">
        <v>0.14419999999999999</v>
      </c>
      <c r="HJ67" s="223">
        <v>9.7809999999999998E-4</v>
      </c>
      <c r="HK67" s="221">
        <v>89.5</v>
      </c>
      <c r="HL67" s="222">
        <v>0.14410000000000001</v>
      </c>
      <c r="HM67" s="223">
        <v>9.771999999999999E-4</v>
      </c>
      <c r="HN67" s="221">
        <v>91.3</v>
      </c>
      <c r="HO67" s="222">
        <v>0.14369999999999999</v>
      </c>
      <c r="HP67" s="223">
        <v>9.7639999999999999E-4</v>
      </c>
      <c r="HQ67" s="221">
        <v>93.2</v>
      </c>
      <c r="HR67" s="222">
        <v>0.14330000000000001</v>
      </c>
      <c r="HS67" s="223">
        <v>9.7559999999999997E-4</v>
      </c>
      <c r="HT67" s="221">
        <v>95</v>
      </c>
      <c r="HU67" s="222">
        <v>0.1429</v>
      </c>
      <c r="HV67" s="223">
        <v>9.7479999999999995E-4</v>
      </c>
      <c r="HW67" s="221">
        <v>96.8</v>
      </c>
      <c r="HX67" s="222">
        <v>0.1424</v>
      </c>
      <c r="HY67" s="223">
        <v>9.7400000000000004E-4</v>
      </c>
      <c r="HZ67" s="221">
        <v>98.7</v>
      </c>
      <c r="IA67" s="222">
        <v>0.14199999999999999</v>
      </c>
      <c r="IB67" s="223">
        <v>9.7320000000000002E-4</v>
      </c>
      <c r="IC67" s="221">
        <v>100.5</v>
      </c>
      <c r="ID67" s="222">
        <v>0.1416</v>
      </c>
      <c r="IE67" s="223">
        <v>9.724E-4</v>
      </c>
      <c r="IF67" s="221">
        <v>102.3</v>
      </c>
      <c r="IG67" s="222">
        <v>0.14119999999999999</v>
      </c>
      <c r="IH67" s="223">
        <v>9.7159999999999998E-4</v>
      </c>
      <c r="II67" s="221">
        <v>104.1</v>
      </c>
      <c r="IJ67" s="222">
        <v>0.14069999999999999</v>
      </c>
      <c r="IK67" s="223">
        <v>9.7079999999999996E-4</v>
      </c>
      <c r="IL67" s="221">
        <v>105.9</v>
      </c>
      <c r="IM67" s="222">
        <v>0.14030000000000001</v>
      </c>
      <c r="IN67" s="223">
        <v>9.7000000000000005E-4</v>
      </c>
      <c r="IO67" s="221">
        <v>107.7</v>
      </c>
      <c r="IP67" s="222">
        <v>0.13980000000000001</v>
      </c>
      <c r="IQ67" s="223">
        <v>9.6920000000000003E-4</v>
      </c>
      <c r="IR67" s="221">
        <v>109.6</v>
      </c>
      <c r="IS67" s="222">
        <v>0.13930000000000001</v>
      </c>
      <c r="IT67" s="217"/>
      <c r="IU67" s="217"/>
      <c r="IV67" s="217"/>
    </row>
    <row r="68" spans="1:256" s="218" customFormat="1" ht="13.5" customHeight="1" x14ac:dyDescent="0.25">
      <c r="A68" s="219">
        <v>20</v>
      </c>
      <c r="B68" s="220">
        <v>135.22999999999999</v>
      </c>
      <c r="C68" s="221">
        <v>2538.1</v>
      </c>
      <c r="D68" s="222">
        <v>9.0603999999999996</v>
      </c>
      <c r="E68" s="223">
        <v>67.58</v>
      </c>
      <c r="F68" s="221">
        <v>2537.8000000000002</v>
      </c>
      <c r="G68" s="222">
        <v>8.7395999999999994</v>
      </c>
      <c r="H68" s="223">
        <v>1.0016999999999999E-3</v>
      </c>
      <c r="I68" s="221">
        <v>83.9</v>
      </c>
      <c r="J68" s="222">
        <v>0.29630000000000001</v>
      </c>
      <c r="K68" s="223">
        <v>1.0016999999999999E-3</v>
      </c>
      <c r="L68" s="221">
        <v>83.9</v>
      </c>
      <c r="M68" s="222">
        <v>0.29630000000000001</v>
      </c>
      <c r="N68" s="223">
        <v>1.0016999999999999E-3</v>
      </c>
      <c r="O68" s="221">
        <v>83.9</v>
      </c>
      <c r="P68" s="222">
        <v>0.29630000000000001</v>
      </c>
      <c r="Q68" s="223">
        <v>1.0016999999999999E-3</v>
      </c>
      <c r="R68" s="221">
        <v>83.9</v>
      </c>
      <c r="S68" s="222">
        <v>0.29630000000000001</v>
      </c>
      <c r="T68" s="223">
        <v>1.0016999999999999E-3</v>
      </c>
      <c r="U68" s="221">
        <v>83.9</v>
      </c>
      <c r="V68" s="222">
        <v>0.29630000000000001</v>
      </c>
      <c r="W68" s="223">
        <v>1.0016999999999999E-3</v>
      </c>
      <c r="X68" s="221">
        <v>83.9</v>
      </c>
      <c r="Y68" s="222">
        <v>0.29630000000000001</v>
      </c>
      <c r="Z68" s="223">
        <v>1.0016999999999999E-3</v>
      </c>
      <c r="AA68" s="221">
        <v>83.9</v>
      </c>
      <c r="AB68" s="222">
        <v>0.29630000000000001</v>
      </c>
      <c r="AC68" s="223">
        <v>1.0016999999999999E-3</v>
      </c>
      <c r="AD68" s="221">
        <v>83.9</v>
      </c>
      <c r="AE68" s="222">
        <v>0.29630000000000001</v>
      </c>
      <c r="AF68" s="223">
        <v>1.0016999999999999E-3</v>
      </c>
      <c r="AG68" s="221">
        <v>83.9</v>
      </c>
      <c r="AH68" s="222">
        <v>0.29630000000000001</v>
      </c>
      <c r="AI68" s="223">
        <v>1.0016999999999999E-3</v>
      </c>
      <c r="AJ68" s="221">
        <v>83.9</v>
      </c>
      <c r="AK68" s="222">
        <v>0.29630000000000001</v>
      </c>
      <c r="AL68" s="223">
        <v>1.0016999999999999E-3</v>
      </c>
      <c r="AM68" s="221">
        <v>83.9</v>
      </c>
      <c r="AN68" s="222">
        <v>0.29630000000000001</v>
      </c>
      <c r="AO68" s="223">
        <v>1.0016999999999999E-3</v>
      </c>
      <c r="AP68" s="221">
        <v>83.9</v>
      </c>
      <c r="AQ68" s="222">
        <v>0.29630000000000001</v>
      </c>
      <c r="AR68" s="223">
        <v>1.0016999999999999E-3</v>
      </c>
      <c r="AS68" s="221">
        <v>84</v>
      </c>
      <c r="AT68" s="222">
        <v>0.29630000000000001</v>
      </c>
      <c r="AU68" s="223">
        <v>1.0016000000000001E-3</v>
      </c>
      <c r="AV68" s="221">
        <v>84</v>
      </c>
      <c r="AW68" s="222">
        <v>0.29630000000000001</v>
      </c>
      <c r="AX68" s="223">
        <v>1.0016000000000001E-3</v>
      </c>
      <c r="AY68" s="221">
        <v>84.1</v>
      </c>
      <c r="AZ68" s="222">
        <v>0.29620000000000002</v>
      </c>
      <c r="BA68" s="223">
        <v>1.0015E-3</v>
      </c>
      <c r="BB68" s="221">
        <v>84.2</v>
      </c>
      <c r="BC68" s="222">
        <v>0.29620000000000002</v>
      </c>
      <c r="BD68" s="223">
        <v>1.0015E-3</v>
      </c>
      <c r="BE68" s="221">
        <v>84.3</v>
      </c>
      <c r="BF68" s="222">
        <v>0.29620000000000002</v>
      </c>
      <c r="BG68" s="223">
        <v>1.0013000000000001E-3</v>
      </c>
      <c r="BH68" s="221">
        <v>84.8</v>
      </c>
      <c r="BI68" s="222">
        <v>0.29609999999999997</v>
      </c>
      <c r="BJ68" s="223">
        <v>1.0009999999999999E-3</v>
      </c>
      <c r="BK68" s="221">
        <v>85.3</v>
      </c>
      <c r="BL68" s="222">
        <v>0.29599999999999999</v>
      </c>
      <c r="BM68" s="223">
        <v>1.0008E-3</v>
      </c>
      <c r="BN68" s="221">
        <v>85.7</v>
      </c>
      <c r="BO68" s="222">
        <v>0.2959</v>
      </c>
      <c r="BP68" s="223">
        <v>1.0005999999999999E-3</v>
      </c>
      <c r="BQ68" s="221">
        <v>86.2</v>
      </c>
      <c r="BR68" s="222">
        <v>0.29580000000000001</v>
      </c>
      <c r="BS68" s="223">
        <v>1.0004E-3</v>
      </c>
      <c r="BT68" s="221">
        <v>86.7</v>
      </c>
      <c r="BU68" s="222">
        <v>0.29570000000000002</v>
      </c>
      <c r="BV68" s="223">
        <v>1.0001000000000001E-3</v>
      </c>
      <c r="BW68" s="221">
        <v>87.1</v>
      </c>
      <c r="BX68" s="222">
        <v>0.29559999999999997</v>
      </c>
      <c r="BY68" s="223">
        <v>9.9989999999999996E-4</v>
      </c>
      <c r="BZ68" s="221">
        <v>87.6</v>
      </c>
      <c r="CA68" s="222">
        <v>0.29549999999999998</v>
      </c>
      <c r="CB68" s="223">
        <v>9.9970000000000007E-4</v>
      </c>
      <c r="CC68" s="221">
        <v>88.1</v>
      </c>
      <c r="CD68" s="222">
        <v>0.2954</v>
      </c>
      <c r="CE68" s="223">
        <v>9.9949999999999995E-4</v>
      </c>
      <c r="CF68" s="221">
        <v>88.6</v>
      </c>
      <c r="CG68" s="222">
        <v>0.29520000000000002</v>
      </c>
      <c r="CH68" s="223">
        <v>9.990000000000001E-4</v>
      </c>
      <c r="CI68" s="221">
        <v>89.5</v>
      </c>
      <c r="CJ68" s="222">
        <v>0.29509999999999997</v>
      </c>
      <c r="CK68" s="223">
        <v>9.986000000000001E-4</v>
      </c>
      <c r="CL68" s="221">
        <v>90.4</v>
      </c>
      <c r="CM68" s="222">
        <v>0.29480000000000001</v>
      </c>
      <c r="CN68" s="223">
        <v>9.9810000000000003E-4</v>
      </c>
      <c r="CO68" s="221">
        <v>91.4</v>
      </c>
      <c r="CP68" s="222">
        <v>0.29459999999999997</v>
      </c>
      <c r="CQ68" s="223">
        <v>9.9770000000000002E-4</v>
      </c>
      <c r="CR68" s="221">
        <v>92.3</v>
      </c>
      <c r="CS68" s="222">
        <v>0.2944</v>
      </c>
      <c r="CT68" s="223">
        <v>9.9719999999999995E-4</v>
      </c>
      <c r="CU68" s="221">
        <v>93.2</v>
      </c>
      <c r="CV68" s="222">
        <v>0.29420000000000002</v>
      </c>
      <c r="CW68" s="223">
        <v>9.9679999999999994E-4</v>
      </c>
      <c r="CX68" s="221">
        <v>94.2</v>
      </c>
      <c r="CY68" s="222">
        <v>0.29389999999999999</v>
      </c>
      <c r="CZ68" s="223">
        <v>9.9639999999999993E-4</v>
      </c>
      <c r="DA68" s="221">
        <v>95.1</v>
      </c>
      <c r="DB68" s="222">
        <v>0.29370000000000002</v>
      </c>
      <c r="DC68" s="223">
        <v>9.9590000000000008E-4</v>
      </c>
      <c r="DD68" s="221">
        <v>96</v>
      </c>
      <c r="DE68" s="222">
        <v>0.29349999999999998</v>
      </c>
      <c r="DF68" s="223">
        <v>9.9550000000000007E-4</v>
      </c>
      <c r="DG68" s="221">
        <v>97</v>
      </c>
      <c r="DH68" s="222">
        <v>0.29330000000000001</v>
      </c>
      <c r="DI68" s="223">
        <v>9.9500000000000001E-4</v>
      </c>
      <c r="DJ68" s="221">
        <v>97.9</v>
      </c>
      <c r="DK68" s="222">
        <v>0.29299999999999998</v>
      </c>
      <c r="DL68" s="223">
        <v>9.946E-4</v>
      </c>
      <c r="DM68" s="221">
        <v>98.8</v>
      </c>
      <c r="DN68" s="222">
        <v>0.2928</v>
      </c>
      <c r="DO68" s="223">
        <v>9.9419999999999999E-4</v>
      </c>
      <c r="DP68" s="221">
        <v>99.7</v>
      </c>
      <c r="DQ68" s="222">
        <v>0.29260000000000003</v>
      </c>
      <c r="DR68" s="223">
        <v>9.9369999999999992E-4</v>
      </c>
      <c r="DS68" s="221">
        <v>100.7</v>
      </c>
      <c r="DT68" s="222">
        <v>0.29239999999999999</v>
      </c>
      <c r="DU68" s="223">
        <v>9.9329999999999991E-4</v>
      </c>
      <c r="DV68" s="221">
        <v>101.6</v>
      </c>
      <c r="DW68" s="222">
        <v>0.29210000000000003</v>
      </c>
      <c r="DX68" s="223">
        <v>9.928999999999999E-4</v>
      </c>
      <c r="DY68" s="221">
        <v>102.5</v>
      </c>
      <c r="DZ68" s="222">
        <v>0.29189999999999999</v>
      </c>
      <c r="EA68" s="223">
        <v>9.9240000000000005E-4</v>
      </c>
      <c r="EB68" s="221">
        <v>103.4</v>
      </c>
      <c r="EC68" s="222">
        <v>0.29170000000000001</v>
      </c>
      <c r="ED68" s="223">
        <v>9.9200000000000004E-4</v>
      </c>
      <c r="EE68" s="221">
        <v>104.4</v>
      </c>
      <c r="EF68" s="222">
        <v>0.29139999999999999</v>
      </c>
      <c r="EG68" s="223">
        <v>9.9160000000000003E-4</v>
      </c>
      <c r="EH68" s="221">
        <v>105.3</v>
      </c>
      <c r="EI68" s="222">
        <v>0.29120000000000001</v>
      </c>
      <c r="EJ68" s="223">
        <v>9.9120000000000002E-4</v>
      </c>
      <c r="EK68" s="221">
        <v>106.2</v>
      </c>
      <c r="EL68" s="222">
        <v>0.29099999999999998</v>
      </c>
      <c r="EM68" s="223">
        <v>9.9069999999999996E-4</v>
      </c>
      <c r="EN68" s="221">
        <v>107.1</v>
      </c>
      <c r="EO68" s="222">
        <v>0.29070000000000001</v>
      </c>
      <c r="EP68" s="223">
        <v>9.9029999999999995E-4</v>
      </c>
      <c r="EQ68" s="221">
        <v>108</v>
      </c>
      <c r="ER68" s="222">
        <v>0.29049999999999998</v>
      </c>
      <c r="ES68" s="223">
        <v>9.8989999999999994E-4</v>
      </c>
      <c r="ET68" s="221">
        <v>109</v>
      </c>
      <c r="EU68" s="222">
        <v>0.29020000000000001</v>
      </c>
      <c r="EV68" s="223">
        <v>9.8940000000000009E-4</v>
      </c>
      <c r="EW68" s="221">
        <v>109.9</v>
      </c>
      <c r="EX68" s="222">
        <v>0.28999999999999998</v>
      </c>
      <c r="EY68" s="223">
        <v>9.8900000000000008E-4</v>
      </c>
      <c r="EZ68" s="221">
        <v>110.8</v>
      </c>
      <c r="FA68" s="222">
        <v>0.2898</v>
      </c>
      <c r="FB68" s="223">
        <v>9.8860000000000007E-4</v>
      </c>
      <c r="FC68" s="221">
        <v>111.7</v>
      </c>
      <c r="FD68" s="222">
        <v>0.28949999999999998</v>
      </c>
      <c r="FE68" s="223">
        <v>9.8820000000000006E-4</v>
      </c>
      <c r="FF68" s="221">
        <v>112.6</v>
      </c>
      <c r="FG68" s="222">
        <v>0.2893</v>
      </c>
      <c r="FH68" s="223">
        <v>9.8780000000000005E-4</v>
      </c>
      <c r="FI68" s="221">
        <v>113.6</v>
      </c>
      <c r="FJ68" s="222">
        <v>0.28899999999999998</v>
      </c>
      <c r="FK68" s="223">
        <v>9.8740000000000004E-4</v>
      </c>
      <c r="FL68" s="221">
        <v>114.5</v>
      </c>
      <c r="FM68" s="222">
        <v>0.2888</v>
      </c>
      <c r="FN68" s="223">
        <v>9.8689999999999997E-4</v>
      </c>
      <c r="FO68" s="221">
        <v>115.4</v>
      </c>
      <c r="FP68" s="222">
        <v>0.28849999999999998</v>
      </c>
      <c r="FQ68" s="223">
        <v>9.8649999999999996E-4</v>
      </c>
      <c r="FR68" s="221">
        <v>116.3</v>
      </c>
      <c r="FS68" s="222">
        <v>0.2883</v>
      </c>
      <c r="FT68" s="223">
        <v>9.8609999999999995E-4</v>
      </c>
      <c r="FU68" s="221">
        <v>117.2</v>
      </c>
      <c r="FV68" s="222">
        <v>0.28799999999999998</v>
      </c>
      <c r="FW68" s="223">
        <v>9.8569999999999994E-4</v>
      </c>
      <c r="FX68" s="221">
        <v>118.1</v>
      </c>
      <c r="FY68" s="222">
        <v>0.2878</v>
      </c>
      <c r="FZ68" s="223">
        <v>9.8529999999999993E-4</v>
      </c>
      <c r="GA68" s="221">
        <v>119</v>
      </c>
      <c r="GB68" s="222">
        <v>0.28749999999999998</v>
      </c>
      <c r="GC68" s="223">
        <v>9.8489999999999992E-4</v>
      </c>
      <c r="GD68" s="221">
        <v>119.9</v>
      </c>
      <c r="GE68" s="222">
        <v>0.28720000000000001</v>
      </c>
      <c r="GF68" s="223">
        <v>9.8449999999999992E-4</v>
      </c>
      <c r="GG68" s="221">
        <v>120.8</v>
      </c>
      <c r="GH68" s="222">
        <v>0.28699999999999998</v>
      </c>
      <c r="GI68" s="223">
        <v>9.8409999999999991E-4</v>
      </c>
      <c r="GJ68" s="221">
        <v>121.8</v>
      </c>
      <c r="GK68" s="222">
        <v>0.28670000000000001</v>
      </c>
      <c r="GL68" s="223">
        <v>9.8360000000000006E-4</v>
      </c>
      <c r="GM68" s="221">
        <v>122.7</v>
      </c>
      <c r="GN68" s="222">
        <v>0.28649999999999998</v>
      </c>
      <c r="GO68" s="223">
        <v>9.8320000000000005E-4</v>
      </c>
      <c r="GP68" s="221">
        <v>123.6</v>
      </c>
      <c r="GQ68" s="222">
        <v>0.28620000000000001</v>
      </c>
      <c r="GR68" s="223">
        <v>9.8280000000000004E-4</v>
      </c>
      <c r="GS68" s="221">
        <v>124.5</v>
      </c>
      <c r="GT68" s="222">
        <v>0.28589999999999999</v>
      </c>
      <c r="GU68" s="223">
        <v>9.8240000000000003E-4</v>
      </c>
      <c r="GV68" s="221">
        <v>125.4</v>
      </c>
      <c r="GW68" s="222">
        <v>0.28570000000000001</v>
      </c>
      <c r="GX68" s="223">
        <v>9.8200000000000002E-4</v>
      </c>
      <c r="GY68" s="221">
        <v>126.3</v>
      </c>
      <c r="GZ68" s="222">
        <v>0.28539999999999999</v>
      </c>
      <c r="HA68" s="223">
        <v>9.8160000000000001E-4</v>
      </c>
      <c r="HB68" s="221">
        <v>127.2</v>
      </c>
      <c r="HC68" s="222">
        <v>0.28520000000000001</v>
      </c>
      <c r="HD68" s="223">
        <v>9.812E-4</v>
      </c>
      <c r="HE68" s="221">
        <v>128.1</v>
      </c>
      <c r="HF68" s="222">
        <v>0.28489999999999999</v>
      </c>
      <c r="HG68" s="223">
        <v>9.8079999999999999E-4</v>
      </c>
      <c r="HH68" s="221">
        <v>129</v>
      </c>
      <c r="HI68" s="222">
        <v>0.28460000000000002</v>
      </c>
      <c r="HJ68" s="223">
        <v>9.8039999999999998E-4</v>
      </c>
      <c r="HK68" s="221">
        <v>129.9</v>
      </c>
      <c r="HL68" s="222">
        <v>0.2843</v>
      </c>
      <c r="HM68" s="223">
        <v>9.7959999999999996E-4</v>
      </c>
      <c r="HN68" s="221">
        <v>131.69999999999999</v>
      </c>
      <c r="HO68" s="222">
        <v>0.2838</v>
      </c>
      <c r="HP68" s="223">
        <v>9.7879999999999994E-4</v>
      </c>
      <c r="HQ68" s="221">
        <v>133.5</v>
      </c>
      <c r="HR68" s="222">
        <v>0.28320000000000001</v>
      </c>
      <c r="HS68" s="223">
        <v>9.7809999999999998E-4</v>
      </c>
      <c r="HT68" s="221">
        <v>135.30000000000001</v>
      </c>
      <c r="HU68" s="222">
        <v>0.28270000000000001</v>
      </c>
      <c r="HV68" s="223">
        <v>9.7729999999999996E-4</v>
      </c>
      <c r="HW68" s="221">
        <v>137.1</v>
      </c>
      <c r="HX68" s="222">
        <v>0.28210000000000002</v>
      </c>
      <c r="HY68" s="223">
        <v>9.7650000000000005E-4</v>
      </c>
      <c r="HZ68" s="221">
        <v>138.80000000000001</v>
      </c>
      <c r="IA68" s="222">
        <v>0.28149999999999997</v>
      </c>
      <c r="IB68" s="223">
        <v>9.7570000000000003E-4</v>
      </c>
      <c r="IC68" s="221">
        <v>140.6</v>
      </c>
      <c r="ID68" s="222">
        <v>0.28100000000000003</v>
      </c>
      <c r="IE68" s="223">
        <v>9.7490000000000001E-4</v>
      </c>
      <c r="IF68" s="221">
        <v>142.4</v>
      </c>
      <c r="IG68" s="222">
        <v>0.28039999999999998</v>
      </c>
      <c r="IH68" s="223">
        <v>9.7420000000000004E-4</v>
      </c>
      <c r="II68" s="221">
        <v>144.19999999999999</v>
      </c>
      <c r="IJ68" s="222">
        <v>0.27979999999999999</v>
      </c>
      <c r="IK68" s="223">
        <v>9.7340000000000002E-4</v>
      </c>
      <c r="IL68" s="221">
        <v>146</v>
      </c>
      <c r="IM68" s="222">
        <v>0.2792</v>
      </c>
      <c r="IN68" s="223">
        <v>9.7260000000000001E-4</v>
      </c>
      <c r="IO68" s="221">
        <v>147.69999999999999</v>
      </c>
      <c r="IP68" s="222">
        <v>0.27860000000000001</v>
      </c>
      <c r="IQ68" s="223">
        <v>9.7190000000000004E-4</v>
      </c>
      <c r="IR68" s="221">
        <v>149.5</v>
      </c>
      <c r="IS68" s="222">
        <v>0.27800000000000002</v>
      </c>
      <c r="IT68" s="217"/>
      <c r="IU68" s="217"/>
      <c r="IV68" s="217"/>
    </row>
    <row r="69" spans="1:256" s="218" customFormat="1" ht="13.5" customHeight="1" x14ac:dyDescent="0.25">
      <c r="A69" s="219">
        <v>30</v>
      </c>
      <c r="B69" s="220">
        <v>139.85</v>
      </c>
      <c r="C69" s="221">
        <v>2556.8000000000002</v>
      </c>
      <c r="D69" s="222">
        <v>9.1229999999999993</v>
      </c>
      <c r="E69" s="223">
        <v>69.900000000000006</v>
      </c>
      <c r="F69" s="221">
        <v>2556.5</v>
      </c>
      <c r="G69" s="222">
        <v>8.8024000000000004</v>
      </c>
      <c r="H69" s="223">
        <v>46.58</v>
      </c>
      <c r="I69" s="221">
        <v>2556.3000000000002</v>
      </c>
      <c r="J69" s="222">
        <v>8.6144999999999996</v>
      </c>
      <c r="K69" s="223">
        <v>34.92</v>
      </c>
      <c r="L69" s="221">
        <v>2556</v>
      </c>
      <c r="M69" s="222">
        <v>8.4809999999999999</v>
      </c>
      <c r="N69" s="223">
        <v>1.0043000000000001E-3</v>
      </c>
      <c r="O69" s="221">
        <v>125.7</v>
      </c>
      <c r="P69" s="222">
        <v>0.4365</v>
      </c>
      <c r="Q69" s="223">
        <v>1.0043000000000001E-3</v>
      </c>
      <c r="R69" s="221">
        <v>125.7</v>
      </c>
      <c r="S69" s="222">
        <v>0.4365</v>
      </c>
      <c r="T69" s="223">
        <v>1.0043000000000001E-3</v>
      </c>
      <c r="U69" s="221">
        <v>125.7</v>
      </c>
      <c r="V69" s="222">
        <v>0.4365</v>
      </c>
      <c r="W69" s="223">
        <v>1.0043000000000001E-3</v>
      </c>
      <c r="X69" s="221">
        <v>125.7</v>
      </c>
      <c r="Y69" s="222">
        <v>0.4365</v>
      </c>
      <c r="Z69" s="223">
        <v>1.0043000000000001E-3</v>
      </c>
      <c r="AA69" s="221">
        <v>125.7</v>
      </c>
      <c r="AB69" s="222">
        <v>0.4365</v>
      </c>
      <c r="AC69" s="223">
        <v>1.0043000000000001E-3</v>
      </c>
      <c r="AD69" s="221">
        <v>125.7</v>
      </c>
      <c r="AE69" s="222">
        <v>0.4365</v>
      </c>
      <c r="AF69" s="223">
        <v>1.0043000000000001E-3</v>
      </c>
      <c r="AG69" s="221">
        <v>125.7</v>
      </c>
      <c r="AH69" s="222">
        <v>0.4365</v>
      </c>
      <c r="AI69" s="223">
        <v>1.0043000000000001E-3</v>
      </c>
      <c r="AJ69" s="221">
        <v>125.7</v>
      </c>
      <c r="AK69" s="222">
        <v>0.4365</v>
      </c>
      <c r="AL69" s="223">
        <v>1.0043000000000001E-3</v>
      </c>
      <c r="AM69" s="221">
        <v>125.7</v>
      </c>
      <c r="AN69" s="222">
        <v>0.4365</v>
      </c>
      <c r="AO69" s="223">
        <v>1.0043000000000001E-3</v>
      </c>
      <c r="AP69" s="221">
        <v>125.7</v>
      </c>
      <c r="AQ69" s="222">
        <v>0.4365</v>
      </c>
      <c r="AR69" s="223">
        <v>1.0043000000000001E-3</v>
      </c>
      <c r="AS69" s="221">
        <v>125.8</v>
      </c>
      <c r="AT69" s="222">
        <v>0.4365</v>
      </c>
      <c r="AU69" s="223">
        <v>1.0042E-3</v>
      </c>
      <c r="AV69" s="221">
        <v>125.8</v>
      </c>
      <c r="AW69" s="222">
        <v>0.43640000000000001</v>
      </c>
      <c r="AX69" s="223">
        <v>1.0042E-3</v>
      </c>
      <c r="AY69" s="221">
        <v>125.9</v>
      </c>
      <c r="AZ69" s="222">
        <v>0.43640000000000001</v>
      </c>
      <c r="BA69" s="223">
        <v>1.0041E-3</v>
      </c>
      <c r="BB69" s="221">
        <v>126</v>
      </c>
      <c r="BC69" s="222">
        <v>0.43640000000000001</v>
      </c>
      <c r="BD69" s="223">
        <v>1.0041E-3</v>
      </c>
      <c r="BE69" s="221">
        <v>126.1</v>
      </c>
      <c r="BF69" s="222">
        <v>0.43640000000000001</v>
      </c>
      <c r="BG69" s="223">
        <v>1.0039000000000001E-3</v>
      </c>
      <c r="BH69" s="221">
        <v>126.6</v>
      </c>
      <c r="BI69" s="222">
        <v>0.43619999999999998</v>
      </c>
      <c r="BJ69" s="223">
        <v>1.0036000000000001E-3</v>
      </c>
      <c r="BK69" s="221">
        <v>127</v>
      </c>
      <c r="BL69" s="222">
        <v>0.436</v>
      </c>
      <c r="BM69" s="223">
        <v>1.0034E-3</v>
      </c>
      <c r="BN69" s="221">
        <v>127.5</v>
      </c>
      <c r="BO69" s="222">
        <v>0.43590000000000001</v>
      </c>
      <c r="BP69" s="223">
        <v>1.0032000000000001E-3</v>
      </c>
      <c r="BQ69" s="221">
        <v>127.9</v>
      </c>
      <c r="BR69" s="222">
        <v>0.43569999999999998</v>
      </c>
      <c r="BS69" s="223">
        <v>1.003E-3</v>
      </c>
      <c r="BT69" s="221">
        <v>128.4</v>
      </c>
      <c r="BU69" s="222">
        <v>0.43559999999999999</v>
      </c>
      <c r="BV69" s="223">
        <v>1.0028000000000001E-3</v>
      </c>
      <c r="BW69" s="221">
        <v>128.80000000000001</v>
      </c>
      <c r="BX69" s="222">
        <v>0.43540000000000001</v>
      </c>
      <c r="BY69" s="223">
        <v>1.0024999999999999E-3</v>
      </c>
      <c r="BZ69" s="221">
        <v>129.30000000000001</v>
      </c>
      <c r="CA69" s="222">
        <v>0.43530000000000002</v>
      </c>
      <c r="CB69" s="223">
        <v>1.0023E-3</v>
      </c>
      <c r="CC69" s="221">
        <v>129.80000000000001</v>
      </c>
      <c r="CD69" s="222">
        <v>0.43509999999999999</v>
      </c>
      <c r="CE69" s="223">
        <v>1.0020999999999999E-3</v>
      </c>
      <c r="CF69" s="221">
        <v>130.19999999999999</v>
      </c>
      <c r="CG69" s="222">
        <v>0.435</v>
      </c>
      <c r="CH69" s="223">
        <v>1.0016000000000001E-3</v>
      </c>
      <c r="CI69" s="221">
        <v>131.1</v>
      </c>
      <c r="CJ69" s="222">
        <v>0.43469999999999998</v>
      </c>
      <c r="CK69" s="223">
        <v>1.0012E-3</v>
      </c>
      <c r="CL69" s="221">
        <v>132</v>
      </c>
      <c r="CM69" s="222">
        <v>0.43440000000000001</v>
      </c>
      <c r="CN69" s="223">
        <v>1.0008E-3</v>
      </c>
      <c r="CO69" s="221">
        <v>132.9</v>
      </c>
      <c r="CP69" s="222">
        <v>0.434</v>
      </c>
      <c r="CQ69" s="223">
        <v>1.0003E-3</v>
      </c>
      <c r="CR69" s="221">
        <v>133.80000000000001</v>
      </c>
      <c r="CS69" s="222">
        <v>0.43369999999999997</v>
      </c>
      <c r="CT69" s="223">
        <v>9.9989999999999996E-4</v>
      </c>
      <c r="CU69" s="221">
        <v>134.69999999999999</v>
      </c>
      <c r="CV69" s="222">
        <v>0.43340000000000001</v>
      </c>
      <c r="CW69" s="223">
        <v>9.9949999999999995E-4</v>
      </c>
      <c r="CX69" s="221">
        <v>135.69999999999999</v>
      </c>
      <c r="CY69" s="222">
        <v>0.43309999999999998</v>
      </c>
      <c r="CZ69" s="223">
        <v>9.9909999999999994E-4</v>
      </c>
      <c r="DA69" s="221">
        <v>136.6</v>
      </c>
      <c r="DB69" s="222">
        <v>0.43280000000000002</v>
      </c>
      <c r="DC69" s="223">
        <v>9.986000000000001E-4</v>
      </c>
      <c r="DD69" s="221">
        <v>137.4</v>
      </c>
      <c r="DE69" s="222">
        <v>0.4325</v>
      </c>
      <c r="DF69" s="223">
        <v>9.9820000000000009E-4</v>
      </c>
      <c r="DG69" s="221">
        <v>138.4</v>
      </c>
      <c r="DH69" s="222">
        <v>0.43219999999999997</v>
      </c>
      <c r="DI69" s="223">
        <v>9.9780000000000008E-4</v>
      </c>
      <c r="DJ69" s="221">
        <v>139.30000000000001</v>
      </c>
      <c r="DK69" s="222">
        <v>0.43180000000000002</v>
      </c>
      <c r="DL69" s="223">
        <v>9.9730000000000001E-4</v>
      </c>
      <c r="DM69" s="221">
        <v>140.19999999999999</v>
      </c>
      <c r="DN69" s="222">
        <v>0.43149999999999999</v>
      </c>
      <c r="DO69" s="223">
        <v>9.969E-4</v>
      </c>
      <c r="DP69" s="221">
        <v>141.1</v>
      </c>
      <c r="DQ69" s="222">
        <v>0.43120000000000003</v>
      </c>
      <c r="DR69" s="223">
        <v>9.9649999999999999E-4</v>
      </c>
      <c r="DS69" s="221">
        <v>142</v>
      </c>
      <c r="DT69" s="222">
        <v>0.43090000000000001</v>
      </c>
      <c r="DU69" s="223">
        <v>9.9599999999999992E-4</v>
      </c>
      <c r="DV69" s="221">
        <v>142.9</v>
      </c>
      <c r="DW69" s="222">
        <v>0.43059999999999998</v>
      </c>
      <c r="DX69" s="223">
        <v>9.9559999999999991E-4</v>
      </c>
      <c r="DY69" s="221">
        <v>143.80000000000001</v>
      </c>
      <c r="DZ69" s="222">
        <v>0.43030000000000002</v>
      </c>
      <c r="EA69" s="223">
        <v>9.951999999999999E-4</v>
      </c>
      <c r="EB69" s="221">
        <v>144.69999999999999</v>
      </c>
      <c r="EC69" s="222">
        <v>0.43</v>
      </c>
      <c r="ED69" s="223">
        <v>9.9479999999999989E-4</v>
      </c>
      <c r="EE69" s="221">
        <v>145.6</v>
      </c>
      <c r="EF69" s="222">
        <v>0.42959999999999998</v>
      </c>
      <c r="EG69" s="223">
        <v>9.944000000000001E-4</v>
      </c>
      <c r="EH69" s="221">
        <v>146.5</v>
      </c>
      <c r="EI69" s="222">
        <v>0.42930000000000001</v>
      </c>
      <c r="EJ69" s="223">
        <v>9.9400000000000009E-4</v>
      </c>
      <c r="EK69" s="221">
        <v>147.4</v>
      </c>
      <c r="EL69" s="222">
        <v>0.42899999999999999</v>
      </c>
      <c r="EM69" s="223">
        <v>9.9350000000000003E-4</v>
      </c>
      <c r="EN69" s="221">
        <v>148.19999999999999</v>
      </c>
      <c r="EO69" s="222">
        <v>0.42870000000000003</v>
      </c>
      <c r="EP69" s="223">
        <v>9.9310000000000002E-4</v>
      </c>
      <c r="EQ69" s="221">
        <v>149.19999999999999</v>
      </c>
      <c r="ER69" s="222">
        <v>0.4284</v>
      </c>
      <c r="ES69" s="223">
        <v>9.9270000000000001E-4</v>
      </c>
      <c r="ET69" s="221">
        <v>150</v>
      </c>
      <c r="EU69" s="222">
        <v>0.42799999999999999</v>
      </c>
      <c r="EV69" s="223">
        <v>9.9219999999999994E-4</v>
      </c>
      <c r="EW69" s="221">
        <v>150.9</v>
      </c>
      <c r="EX69" s="222">
        <v>0.42770000000000002</v>
      </c>
      <c r="EY69" s="223">
        <v>9.9189999999999999E-4</v>
      </c>
      <c r="EZ69" s="221">
        <v>151.80000000000001</v>
      </c>
      <c r="FA69" s="222">
        <v>0.4274</v>
      </c>
      <c r="FB69" s="223">
        <v>9.9149999999999998E-4</v>
      </c>
      <c r="FC69" s="221">
        <v>152.69999999999999</v>
      </c>
      <c r="FD69" s="222">
        <v>0.42709999999999998</v>
      </c>
      <c r="FE69" s="223">
        <v>9.9109999999999997E-4</v>
      </c>
      <c r="FF69" s="221">
        <v>153.6</v>
      </c>
      <c r="FG69" s="222">
        <v>0.42670000000000002</v>
      </c>
      <c r="FH69" s="223">
        <v>9.905999999999999E-4</v>
      </c>
      <c r="FI69" s="221">
        <v>154.5</v>
      </c>
      <c r="FJ69" s="222">
        <v>0.4264</v>
      </c>
      <c r="FK69" s="223">
        <v>9.9020000000000011E-4</v>
      </c>
      <c r="FL69" s="221">
        <v>155.4</v>
      </c>
      <c r="FM69" s="222">
        <v>0.42609999999999998</v>
      </c>
      <c r="FN69" s="223">
        <v>9.898000000000001E-4</v>
      </c>
      <c r="FO69" s="221">
        <v>156.30000000000001</v>
      </c>
      <c r="FP69" s="222">
        <v>0.42580000000000001</v>
      </c>
      <c r="FQ69" s="223">
        <v>9.8940000000000009E-4</v>
      </c>
      <c r="FR69" s="221">
        <v>157.19999999999999</v>
      </c>
      <c r="FS69" s="222">
        <v>0.4254</v>
      </c>
      <c r="FT69" s="223">
        <v>9.8900000000000008E-4</v>
      </c>
      <c r="FU69" s="221">
        <v>158.1</v>
      </c>
      <c r="FV69" s="222">
        <v>0.42509999999999998</v>
      </c>
      <c r="FW69" s="223">
        <v>9.8860000000000007E-4</v>
      </c>
      <c r="FX69" s="221">
        <v>159</v>
      </c>
      <c r="FY69" s="222">
        <v>0.42480000000000001</v>
      </c>
      <c r="FZ69" s="223">
        <v>9.8820000000000006E-4</v>
      </c>
      <c r="GA69" s="221">
        <v>159.80000000000001</v>
      </c>
      <c r="GB69" s="222">
        <v>0.4244</v>
      </c>
      <c r="GC69" s="223">
        <v>9.8780000000000005E-4</v>
      </c>
      <c r="GD69" s="221">
        <v>160.69999999999999</v>
      </c>
      <c r="GE69" s="222">
        <v>0.42409999999999998</v>
      </c>
      <c r="GF69" s="223">
        <v>9.8740000000000004E-4</v>
      </c>
      <c r="GG69" s="221">
        <v>161.6</v>
      </c>
      <c r="GH69" s="222">
        <v>0.4239</v>
      </c>
      <c r="GI69" s="223">
        <v>9.8700000000000003E-4</v>
      </c>
      <c r="GJ69" s="221">
        <v>162.5</v>
      </c>
      <c r="GK69" s="222">
        <v>0.42349999999999999</v>
      </c>
      <c r="GL69" s="223">
        <v>9.8660000000000002E-4</v>
      </c>
      <c r="GM69" s="221">
        <v>163.4</v>
      </c>
      <c r="GN69" s="222">
        <v>0.42309999999999998</v>
      </c>
      <c r="GO69" s="223">
        <v>9.8620000000000001E-4</v>
      </c>
      <c r="GP69" s="221">
        <v>164.3</v>
      </c>
      <c r="GQ69" s="222">
        <v>0.42280000000000001</v>
      </c>
      <c r="GR69" s="223">
        <v>9.858E-4</v>
      </c>
      <c r="GS69" s="221">
        <v>165.2</v>
      </c>
      <c r="GT69" s="222">
        <v>0.42249999999999999</v>
      </c>
      <c r="GU69" s="223">
        <v>9.8539999999999999E-4</v>
      </c>
      <c r="GV69" s="221">
        <v>166.1</v>
      </c>
      <c r="GW69" s="222">
        <v>0.42209999999999998</v>
      </c>
      <c r="GX69" s="223">
        <v>9.8499999999999998E-4</v>
      </c>
      <c r="GY69" s="221">
        <v>166.9</v>
      </c>
      <c r="GZ69" s="222">
        <v>0.42180000000000001</v>
      </c>
      <c r="HA69" s="223">
        <v>9.8470000000000003E-4</v>
      </c>
      <c r="HB69" s="221">
        <v>167.8</v>
      </c>
      <c r="HC69" s="222">
        <v>0.42149999999999999</v>
      </c>
      <c r="HD69" s="223">
        <v>9.8430000000000002E-4</v>
      </c>
      <c r="HE69" s="221">
        <v>168.7</v>
      </c>
      <c r="HF69" s="222">
        <v>0.42109999999999997</v>
      </c>
      <c r="HG69" s="223">
        <v>9.8390000000000001E-4</v>
      </c>
      <c r="HH69" s="221">
        <v>169.5</v>
      </c>
      <c r="HI69" s="222">
        <v>0.42080000000000001</v>
      </c>
      <c r="HJ69" s="223">
        <v>9.835E-4</v>
      </c>
      <c r="HK69" s="221">
        <v>170.5</v>
      </c>
      <c r="HL69" s="222">
        <v>0.4204</v>
      </c>
      <c r="HM69" s="223">
        <v>9.8269999999999998E-4</v>
      </c>
      <c r="HN69" s="221">
        <v>172.2</v>
      </c>
      <c r="HO69" s="222">
        <v>0.41980000000000001</v>
      </c>
      <c r="HP69" s="223">
        <v>9.8189999999999996E-4</v>
      </c>
      <c r="HQ69" s="221">
        <v>174</v>
      </c>
      <c r="HR69" s="222">
        <v>0.41909999999999997</v>
      </c>
      <c r="HS69" s="223">
        <v>9.812E-4</v>
      </c>
      <c r="HT69" s="221">
        <v>175.8</v>
      </c>
      <c r="HU69" s="222">
        <v>0.41839999999999999</v>
      </c>
      <c r="HV69" s="223">
        <v>9.8039999999999998E-4</v>
      </c>
      <c r="HW69" s="221">
        <v>177.5</v>
      </c>
      <c r="HX69" s="222">
        <v>0.41770000000000002</v>
      </c>
      <c r="HY69" s="223">
        <v>9.7959999999999996E-4</v>
      </c>
      <c r="HZ69" s="221">
        <v>179.2</v>
      </c>
      <c r="IA69" s="222">
        <v>0.41699999999999998</v>
      </c>
      <c r="IB69" s="223">
        <v>9.789E-4</v>
      </c>
      <c r="IC69" s="221">
        <v>181</v>
      </c>
      <c r="ID69" s="222">
        <v>0.41639999999999999</v>
      </c>
      <c r="IE69" s="223">
        <v>9.7809999999999998E-4</v>
      </c>
      <c r="IF69" s="221">
        <v>182.8</v>
      </c>
      <c r="IG69" s="222">
        <v>0.41570000000000001</v>
      </c>
      <c r="IH69" s="223">
        <v>9.7740000000000001E-4</v>
      </c>
      <c r="II69" s="221">
        <v>184.5</v>
      </c>
      <c r="IJ69" s="222">
        <v>0.41499999999999998</v>
      </c>
      <c r="IK69" s="223">
        <v>9.7659999999999999E-4</v>
      </c>
      <c r="IL69" s="221">
        <v>186.2</v>
      </c>
      <c r="IM69" s="222">
        <v>0.4143</v>
      </c>
      <c r="IN69" s="223">
        <v>9.7590000000000003E-4</v>
      </c>
      <c r="IO69" s="221">
        <v>188</v>
      </c>
      <c r="IP69" s="222">
        <v>0.41360000000000002</v>
      </c>
      <c r="IQ69" s="223">
        <v>9.7519999999999996E-4</v>
      </c>
      <c r="IR69" s="221">
        <v>189.7</v>
      </c>
      <c r="IS69" s="222">
        <v>0.41289999999999999</v>
      </c>
      <c r="IT69" s="217"/>
      <c r="IU69" s="217"/>
      <c r="IV69" s="217"/>
    </row>
    <row r="70" spans="1:256" s="218" customFormat="1" ht="13.5" customHeight="1" x14ac:dyDescent="0.25">
      <c r="A70" s="219">
        <v>40</v>
      </c>
      <c r="B70" s="220">
        <v>144.47</v>
      </c>
      <c r="C70" s="221">
        <v>2575.5</v>
      </c>
      <c r="D70" s="222">
        <v>9.1837</v>
      </c>
      <c r="E70" s="223">
        <v>72.209999999999994</v>
      </c>
      <c r="F70" s="221">
        <v>2575.3000000000002</v>
      </c>
      <c r="G70" s="222">
        <v>8.8632000000000009</v>
      </c>
      <c r="H70" s="223">
        <v>48.13</v>
      </c>
      <c r="I70" s="221">
        <v>2575</v>
      </c>
      <c r="J70" s="222">
        <v>8.6754999999999995</v>
      </c>
      <c r="K70" s="223">
        <v>36.08</v>
      </c>
      <c r="L70" s="221">
        <v>2574.8000000000002</v>
      </c>
      <c r="M70" s="222">
        <v>8.5420999999999996</v>
      </c>
      <c r="N70" s="223">
        <v>28.86</v>
      </c>
      <c r="O70" s="221">
        <v>2574.6</v>
      </c>
      <c r="P70" s="222">
        <v>8.4384999999999994</v>
      </c>
      <c r="Q70" s="223">
        <v>1.0078000000000001E-3</v>
      </c>
      <c r="R70" s="221">
        <v>167.4</v>
      </c>
      <c r="S70" s="222">
        <v>0.57210000000000005</v>
      </c>
      <c r="T70" s="223">
        <v>1.0078000000000001E-3</v>
      </c>
      <c r="U70" s="221">
        <v>167.5</v>
      </c>
      <c r="V70" s="222">
        <v>0.57210000000000005</v>
      </c>
      <c r="W70" s="223">
        <v>1.0078000000000001E-3</v>
      </c>
      <c r="X70" s="221">
        <v>167.5</v>
      </c>
      <c r="Y70" s="222">
        <v>0.57210000000000005</v>
      </c>
      <c r="Z70" s="223">
        <v>1.0078000000000001E-3</v>
      </c>
      <c r="AA70" s="221">
        <v>167.5</v>
      </c>
      <c r="AB70" s="222">
        <v>0.57210000000000005</v>
      </c>
      <c r="AC70" s="223">
        <v>1.0078000000000001E-3</v>
      </c>
      <c r="AD70" s="221">
        <v>167.5</v>
      </c>
      <c r="AE70" s="222">
        <v>0.57210000000000005</v>
      </c>
      <c r="AF70" s="223">
        <v>1.0078000000000001E-3</v>
      </c>
      <c r="AG70" s="221">
        <v>167.5</v>
      </c>
      <c r="AH70" s="222">
        <v>0.57210000000000005</v>
      </c>
      <c r="AI70" s="223">
        <v>1.0078000000000001E-3</v>
      </c>
      <c r="AJ70" s="221">
        <v>167.5</v>
      </c>
      <c r="AK70" s="222">
        <v>0.57210000000000005</v>
      </c>
      <c r="AL70" s="223">
        <v>1.0078000000000001E-3</v>
      </c>
      <c r="AM70" s="221">
        <v>167.5</v>
      </c>
      <c r="AN70" s="222">
        <v>0.57210000000000005</v>
      </c>
      <c r="AO70" s="223">
        <v>1.0078000000000001E-3</v>
      </c>
      <c r="AP70" s="221">
        <v>167.5</v>
      </c>
      <c r="AQ70" s="222">
        <v>0.57210000000000005</v>
      </c>
      <c r="AR70" s="223">
        <v>1.0078000000000001E-3</v>
      </c>
      <c r="AS70" s="221">
        <v>167.5</v>
      </c>
      <c r="AT70" s="222">
        <v>0.57210000000000005</v>
      </c>
      <c r="AU70" s="223">
        <v>1.0077E-3</v>
      </c>
      <c r="AV70" s="221">
        <v>167.6</v>
      </c>
      <c r="AW70" s="222">
        <v>0.57199999999999995</v>
      </c>
      <c r="AX70" s="223">
        <v>1.0077E-3</v>
      </c>
      <c r="AY70" s="221">
        <v>167.7</v>
      </c>
      <c r="AZ70" s="222">
        <v>0.57199999999999995</v>
      </c>
      <c r="BA70" s="223">
        <v>1.0076E-3</v>
      </c>
      <c r="BB70" s="221">
        <v>167.8</v>
      </c>
      <c r="BC70" s="222">
        <v>0.57199999999999995</v>
      </c>
      <c r="BD70" s="223">
        <v>1.0076E-3</v>
      </c>
      <c r="BE70" s="221">
        <v>167.9</v>
      </c>
      <c r="BF70" s="222">
        <v>0.57189999999999996</v>
      </c>
      <c r="BG70" s="223">
        <v>1.0074000000000001E-3</v>
      </c>
      <c r="BH70" s="221">
        <v>168.3</v>
      </c>
      <c r="BI70" s="222">
        <v>0.57169999999999999</v>
      </c>
      <c r="BJ70" s="223">
        <v>1.0070999999999999E-3</v>
      </c>
      <c r="BK70" s="221">
        <v>168.8</v>
      </c>
      <c r="BL70" s="222">
        <v>0.57150000000000001</v>
      </c>
      <c r="BM70" s="223">
        <v>1.0069E-3</v>
      </c>
      <c r="BN70" s="221">
        <v>169.2</v>
      </c>
      <c r="BO70" s="222">
        <v>0.57130000000000003</v>
      </c>
      <c r="BP70" s="223">
        <v>1.0066999999999999E-3</v>
      </c>
      <c r="BQ70" s="221">
        <v>169.7</v>
      </c>
      <c r="BR70" s="222">
        <v>0.57110000000000005</v>
      </c>
      <c r="BS70" s="223">
        <v>1.0065E-3</v>
      </c>
      <c r="BT70" s="221">
        <v>170.1</v>
      </c>
      <c r="BU70" s="222">
        <v>0.57089999999999996</v>
      </c>
      <c r="BV70" s="223">
        <v>1.0062999999999999E-3</v>
      </c>
      <c r="BW70" s="221">
        <v>170.5</v>
      </c>
      <c r="BX70" s="222">
        <v>0.57079999999999997</v>
      </c>
      <c r="BY70" s="223">
        <v>1.0059999999999999E-3</v>
      </c>
      <c r="BZ70" s="221">
        <v>171</v>
      </c>
      <c r="CA70" s="222">
        <v>0.5706</v>
      </c>
      <c r="CB70" s="223">
        <v>1.0058000000000001E-3</v>
      </c>
      <c r="CC70" s="221">
        <v>171.4</v>
      </c>
      <c r="CD70" s="222">
        <v>0.57040000000000002</v>
      </c>
      <c r="CE70" s="223">
        <v>1.0055999999999999E-3</v>
      </c>
      <c r="CF70" s="221">
        <v>171.9</v>
      </c>
      <c r="CG70" s="222">
        <v>0.57020000000000004</v>
      </c>
      <c r="CH70" s="223">
        <v>1.0051000000000001E-3</v>
      </c>
      <c r="CI70" s="221">
        <v>172.7</v>
      </c>
      <c r="CJ70" s="222">
        <v>0.56979999999999997</v>
      </c>
      <c r="CK70" s="223">
        <v>1.0047000000000001E-3</v>
      </c>
      <c r="CL70" s="221">
        <v>173.6</v>
      </c>
      <c r="CM70" s="222">
        <v>0.56940000000000002</v>
      </c>
      <c r="CN70" s="223">
        <v>1.0043000000000001E-3</v>
      </c>
      <c r="CO70" s="221">
        <v>174.5</v>
      </c>
      <c r="CP70" s="222">
        <v>0.56899999999999995</v>
      </c>
      <c r="CQ70" s="223">
        <v>1.0038E-3</v>
      </c>
      <c r="CR70" s="221">
        <v>175.4</v>
      </c>
      <c r="CS70" s="222">
        <v>0.56859999999999999</v>
      </c>
      <c r="CT70" s="223">
        <v>1.0034E-3</v>
      </c>
      <c r="CU70" s="221">
        <v>176.3</v>
      </c>
      <c r="CV70" s="222">
        <v>0.56820000000000004</v>
      </c>
      <c r="CW70" s="223">
        <v>1.003E-3</v>
      </c>
      <c r="CX70" s="221">
        <v>177.2</v>
      </c>
      <c r="CY70" s="222">
        <v>0.56779999999999997</v>
      </c>
      <c r="CZ70" s="223">
        <v>1.0026E-3</v>
      </c>
      <c r="DA70" s="221">
        <v>178.1</v>
      </c>
      <c r="DB70" s="222">
        <v>0.56740000000000002</v>
      </c>
      <c r="DC70" s="223">
        <v>1.0020999999999999E-3</v>
      </c>
      <c r="DD70" s="221">
        <v>178.9</v>
      </c>
      <c r="DE70" s="222">
        <v>0.56699999999999995</v>
      </c>
      <c r="DF70" s="223">
        <v>1.0016999999999999E-3</v>
      </c>
      <c r="DG70" s="221">
        <v>179.8</v>
      </c>
      <c r="DH70" s="222">
        <v>0.56659999999999999</v>
      </c>
      <c r="DI70" s="223">
        <v>1.0013000000000001E-3</v>
      </c>
      <c r="DJ70" s="221">
        <v>180.7</v>
      </c>
      <c r="DK70" s="222">
        <v>0.56620000000000004</v>
      </c>
      <c r="DL70" s="223">
        <v>1.0008E-3</v>
      </c>
      <c r="DM70" s="221">
        <v>181.6</v>
      </c>
      <c r="DN70" s="222">
        <v>0.56589999999999996</v>
      </c>
      <c r="DO70" s="223">
        <v>1.0004E-3</v>
      </c>
      <c r="DP70" s="221">
        <v>182.4</v>
      </c>
      <c r="DQ70" s="222">
        <v>0.5655</v>
      </c>
      <c r="DR70" s="223">
        <v>1E-3</v>
      </c>
      <c r="DS70" s="221">
        <v>183.3</v>
      </c>
      <c r="DT70" s="222">
        <v>0.56510000000000005</v>
      </c>
      <c r="DU70" s="223">
        <v>9.9960000000000001E-4</v>
      </c>
      <c r="DV70" s="221">
        <v>184.2</v>
      </c>
      <c r="DW70" s="222">
        <v>0.56469999999999998</v>
      </c>
      <c r="DX70" s="223">
        <v>9.992E-4</v>
      </c>
      <c r="DY70" s="221">
        <v>185.1</v>
      </c>
      <c r="DZ70" s="222">
        <v>0.56430000000000002</v>
      </c>
      <c r="EA70" s="223">
        <v>9.9879999999999999E-4</v>
      </c>
      <c r="EB70" s="221">
        <v>185.9</v>
      </c>
      <c r="EC70" s="222">
        <v>0.56389999999999996</v>
      </c>
      <c r="ED70" s="223">
        <v>9.9829999999999993E-4</v>
      </c>
      <c r="EE70" s="221">
        <v>186.8</v>
      </c>
      <c r="EF70" s="222">
        <v>0.5635</v>
      </c>
      <c r="EG70" s="223">
        <v>9.9789999999999992E-4</v>
      </c>
      <c r="EH70" s="221">
        <v>187.7</v>
      </c>
      <c r="EI70" s="222">
        <v>0.56310000000000004</v>
      </c>
      <c r="EJ70" s="223">
        <v>9.9749999999999991E-4</v>
      </c>
      <c r="EK70" s="221">
        <v>188.6</v>
      </c>
      <c r="EL70" s="222">
        <v>0.56269999999999998</v>
      </c>
      <c r="EM70" s="223">
        <v>9.970999999999999E-4</v>
      </c>
      <c r="EN70" s="221">
        <v>189.4</v>
      </c>
      <c r="EO70" s="222">
        <v>0.56230000000000002</v>
      </c>
      <c r="EP70" s="223">
        <v>9.967000000000001E-4</v>
      </c>
      <c r="EQ70" s="221">
        <v>190.3</v>
      </c>
      <c r="ER70" s="222">
        <v>0.56200000000000006</v>
      </c>
      <c r="ES70" s="223">
        <v>9.9630000000000009E-4</v>
      </c>
      <c r="ET70" s="221">
        <v>191.2</v>
      </c>
      <c r="EU70" s="222">
        <v>0.56159999999999999</v>
      </c>
      <c r="EV70" s="223">
        <v>9.9590000000000008E-4</v>
      </c>
      <c r="EW70" s="221">
        <v>192.1</v>
      </c>
      <c r="EX70" s="222">
        <v>0.56120000000000003</v>
      </c>
      <c r="EY70" s="223">
        <v>9.9550000000000007E-4</v>
      </c>
      <c r="EZ70" s="221">
        <v>192.9</v>
      </c>
      <c r="FA70" s="222">
        <v>0.56079999999999997</v>
      </c>
      <c r="FB70" s="223">
        <v>9.9500000000000001E-4</v>
      </c>
      <c r="FC70" s="221">
        <v>193.8</v>
      </c>
      <c r="FD70" s="222">
        <v>0.56040000000000001</v>
      </c>
      <c r="FE70" s="223">
        <v>9.946E-4</v>
      </c>
      <c r="FF70" s="221">
        <v>194.7</v>
      </c>
      <c r="FG70" s="222">
        <v>0.56000000000000005</v>
      </c>
      <c r="FH70" s="223">
        <v>9.9419999999999999E-4</v>
      </c>
      <c r="FI70" s="221">
        <v>195.6</v>
      </c>
      <c r="FJ70" s="222">
        <v>0.55959999999999999</v>
      </c>
      <c r="FK70" s="223">
        <v>9.9379999999999998E-4</v>
      </c>
      <c r="FL70" s="221">
        <v>196.4</v>
      </c>
      <c r="FM70" s="222">
        <v>0.55920000000000003</v>
      </c>
      <c r="FN70" s="223">
        <v>9.9339999999999997E-4</v>
      </c>
      <c r="FO70" s="221">
        <v>197.3</v>
      </c>
      <c r="FP70" s="222">
        <v>0.55879999999999996</v>
      </c>
      <c r="FQ70" s="223">
        <v>9.9299999999999996E-4</v>
      </c>
      <c r="FR70" s="221">
        <v>198.2</v>
      </c>
      <c r="FS70" s="222">
        <v>0.55840000000000001</v>
      </c>
      <c r="FT70" s="223">
        <v>9.9259999999999995E-4</v>
      </c>
      <c r="FU70" s="221">
        <v>199</v>
      </c>
      <c r="FV70" s="222">
        <v>0.55800000000000005</v>
      </c>
      <c r="FW70" s="223">
        <v>9.9219999999999994E-4</v>
      </c>
      <c r="FX70" s="221">
        <v>199.9</v>
      </c>
      <c r="FY70" s="222">
        <v>0.55759999999999998</v>
      </c>
      <c r="FZ70" s="223">
        <v>9.9179999999999993E-4</v>
      </c>
      <c r="GA70" s="221">
        <v>200.8</v>
      </c>
      <c r="GB70" s="222">
        <v>0.55720000000000003</v>
      </c>
      <c r="GC70" s="223">
        <v>9.9139999999999992E-4</v>
      </c>
      <c r="GD70" s="221">
        <v>201.6</v>
      </c>
      <c r="GE70" s="222">
        <v>0.55679999999999996</v>
      </c>
      <c r="GF70" s="223">
        <v>9.9099999999999991E-4</v>
      </c>
      <c r="GG70" s="221">
        <v>202.5</v>
      </c>
      <c r="GH70" s="222">
        <v>0.55649999999999999</v>
      </c>
      <c r="GI70" s="223">
        <v>9.905999999999999E-4</v>
      </c>
      <c r="GJ70" s="221">
        <v>203.4</v>
      </c>
      <c r="GK70" s="222">
        <v>0.55610000000000004</v>
      </c>
      <c r="GL70" s="223">
        <v>9.9029999999999995E-4</v>
      </c>
      <c r="GM70" s="221">
        <v>204.2</v>
      </c>
      <c r="GN70" s="222">
        <v>0.55569999999999997</v>
      </c>
      <c r="GO70" s="223">
        <v>9.8989999999999994E-4</v>
      </c>
      <c r="GP70" s="221">
        <v>205.1</v>
      </c>
      <c r="GQ70" s="222">
        <v>0.55530000000000002</v>
      </c>
      <c r="GR70" s="223">
        <v>9.8949999999999993E-4</v>
      </c>
      <c r="GS70" s="221">
        <v>206</v>
      </c>
      <c r="GT70" s="222">
        <v>0.55489999999999995</v>
      </c>
      <c r="GU70" s="223">
        <v>9.8909999999999992E-4</v>
      </c>
      <c r="GV70" s="221">
        <v>206.8</v>
      </c>
      <c r="GW70" s="222">
        <v>0.55449999999999999</v>
      </c>
      <c r="GX70" s="223">
        <v>9.8869999999999991E-4</v>
      </c>
      <c r="GY70" s="221">
        <v>207.7</v>
      </c>
      <c r="GZ70" s="222">
        <v>0.55410000000000004</v>
      </c>
      <c r="HA70" s="223">
        <v>9.882999999999999E-4</v>
      </c>
      <c r="HB70" s="221">
        <v>208.6</v>
      </c>
      <c r="HC70" s="222">
        <v>0.55369999999999997</v>
      </c>
      <c r="HD70" s="223">
        <v>9.8790000000000011E-4</v>
      </c>
      <c r="HE70" s="221">
        <v>209.4</v>
      </c>
      <c r="HF70" s="222">
        <v>0.55330000000000001</v>
      </c>
      <c r="HG70" s="223">
        <v>9.875000000000001E-4</v>
      </c>
      <c r="HH70" s="221">
        <v>210.3</v>
      </c>
      <c r="HI70" s="222">
        <v>0.55289999999999995</v>
      </c>
      <c r="HJ70" s="223">
        <v>9.8719999999999993E-4</v>
      </c>
      <c r="HK70" s="221">
        <v>211.2</v>
      </c>
      <c r="HL70" s="222">
        <v>0.55249999999999999</v>
      </c>
      <c r="HM70" s="223">
        <v>9.8639999999999991E-4</v>
      </c>
      <c r="HN70" s="221">
        <v>212.9</v>
      </c>
      <c r="HO70" s="222">
        <v>0.55169999999999997</v>
      </c>
      <c r="HP70" s="223">
        <v>9.856000000000001E-4</v>
      </c>
      <c r="HQ70" s="221">
        <v>214.6</v>
      </c>
      <c r="HR70" s="222">
        <v>0.55100000000000005</v>
      </c>
      <c r="HS70" s="223">
        <v>9.8489999999999992E-4</v>
      </c>
      <c r="HT70" s="221">
        <v>216.3</v>
      </c>
      <c r="HU70" s="222">
        <v>0.55020000000000002</v>
      </c>
      <c r="HV70" s="223">
        <v>9.8409999999999991E-4</v>
      </c>
      <c r="HW70" s="221">
        <v>218.1</v>
      </c>
      <c r="HX70" s="222">
        <v>0.5494</v>
      </c>
      <c r="HY70" s="223">
        <v>9.8339999999999994E-4</v>
      </c>
      <c r="HZ70" s="221">
        <v>219.8</v>
      </c>
      <c r="IA70" s="222">
        <v>0.54859999999999998</v>
      </c>
      <c r="IB70" s="223">
        <v>9.8259999999999992E-4</v>
      </c>
      <c r="IC70" s="221">
        <v>221.5</v>
      </c>
      <c r="ID70" s="222">
        <v>0.54779999999999995</v>
      </c>
      <c r="IE70" s="223">
        <v>9.8189999999999996E-4</v>
      </c>
      <c r="IF70" s="221">
        <v>223.2</v>
      </c>
      <c r="IG70" s="222">
        <v>0.54700000000000004</v>
      </c>
      <c r="IH70" s="223">
        <v>9.8109999999999994E-4</v>
      </c>
      <c r="II70" s="221">
        <v>224.9</v>
      </c>
      <c r="IJ70" s="222">
        <v>0.54620000000000002</v>
      </c>
      <c r="IK70" s="223">
        <v>9.8039999999999998E-4</v>
      </c>
      <c r="IL70" s="221">
        <v>226.6</v>
      </c>
      <c r="IM70" s="222">
        <v>0.5454</v>
      </c>
      <c r="IN70" s="223">
        <v>9.7959999999999996E-4</v>
      </c>
      <c r="IO70" s="221">
        <v>228.4</v>
      </c>
      <c r="IP70" s="222">
        <v>0.54459999999999997</v>
      </c>
      <c r="IQ70" s="223">
        <v>9.789E-4</v>
      </c>
      <c r="IR70" s="221">
        <v>230.1</v>
      </c>
      <c r="IS70" s="222">
        <v>0.54379999999999995</v>
      </c>
      <c r="IT70" s="217"/>
      <c r="IU70" s="217"/>
      <c r="IV70" s="217"/>
    </row>
    <row r="71" spans="1:256" s="218" customFormat="1" ht="13.5" x14ac:dyDescent="0.25">
      <c r="A71" s="219">
        <v>50</v>
      </c>
      <c r="B71" s="220">
        <v>149.09</v>
      </c>
      <c r="C71" s="221">
        <v>2594.1999999999998</v>
      </c>
      <c r="D71" s="222">
        <v>9.2425999999999995</v>
      </c>
      <c r="E71" s="223">
        <v>74.53</v>
      </c>
      <c r="F71" s="221">
        <v>2594</v>
      </c>
      <c r="G71" s="222">
        <v>8.9222000000000001</v>
      </c>
      <c r="H71" s="223">
        <v>49.67</v>
      </c>
      <c r="I71" s="221">
        <v>2593.8000000000002</v>
      </c>
      <c r="J71" s="222">
        <v>8.7345000000000006</v>
      </c>
      <c r="K71" s="223">
        <v>37.24</v>
      </c>
      <c r="L71" s="221">
        <v>2593.6</v>
      </c>
      <c r="M71" s="222">
        <v>8.6012000000000004</v>
      </c>
      <c r="N71" s="223">
        <v>29.78</v>
      </c>
      <c r="O71" s="221">
        <v>2593.4</v>
      </c>
      <c r="P71" s="222">
        <v>8.4977</v>
      </c>
      <c r="Q71" s="223">
        <v>14.87</v>
      </c>
      <c r="R71" s="221">
        <v>2592.3000000000002</v>
      </c>
      <c r="S71" s="222">
        <v>8.1752000000000002</v>
      </c>
      <c r="T71" s="223">
        <v>1.0120999999999999E-3</v>
      </c>
      <c r="U71" s="221">
        <v>209.3</v>
      </c>
      <c r="V71" s="222">
        <v>0.70350000000000001</v>
      </c>
      <c r="W71" s="223">
        <v>1.0120999999999999E-3</v>
      </c>
      <c r="X71" s="221">
        <v>209.3</v>
      </c>
      <c r="Y71" s="222">
        <v>0.70350000000000001</v>
      </c>
      <c r="Z71" s="223">
        <v>1.0120999999999999E-3</v>
      </c>
      <c r="AA71" s="221">
        <v>209.3</v>
      </c>
      <c r="AB71" s="222">
        <v>0.70350000000000001</v>
      </c>
      <c r="AC71" s="223">
        <v>1.0120999999999999E-3</v>
      </c>
      <c r="AD71" s="221">
        <v>209.3</v>
      </c>
      <c r="AE71" s="222">
        <v>0.70350000000000001</v>
      </c>
      <c r="AF71" s="223">
        <v>1.0120999999999999E-3</v>
      </c>
      <c r="AG71" s="221">
        <v>209.3</v>
      </c>
      <c r="AH71" s="222">
        <v>0.70350000000000001</v>
      </c>
      <c r="AI71" s="223">
        <v>1.0120999999999999E-3</v>
      </c>
      <c r="AJ71" s="221">
        <v>209.3</v>
      </c>
      <c r="AK71" s="222">
        <v>0.70350000000000001</v>
      </c>
      <c r="AL71" s="223">
        <v>1.0120999999999999E-3</v>
      </c>
      <c r="AM71" s="221">
        <v>209.3</v>
      </c>
      <c r="AN71" s="222">
        <v>0.70350000000000001</v>
      </c>
      <c r="AO71" s="223">
        <v>1.0120999999999999E-3</v>
      </c>
      <c r="AP71" s="221">
        <v>209.3</v>
      </c>
      <c r="AQ71" s="222">
        <v>0.70350000000000001</v>
      </c>
      <c r="AR71" s="223">
        <v>1.0120999999999999E-3</v>
      </c>
      <c r="AS71" s="221">
        <v>209.3</v>
      </c>
      <c r="AT71" s="222">
        <v>0.70350000000000001</v>
      </c>
      <c r="AU71" s="223">
        <v>1.0120000000000001E-3</v>
      </c>
      <c r="AV71" s="221">
        <v>209.4</v>
      </c>
      <c r="AW71" s="222">
        <v>0.70340000000000003</v>
      </c>
      <c r="AX71" s="223">
        <v>1.0120000000000001E-3</v>
      </c>
      <c r="AY71" s="221">
        <v>209.5</v>
      </c>
      <c r="AZ71" s="222">
        <v>0.70340000000000003</v>
      </c>
      <c r="BA71" s="223">
        <v>1.0119E-3</v>
      </c>
      <c r="BB71" s="221">
        <v>209.6</v>
      </c>
      <c r="BC71" s="222">
        <v>0.70330000000000004</v>
      </c>
      <c r="BD71" s="223">
        <v>1.0119E-3</v>
      </c>
      <c r="BE71" s="221">
        <v>209.7</v>
      </c>
      <c r="BF71" s="222">
        <v>0.70330000000000004</v>
      </c>
      <c r="BG71" s="223">
        <v>1.0116999999999999E-3</v>
      </c>
      <c r="BH71" s="221">
        <v>210.1</v>
      </c>
      <c r="BI71" s="222">
        <v>0.70299999999999996</v>
      </c>
      <c r="BJ71" s="223">
        <v>1.0114E-3</v>
      </c>
      <c r="BK71" s="221">
        <v>210.6</v>
      </c>
      <c r="BL71" s="222">
        <v>0.70279999999999998</v>
      </c>
      <c r="BM71" s="223">
        <v>1.0112000000000001E-3</v>
      </c>
      <c r="BN71" s="221">
        <v>211</v>
      </c>
      <c r="BO71" s="222">
        <v>0.7026</v>
      </c>
      <c r="BP71" s="223">
        <v>1.011E-3</v>
      </c>
      <c r="BQ71" s="221">
        <v>211.4</v>
      </c>
      <c r="BR71" s="222">
        <v>0.70230000000000004</v>
      </c>
      <c r="BS71" s="223">
        <v>1.0108000000000001E-3</v>
      </c>
      <c r="BT71" s="221">
        <v>211.8</v>
      </c>
      <c r="BU71" s="222">
        <v>0.70209999999999995</v>
      </c>
      <c r="BV71" s="223">
        <v>1.0106E-3</v>
      </c>
      <c r="BW71" s="221">
        <v>212.3</v>
      </c>
      <c r="BX71" s="222">
        <v>0.70189999999999997</v>
      </c>
      <c r="BY71" s="223">
        <v>1.0103E-3</v>
      </c>
      <c r="BZ71" s="221">
        <v>212.7</v>
      </c>
      <c r="CA71" s="222">
        <v>0.7016</v>
      </c>
      <c r="CB71" s="223">
        <v>1.0101000000000001E-3</v>
      </c>
      <c r="CC71" s="221">
        <v>213.1</v>
      </c>
      <c r="CD71" s="222">
        <v>0.70140000000000002</v>
      </c>
      <c r="CE71" s="223">
        <v>1.0099E-3</v>
      </c>
      <c r="CF71" s="221">
        <v>213.6</v>
      </c>
      <c r="CG71" s="222">
        <v>0.70120000000000005</v>
      </c>
      <c r="CH71" s="223">
        <v>1.0093999999999999E-3</v>
      </c>
      <c r="CI71" s="221">
        <v>214.4</v>
      </c>
      <c r="CJ71" s="222">
        <v>0.70069999999999999</v>
      </c>
      <c r="CK71" s="223">
        <v>1.0089999999999999E-3</v>
      </c>
      <c r="CL71" s="221">
        <v>215.3</v>
      </c>
      <c r="CM71" s="222">
        <v>0.70030000000000003</v>
      </c>
      <c r="CN71" s="223">
        <v>1.0085999999999999E-3</v>
      </c>
      <c r="CO71" s="221">
        <v>216.1</v>
      </c>
      <c r="CP71" s="222">
        <v>0.69979999999999998</v>
      </c>
      <c r="CQ71" s="223">
        <v>1.0081000000000001E-3</v>
      </c>
      <c r="CR71" s="221">
        <v>217</v>
      </c>
      <c r="CS71" s="222">
        <v>0.69930000000000003</v>
      </c>
      <c r="CT71" s="223">
        <v>1.0077E-3</v>
      </c>
      <c r="CU71" s="221">
        <v>217.8</v>
      </c>
      <c r="CV71" s="222">
        <v>0.69889999999999997</v>
      </c>
      <c r="CW71" s="223">
        <v>1.0073E-3</v>
      </c>
      <c r="CX71" s="221">
        <v>218.7</v>
      </c>
      <c r="CY71" s="222">
        <v>0.69840000000000002</v>
      </c>
      <c r="CZ71" s="223">
        <v>1.0068E-3</v>
      </c>
      <c r="DA71" s="221">
        <v>219.6</v>
      </c>
      <c r="DB71" s="222">
        <v>0.69789999999999996</v>
      </c>
      <c r="DC71" s="223">
        <v>1.0064E-3</v>
      </c>
      <c r="DD71" s="221">
        <v>220.4</v>
      </c>
      <c r="DE71" s="222">
        <v>0.69750000000000001</v>
      </c>
      <c r="DF71" s="223">
        <v>1.0059999999999999E-3</v>
      </c>
      <c r="DG71" s="221">
        <v>221.3</v>
      </c>
      <c r="DH71" s="222">
        <v>0.69699999999999995</v>
      </c>
      <c r="DI71" s="223">
        <v>1.0055000000000001E-3</v>
      </c>
      <c r="DJ71" s="221">
        <v>222.1</v>
      </c>
      <c r="DK71" s="222">
        <v>0.6966</v>
      </c>
      <c r="DL71" s="223">
        <v>1.0051000000000001E-3</v>
      </c>
      <c r="DM71" s="221">
        <v>223</v>
      </c>
      <c r="DN71" s="222">
        <v>0.69610000000000005</v>
      </c>
      <c r="DO71" s="223">
        <v>1.0047000000000001E-3</v>
      </c>
      <c r="DP71" s="221">
        <v>223.8</v>
      </c>
      <c r="DQ71" s="222">
        <v>0.6956</v>
      </c>
      <c r="DR71" s="223">
        <v>1.0043000000000001E-3</v>
      </c>
      <c r="DS71" s="221">
        <v>224.7</v>
      </c>
      <c r="DT71" s="222">
        <v>0.69520000000000004</v>
      </c>
      <c r="DU71" s="223">
        <v>1.0038E-3</v>
      </c>
      <c r="DV71" s="221">
        <v>225.6</v>
      </c>
      <c r="DW71" s="222">
        <v>0.69469999999999998</v>
      </c>
      <c r="DX71" s="223">
        <v>1.0034E-3</v>
      </c>
      <c r="DY71" s="221">
        <v>226.4</v>
      </c>
      <c r="DZ71" s="222">
        <v>0.69430000000000003</v>
      </c>
      <c r="EA71" s="223">
        <v>1.003E-3</v>
      </c>
      <c r="EB71" s="221">
        <v>227.3</v>
      </c>
      <c r="EC71" s="222">
        <v>0.69379999999999997</v>
      </c>
      <c r="ED71" s="223">
        <v>1.0026E-3</v>
      </c>
      <c r="EE71" s="221">
        <v>228.1</v>
      </c>
      <c r="EF71" s="222">
        <v>0.69340000000000002</v>
      </c>
      <c r="EG71" s="223">
        <v>1.0022E-3</v>
      </c>
      <c r="EH71" s="221">
        <v>229</v>
      </c>
      <c r="EI71" s="222">
        <v>0.69289999999999996</v>
      </c>
      <c r="EJ71" s="223">
        <v>1.0018E-3</v>
      </c>
      <c r="EK71" s="221">
        <v>229.8</v>
      </c>
      <c r="EL71" s="222">
        <v>0.69240000000000002</v>
      </c>
      <c r="EM71" s="223">
        <v>1.0013000000000001E-3</v>
      </c>
      <c r="EN71" s="221">
        <v>230.7</v>
      </c>
      <c r="EO71" s="222">
        <v>0.69199999999999995</v>
      </c>
      <c r="EP71" s="223">
        <v>1.0009000000000001E-3</v>
      </c>
      <c r="EQ71" s="221">
        <v>231.5</v>
      </c>
      <c r="ER71" s="222">
        <v>0.6915</v>
      </c>
      <c r="ES71" s="223">
        <v>1.0005000000000001E-3</v>
      </c>
      <c r="ET71" s="221">
        <v>232.4</v>
      </c>
      <c r="EU71" s="222">
        <v>0.69110000000000005</v>
      </c>
      <c r="EV71" s="223">
        <v>1.0001000000000001E-3</v>
      </c>
      <c r="EW71" s="221">
        <v>233.2</v>
      </c>
      <c r="EX71" s="222">
        <v>0.69059999999999999</v>
      </c>
      <c r="EY71" s="223">
        <v>9.9970000000000007E-4</v>
      </c>
      <c r="EZ71" s="221">
        <v>234.1</v>
      </c>
      <c r="FA71" s="222">
        <v>0.69020000000000004</v>
      </c>
      <c r="FB71" s="223">
        <v>9.9930000000000006E-4</v>
      </c>
      <c r="FC71" s="221">
        <v>235</v>
      </c>
      <c r="FD71" s="222">
        <v>0.68969999999999998</v>
      </c>
      <c r="FE71" s="223">
        <v>9.9890000000000005E-4</v>
      </c>
      <c r="FF71" s="221">
        <v>235.8</v>
      </c>
      <c r="FG71" s="222">
        <v>0.68920000000000003</v>
      </c>
      <c r="FH71" s="223">
        <v>9.9850000000000004E-4</v>
      </c>
      <c r="FI71" s="221">
        <v>236.6</v>
      </c>
      <c r="FJ71" s="222">
        <v>0.68879999999999997</v>
      </c>
      <c r="FK71" s="223">
        <v>9.9810000000000003E-4</v>
      </c>
      <c r="FL71" s="221">
        <v>237.5</v>
      </c>
      <c r="FM71" s="222">
        <v>0.68830000000000002</v>
      </c>
      <c r="FN71" s="223">
        <v>9.9770000000000002E-4</v>
      </c>
      <c r="FO71" s="221">
        <v>238.4</v>
      </c>
      <c r="FP71" s="222">
        <v>0.68789999999999996</v>
      </c>
      <c r="FQ71" s="223">
        <v>9.9730000000000001E-4</v>
      </c>
      <c r="FR71" s="221">
        <v>239.2</v>
      </c>
      <c r="FS71" s="222">
        <v>0.68740000000000001</v>
      </c>
      <c r="FT71" s="223">
        <v>9.969E-4</v>
      </c>
      <c r="FU71" s="221">
        <v>240</v>
      </c>
      <c r="FV71" s="222">
        <v>0.68700000000000006</v>
      </c>
      <c r="FW71" s="223">
        <v>9.9649999999999999E-4</v>
      </c>
      <c r="FX71" s="221">
        <v>240.9</v>
      </c>
      <c r="FY71" s="222">
        <v>0.6865</v>
      </c>
      <c r="FZ71" s="223">
        <v>9.9609999999999998E-4</v>
      </c>
      <c r="GA71" s="221">
        <v>241.8</v>
      </c>
      <c r="GB71" s="222">
        <v>0.68610000000000004</v>
      </c>
      <c r="GC71" s="223">
        <v>9.9569999999999997E-4</v>
      </c>
      <c r="GD71" s="221">
        <v>242.6</v>
      </c>
      <c r="GE71" s="222">
        <v>0.68559999999999999</v>
      </c>
      <c r="GF71" s="223">
        <v>9.9529999999999996E-4</v>
      </c>
      <c r="GG71" s="221">
        <v>243.5</v>
      </c>
      <c r="GH71" s="222">
        <v>0.68520000000000003</v>
      </c>
      <c r="GI71" s="223">
        <v>9.9489999999999995E-4</v>
      </c>
      <c r="GJ71" s="221">
        <v>244.3</v>
      </c>
      <c r="GK71" s="222">
        <v>0.68469999999999998</v>
      </c>
      <c r="GL71" s="223">
        <v>9.9449999999999994E-4</v>
      </c>
      <c r="GM71" s="221">
        <v>245.1</v>
      </c>
      <c r="GN71" s="222">
        <v>0.68430000000000002</v>
      </c>
      <c r="GO71" s="223">
        <v>9.9409999999999993E-4</v>
      </c>
      <c r="GP71" s="221">
        <v>246</v>
      </c>
      <c r="GQ71" s="222">
        <v>0.68379999999999996</v>
      </c>
      <c r="GR71" s="223">
        <v>9.9369999999999992E-4</v>
      </c>
      <c r="GS71" s="221">
        <v>246.8</v>
      </c>
      <c r="GT71" s="222">
        <v>0.68340000000000001</v>
      </c>
      <c r="GU71" s="223">
        <v>9.9329999999999991E-4</v>
      </c>
      <c r="GV71" s="221">
        <v>247.7</v>
      </c>
      <c r="GW71" s="222">
        <v>0.68289999999999995</v>
      </c>
      <c r="GX71" s="223">
        <v>9.928999999999999E-4</v>
      </c>
      <c r="GY71" s="221">
        <v>248.6</v>
      </c>
      <c r="GZ71" s="222">
        <v>0.6825</v>
      </c>
      <c r="HA71" s="223">
        <v>9.9249999999999989E-4</v>
      </c>
      <c r="HB71" s="221">
        <v>249.4</v>
      </c>
      <c r="HC71" s="222">
        <v>0.68200000000000005</v>
      </c>
      <c r="HD71" s="223">
        <v>9.921000000000001E-4</v>
      </c>
      <c r="HE71" s="221">
        <v>250.2</v>
      </c>
      <c r="HF71" s="222">
        <v>0.68159999999999998</v>
      </c>
      <c r="HG71" s="223">
        <v>9.9179999999999993E-4</v>
      </c>
      <c r="HH71" s="221">
        <v>251.1</v>
      </c>
      <c r="HI71" s="222">
        <v>0.68110000000000004</v>
      </c>
      <c r="HJ71" s="223">
        <v>9.9139999999999992E-4</v>
      </c>
      <c r="HK71" s="221">
        <v>251.9</v>
      </c>
      <c r="HL71" s="222">
        <v>0.68069999999999997</v>
      </c>
      <c r="HM71" s="223">
        <v>9.905999999999999E-4</v>
      </c>
      <c r="HN71" s="221">
        <v>253.6</v>
      </c>
      <c r="HO71" s="222">
        <v>0.67979999999999996</v>
      </c>
      <c r="HP71" s="223">
        <v>9.898000000000001E-4</v>
      </c>
      <c r="HQ71" s="221">
        <v>255.3</v>
      </c>
      <c r="HR71" s="222">
        <v>0.67889999999999995</v>
      </c>
      <c r="HS71" s="223">
        <v>9.8909999999999992E-4</v>
      </c>
      <c r="HT71" s="221">
        <v>257</v>
      </c>
      <c r="HU71" s="222">
        <v>0.67800000000000005</v>
      </c>
      <c r="HV71" s="223">
        <v>9.882999999999999E-4</v>
      </c>
      <c r="HW71" s="221">
        <v>258.7</v>
      </c>
      <c r="HX71" s="222">
        <v>0.67710000000000004</v>
      </c>
      <c r="HY71" s="223">
        <v>9.8759999999999994E-4</v>
      </c>
      <c r="HZ71" s="221">
        <v>290.39999999999998</v>
      </c>
      <c r="IA71" s="222">
        <v>0.67620000000000002</v>
      </c>
      <c r="IB71" s="223">
        <v>9.8679999999999992E-4</v>
      </c>
      <c r="IC71" s="221">
        <v>262.10000000000002</v>
      </c>
      <c r="ID71" s="222">
        <v>0.67530000000000001</v>
      </c>
      <c r="IE71" s="223">
        <v>9.8609999999999995E-4</v>
      </c>
      <c r="IF71" s="221">
        <v>263.8</v>
      </c>
      <c r="IG71" s="222">
        <v>0.6744</v>
      </c>
      <c r="IH71" s="223">
        <v>9.8529999999999993E-4</v>
      </c>
      <c r="II71" s="221">
        <v>265.39999999999998</v>
      </c>
      <c r="IJ71" s="222">
        <v>0.67349999999999999</v>
      </c>
      <c r="IK71" s="223">
        <v>9.8459999999999997E-4</v>
      </c>
      <c r="IL71" s="221">
        <v>267.10000000000002</v>
      </c>
      <c r="IM71" s="222">
        <v>0.67259999999999998</v>
      </c>
      <c r="IN71" s="223">
        <v>9.8379999999999995E-4</v>
      </c>
      <c r="IO71" s="221">
        <v>268.8</v>
      </c>
      <c r="IP71" s="222">
        <v>0.67179999999999995</v>
      </c>
      <c r="IQ71" s="223">
        <v>9.8309999999999999E-4</v>
      </c>
      <c r="IR71" s="221">
        <v>270.5</v>
      </c>
      <c r="IS71" s="222">
        <v>0.67090000000000005</v>
      </c>
      <c r="IT71" s="217"/>
      <c r="IU71" s="217"/>
      <c r="IV71" s="217"/>
    </row>
    <row r="72" spans="1:256" s="218" customFormat="1" ht="13.5" x14ac:dyDescent="0.25">
      <c r="A72" s="219">
        <v>60</v>
      </c>
      <c r="B72" s="220">
        <v>153.71</v>
      </c>
      <c r="C72" s="221">
        <v>2613</v>
      </c>
      <c r="D72" s="222">
        <v>9.2996999999999996</v>
      </c>
      <c r="E72" s="223">
        <v>76.84</v>
      </c>
      <c r="F72" s="221">
        <v>2612.8000000000002</v>
      </c>
      <c r="G72" s="222">
        <v>8.9794</v>
      </c>
      <c r="H72" s="223">
        <v>51.21</v>
      </c>
      <c r="I72" s="221">
        <v>2612.6</v>
      </c>
      <c r="J72" s="222">
        <v>8.7918000000000003</v>
      </c>
      <c r="K72" s="223">
        <v>38.4</v>
      </c>
      <c r="L72" s="221">
        <v>2612.4</v>
      </c>
      <c r="M72" s="222">
        <v>8.6585999999999999</v>
      </c>
      <c r="N72" s="223">
        <v>30.71</v>
      </c>
      <c r="O72" s="221">
        <v>2612.3000000000002</v>
      </c>
      <c r="P72" s="222">
        <v>8.5551999999999992</v>
      </c>
      <c r="Q72" s="223">
        <v>15.34</v>
      </c>
      <c r="R72" s="221">
        <v>2611.3000000000002</v>
      </c>
      <c r="S72" s="222">
        <v>8.2331000000000003</v>
      </c>
      <c r="T72" s="223">
        <v>1.0170999999999999E-3</v>
      </c>
      <c r="U72" s="221">
        <v>251.1</v>
      </c>
      <c r="V72" s="222">
        <v>0.83099999999999996</v>
      </c>
      <c r="W72" s="223">
        <v>1.0170999999999999E-3</v>
      </c>
      <c r="X72" s="221">
        <v>251.1</v>
      </c>
      <c r="Y72" s="222">
        <v>0.83099999999999996</v>
      </c>
      <c r="Z72" s="223">
        <v>1.0170999999999999E-3</v>
      </c>
      <c r="AA72" s="221">
        <v>251.1</v>
      </c>
      <c r="AB72" s="222">
        <v>0.83099999999999996</v>
      </c>
      <c r="AC72" s="223">
        <v>1.0170999999999999E-3</v>
      </c>
      <c r="AD72" s="221">
        <v>251.1</v>
      </c>
      <c r="AE72" s="222">
        <v>0.83099999999999996</v>
      </c>
      <c r="AF72" s="223">
        <v>1.0170999999999999E-3</v>
      </c>
      <c r="AG72" s="221">
        <v>251.1</v>
      </c>
      <c r="AH72" s="222">
        <v>0.83099999999999996</v>
      </c>
      <c r="AI72" s="223">
        <v>1.0170999999999999E-3</v>
      </c>
      <c r="AJ72" s="221">
        <v>251.1</v>
      </c>
      <c r="AK72" s="222">
        <v>0.83099999999999996</v>
      </c>
      <c r="AL72" s="223">
        <v>1.0170999999999999E-3</v>
      </c>
      <c r="AM72" s="221">
        <v>251.1</v>
      </c>
      <c r="AN72" s="222">
        <v>0.83099999999999996</v>
      </c>
      <c r="AO72" s="223">
        <v>1.0170999999999999E-3</v>
      </c>
      <c r="AP72" s="221">
        <v>251.1</v>
      </c>
      <c r="AQ72" s="222">
        <v>0.83089999999999997</v>
      </c>
      <c r="AR72" s="223">
        <v>1.0170999999999999E-3</v>
      </c>
      <c r="AS72" s="221">
        <v>251.2</v>
      </c>
      <c r="AT72" s="222">
        <v>0.83089999999999997</v>
      </c>
      <c r="AU72" s="223">
        <v>1.0170999999999999E-3</v>
      </c>
      <c r="AV72" s="221">
        <v>251.2</v>
      </c>
      <c r="AW72" s="222">
        <v>0.83089999999999997</v>
      </c>
      <c r="AX72" s="223">
        <v>1.0169999999999999E-3</v>
      </c>
      <c r="AY72" s="221">
        <v>251.3</v>
      </c>
      <c r="AZ72" s="222">
        <v>0.83079999999999998</v>
      </c>
      <c r="BA72" s="223">
        <v>1.0169999999999999E-3</v>
      </c>
      <c r="BB72" s="221">
        <v>251.4</v>
      </c>
      <c r="BC72" s="222">
        <v>0.83079999999999998</v>
      </c>
      <c r="BD72" s="223">
        <v>1.0169000000000001E-3</v>
      </c>
      <c r="BE72" s="221">
        <v>251.5</v>
      </c>
      <c r="BF72" s="222">
        <v>0.83069999999999999</v>
      </c>
      <c r="BG72" s="223">
        <v>1.0166999999999999E-3</v>
      </c>
      <c r="BH72" s="221">
        <v>251.9</v>
      </c>
      <c r="BI72" s="222">
        <v>0.83050000000000002</v>
      </c>
      <c r="BJ72" s="223">
        <v>1.0165E-3</v>
      </c>
      <c r="BK72" s="221">
        <v>252.3</v>
      </c>
      <c r="BL72" s="222">
        <v>0.83020000000000005</v>
      </c>
      <c r="BM72" s="223">
        <v>1.0162000000000001E-3</v>
      </c>
      <c r="BN72" s="221">
        <v>252.7</v>
      </c>
      <c r="BO72" s="222">
        <v>0.82989999999999997</v>
      </c>
      <c r="BP72" s="223">
        <v>1.016E-3</v>
      </c>
      <c r="BQ72" s="221">
        <v>253.2</v>
      </c>
      <c r="BR72" s="222">
        <v>0.82969999999999999</v>
      </c>
      <c r="BS72" s="223">
        <v>1.0158000000000001E-3</v>
      </c>
      <c r="BT72" s="221">
        <v>253.6</v>
      </c>
      <c r="BU72" s="222">
        <v>0.82940000000000003</v>
      </c>
      <c r="BV72" s="223">
        <v>1.0156E-3</v>
      </c>
      <c r="BW72" s="221">
        <v>254</v>
      </c>
      <c r="BX72" s="222">
        <v>0.82909999999999995</v>
      </c>
      <c r="BY72" s="223">
        <v>1.0153E-3</v>
      </c>
      <c r="BZ72" s="221">
        <v>254.4</v>
      </c>
      <c r="CA72" s="222">
        <v>0.82879999999999998</v>
      </c>
      <c r="CB72" s="223">
        <v>1.0150999999999999E-3</v>
      </c>
      <c r="CC72" s="221">
        <v>254.8</v>
      </c>
      <c r="CD72" s="222">
        <v>0.8286</v>
      </c>
      <c r="CE72" s="223">
        <v>1.0149E-3</v>
      </c>
      <c r="CF72" s="221">
        <v>255.3</v>
      </c>
      <c r="CG72" s="222">
        <v>0.82830000000000004</v>
      </c>
      <c r="CH72" s="223">
        <v>1.0143999999999999E-3</v>
      </c>
      <c r="CI72" s="221">
        <v>256.10000000000002</v>
      </c>
      <c r="CJ72" s="222">
        <v>0.82779999999999998</v>
      </c>
      <c r="CK72" s="223">
        <v>1.0139999999999999E-3</v>
      </c>
      <c r="CL72" s="221">
        <v>256.89999999999998</v>
      </c>
      <c r="CM72" s="222">
        <v>0.82730000000000004</v>
      </c>
      <c r="CN72" s="223">
        <v>1.0135000000000001E-3</v>
      </c>
      <c r="CO72" s="221">
        <v>257.8</v>
      </c>
      <c r="CP72" s="222">
        <v>0.82669999999999999</v>
      </c>
      <c r="CQ72" s="223">
        <v>1.0131000000000001E-3</v>
      </c>
      <c r="CR72" s="221">
        <v>258.60000000000002</v>
      </c>
      <c r="CS72" s="222">
        <v>0.82620000000000005</v>
      </c>
      <c r="CT72" s="223">
        <v>1.0126E-3</v>
      </c>
      <c r="CU72" s="221">
        <v>259.39999999999998</v>
      </c>
      <c r="CV72" s="222">
        <v>0.82569999999999999</v>
      </c>
      <c r="CW72" s="223">
        <v>1.0122E-3</v>
      </c>
      <c r="CX72" s="221">
        <v>260.3</v>
      </c>
      <c r="CY72" s="222">
        <v>0.82509999999999994</v>
      </c>
      <c r="CZ72" s="223">
        <v>1.0118E-3</v>
      </c>
      <c r="DA72" s="221">
        <v>261.10000000000002</v>
      </c>
      <c r="DB72" s="222">
        <v>0.8246</v>
      </c>
      <c r="DC72" s="223">
        <v>1.0112999999999999E-3</v>
      </c>
      <c r="DD72" s="221">
        <v>262</v>
      </c>
      <c r="DE72" s="222">
        <v>0.82410000000000005</v>
      </c>
      <c r="DF72" s="223">
        <v>1.0108999999999999E-3</v>
      </c>
      <c r="DG72" s="221">
        <v>262.8</v>
      </c>
      <c r="DH72" s="222">
        <v>0.8236</v>
      </c>
      <c r="DI72" s="223">
        <v>1.0104999999999999E-3</v>
      </c>
      <c r="DJ72" s="221">
        <v>263.60000000000002</v>
      </c>
      <c r="DK72" s="222">
        <v>0.82299999999999995</v>
      </c>
      <c r="DL72" s="223">
        <v>1.01E-3</v>
      </c>
      <c r="DM72" s="221">
        <v>264.5</v>
      </c>
      <c r="DN72" s="222">
        <v>0.82250000000000001</v>
      </c>
      <c r="DO72" s="223">
        <v>1.0096E-3</v>
      </c>
      <c r="DP72" s="221">
        <v>265.3</v>
      </c>
      <c r="DQ72" s="222">
        <v>0.82199999999999995</v>
      </c>
      <c r="DR72" s="223">
        <v>1.0092E-3</v>
      </c>
      <c r="DS72" s="221">
        <v>266.10000000000002</v>
      </c>
      <c r="DT72" s="222">
        <v>0.82150000000000001</v>
      </c>
      <c r="DU72" s="223">
        <v>1.0087E-3</v>
      </c>
      <c r="DV72" s="221">
        <v>267</v>
      </c>
      <c r="DW72" s="222">
        <v>0.82089999999999996</v>
      </c>
      <c r="DX72" s="223">
        <v>1.0083E-3</v>
      </c>
      <c r="DY72" s="221">
        <v>267.8</v>
      </c>
      <c r="DZ72" s="222">
        <v>0.82040000000000002</v>
      </c>
      <c r="EA72" s="223">
        <v>1.0078999999999999E-3</v>
      </c>
      <c r="EB72" s="221">
        <v>268.60000000000002</v>
      </c>
      <c r="EC72" s="222">
        <v>0.81989999999999996</v>
      </c>
      <c r="ED72" s="223">
        <v>1.0074999999999999E-3</v>
      </c>
      <c r="EE72" s="221">
        <v>269.5</v>
      </c>
      <c r="EF72" s="222">
        <v>0.81940000000000002</v>
      </c>
      <c r="EG72" s="223">
        <v>1.0070000000000001E-3</v>
      </c>
      <c r="EH72" s="221">
        <v>270.3</v>
      </c>
      <c r="EI72" s="222">
        <v>0.81889999999999996</v>
      </c>
      <c r="EJ72" s="223">
        <v>1.0066000000000001E-3</v>
      </c>
      <c r="EK72" s="221">
        <v>271.10000000000002</v>
      </c>
      <c r="EL72" s="222">
        <v>0.81840000000000002</v>
      </c>
      <c r="EM72" s="223">
        <v>1.0062000000000001E-3</v>
      </c>
      <c r="EN72" s="221">
        <v>272</v>
      </c>
      <c r="EO72" s="222">
        <v>0.81779999999999997</v>
      </c>
      <c r="EP72" s="223">
        <v>1.0058000000000001E-3</v>
      </c>
      <c r="EQ72" s="221">
        <v>272.8</v>
      </c>
      <c r="ER72" s="222">
        <v>0.81730000000000003</v>
      </c>
      <c r="ES72" s="223">
        <v>1.0054E-3</v>
      </c>
      <c r="ET72" s="221">
        <v>273.60000000000002</v>
      </c>
      <c r="EU72" s="222">
        <v>0.81679999999999997</v>
      </c>
      <c r="EV72" s="223">
        <v>1.0049E-3</v>
      </c>
      <c r="EW72" s="221">
        <v>274.5</v>
      </c>
      <c r="EX72" s="222">
        <v>0.81630000000000003</v>
      </c>
      <c r="EY72" s="223">
        <v>1.0045E-3</v>
      </c>
      <c r="EZ72" s="221">
        <v>275.3</v>
      </c>
      <c r="FA72" s="222">
        <v>0.81579999999999997</v>
      </c>
      <c r="FB72" s="223">
        <v>1.0041E-3</v>
      </c>
      <c r="FC72" s="221">
        <v>276.10000000000002</v>
      </c>
      <c r="FD72" s="222">
        <v>0.81530000000000002</v>
      </c>
      <c r="FE72" s="223">
        <v>1.0036999999999999E-3</v>
      </c>
      <c r="FF72" s="221">
        <v>277</v>
      </c>
      <c r="FG72" s="222">
        <v>0.81479999999999997</v>
      </c>
      <c r="FH72" s="223">
        <v>1.0032999999999999E-3</v>
      </c>
      <c r="FI72" s="221">
        <v>277.8</v>
      </c>
      <c r="FJ72" s="222">
        <v>0.81420000000000003</v>
      </c>
      <c r="FK72" s="223">
        <v>1.0028999999999999E-3</v>
      </c>
      <c r="FL72" s="221">
        <v>278.60000000000002</v>
      </c>
      <c r="FM72" s="222">
        <v>0.81369999999999998</v>
      </c>
      <c r="FN72" s="223">
        <v>1.0024999999999999E-3</v>
      </c>
      <c r="FO72" s="221">
        <v>279.5</v>
      </c>
      <c r="FP72" s="222">
        <v>0.81320000000000003</v>
      </c>
      <c r="FQ72" s="223">
        <v>1.0020999999999999E-3</v>
      </c>
      <c r="FR72" s="221">
        <v>280.3</v>
      </c>
      <c r="FS72" s="222">
        <v>0.81269999999999998</v>
      </c>
      <c r="FT72" s="223">
        <v>1.0016999999999999E-3</v>
      </c>
      <c r="FU72" s="221">
        <v>281.10000000000002</v>
      </c>
      <c r="FV72" s="222">
        <v>0.81220000000000003</v>
      </c>
      <c r="FW72" s="223">
        <v>1.0012E-3</v>
      </c>
      <c r="FX72" s="221">
        <v>282</v>
      </c>
      <c r="FY72" s="222">
        <v>0.81169999999999998</v>
      </c>
      <c r="FZ72" s="223">
        <v>1.0008E-3</v>
      </c>
      <c r="GA72" s="221">
        <v>282.8</v>
      </c>
      <c r="GB72" s="222">
        <v>0.81120000000000003</v>
      </c>
      <c r="GC72" s="223">
        <v>1.0004E-3</v>
      </c>
      <c r="GD72" s="221">
        <v>283.60000000000002</v>
      </c>
      <c r="GE72" s="222">
        <v>0.81069999999999998</v>
      </c>
      <c r="GF72" s="223">
        <v>1E-3</v>
      </c>
      <c r="GG72" s="221">
        <v>284.5</v>
      </c>
      <c r="GH72" s="222">
        <v>0.81020000000000003</v>
      </c>
      <c r="GI72" s="223">
        <v>9.9960000000000001E-4</v>
      </c>
      <c r="GJ72" s="221">
        <v>285.3</v>
      </c>
      <c r="GK72" s="222">
        <v>0.80969999999999998</v>
      </c>
      <c r="GL72" s="223">
        <v>9.992E-4</v>
      </c>
      <c r="GM72" s="221">
        <v>286.10000000000002</v>
      </c>
      <c r="GN72" s="222">
        <v>0.80920000000000003</v>
      </c>
      <c r="GO72" s="223">
        <v>9.9890000000000005E-4</v>
      </c>
      <c r="GP72" s="221">
        <v>287</v>
      </c>
      <c r="GQ72" s="222">
        <v>0.80869999999999997</v>
      </c>
      <c r="GR72" s="223">
        <v>9.9850000000000004E-4</v>
      </c>
      <c r="GS72" s="221">
        <v>287.8</v>
      </c>
      <c r="GT72" s="222">
        <v>0.80820000000000003</v>
      </c>
      <c r="GU72" s="223">
        <v>9.9810000000000003E-4</v>
      </c>
      <c r="GV72" s="221">
        <v>288.60000000000002</v>
      </c>
      <c r="GW72" s="222">
        <v>0.80759999999999998</v>
      </c>
      <c r="GX72" s="223">
        <v>9.9770000000000002E-4</v>
      </c>
      <c r="GY72" s="221">
        <v>289.5</v>
      </c>
      <c r="GZ72" s="222">
        <v>0.80720000000000003</v>
      </c>
      <c r="HA72" s="223">
        <v>9.9730000000000001E-4</v>
      </c>
      <c r="HB72" s="221">
        <v>290.3</v>
      </c>
      <c r="HC72" s="222">
        <v>0.80659999999999998</v>
      </c>
      <c r="HD72" s="223">
        <v>9.969E-4</v>
      </c>
      <c r="HE72" s="221">
        <v>291.10000000000002</v>
      </c>
      <c r="HF72" s="222">
        <v>0.80620000000000003</v>
      </c>
      <c r="HG72" s="223">
        <v>9.9649999999999999E-4</v>
      </c>
      <c r="HH72" s="221">
        <v>292</v>
      </c>
      <c r="HI72" s="222">
        <v>0.80559999999999998</v>
      </c>
      <c r="HJ72" s="223">
        <v>9.9609999999999998E-4</v>
      </c>
      <c r="HK72" s="221">
        <v>292.8</v>
      </c>
      <c r="HL72" s="222">
        <v>0.80520000000000003</v>
      </c>
      <c r="HM72" s="223">
        <v>9.9529999999999996E-4</v>
      </c>
      <c r="HN72" s="221">
        <v>294.39999999999998</v>
      </c>
      <c r="HO72" s="222">
        <v>0.80420000000000003</v>
      </c>
      <c r="HP72" s="223">
        <v>9.946E-4</v>
      </c>
      <c r="HQ72" s="221">
        <v>296.10000000000002</v>
      </c>
      <c r="HR72" s="222">
        <v>0.80320000000000003</v>
      </c>
      <c r="HS72" s="223">
        <v>9.9379999999999998E-4</v>
      </c>
      <c r="HT72" s="221">
        <v>297.8</v>
      </c>
      <c r="HU72" s="222">
        <v>0.80220000000000002</v>
      </c>
      <c r="HV72" s="223">
        <v>9.9299999999999996E-4</v>
      </c>
      <c r="HW72" s="221">
        <v>299.39999999999998</v>
      </c>
      <c r="HX72" s="222">
        <v>0.80120000000000002</v>
      </c>
      <c r="HY72" s="223">
        <v>9.923E-4</v>
      </c>
      <c r="HZ72" s="221">
        <v>301.10000000000002</v>
      </c>
      <c r="IA72" s="222">
        <v>0.80020000000000002</v>
      </c>
      <c r="IB72" s="223">
        <v>9.9149999999999998E-4</v>
      </c>
      <c r="IC72" s="221">
        <v>302.7</v>
      </c>
      <c r="ID72" s="222">
        <v>0.79920000000000002</v>
      </c>
      <c r="IE72" s="223">
        <v>9.9080000000000001E-4</v>
      </c>
      <c r="IF72" s="221">
        <v>304.39999999999998</v>
      </c>
      <c r="IG72" s="222">
        <v>0.79820000000000002</v>
      </c>
      <c r="IH72" s="223">
        <v>9.8999999999999999E-4</v>
      </c>
      <c r="II72" s="221">
        <v>306</v>
      </c>
      <c r="IJ72" s="222">
        <v>0.79720000000000002</v>
      </c>
      <c r="IK72" s="223">
        <v>9.8930000000000003E-4</v>
      </c>
      <c r="IL72" s="221">
        <v>307.7</v>
      </c>
      <c r="IM72" s="222">
        <v>0.79620000000000002</v>
      </c>
      <c r="IN72" s="223">
        <v>9.8850000000000001E-4</v>
      </c>
      <c r="IO72" s="221">
        <v>309.3</v>
      </c>
      <c r="IP72" s="222">
        <v>0.79530000000000001</v>
      </c>
      <c r="IQ72" s="223">
        <v>9.8780000000000005E-4</v>
      </c>
      <c r="IR72" s="221">
        <v>311</v>
      </c>
      <c r="IS72" s="222">
        <v>0.79430000000000001</v>
      </c>
      <c r="IT72" s="217"/>
      <c r="IU72" s="217"/>
      <c r="IV72" s="217"/>
    </row>
    <row r="73" spans="1:256" s="218" customFormat="1" ht="13.5" x14ac:dyDescent="0.25">
      <c r="A73" s="219">
        <v>70</v>
      </c>
      <c r="B73" s="220">
        <v>158.33000000000001</v>
      </c>
      <c r="C73" s="221">
        <v>2631.8</v>
      </c>
      <c r="D73" s="222">
        <v>9.3552999999999997</v>
      </c>
      <c r="E73" s="223">
        <v>79.150000000000006</v>
      </c>
      <c r="F73" s="221">
        <v>2631.6</v>
      </c>
      <c r="G73" s="222">
        <v>9.0350000000000001</v>
      </c>
      <c r="H73" s="223">
        <v>52.76</v>
      </c>
      <c r="I73" s="221">
        <v>2631.4</v>
      </c>
      <c r="J73" s="222">
        <v>8.8475000000000001</v>
      </c>
      <c r="K73" s="223">
        <v>39.56</v>
      </c>
      <c r="L73" s="221">
        <v>2631.3</v>
      </c>
      <c r="M73" s="222">
        <v>8.7142999999999997</v>
      </c>
      <c r="N73" s="223">
        <v>31.64</v>
      </c>
      <c r="O73" s="221">
        <v>2631.1</v>
      </c>
      <c r="P73" s="222">
        <v>8.6110000000000007</v>
      </c>
      <c r="Q73" s="223">
        <v>15.8</v>
      </c>
      <c r="R73" s="221">
        <v>2630.3</v>
      </c>
      <c r="S73" s="222">
        <v>8.2891999999999992</v>
      </c>
      <c r="T73" s="223">
        <v>7.8840000000000003</v>
      </c>
      <c r="U73" s="221">
        <v>2628.7</v>
      </c>
      <c r="V73" s="222">
        <v>7.9654999999999996</v>
      </c>
      <c r="W73" s="223">
        <v>5.2450000000000001</v>
      </c>
      <c r="X73" s="221">
        <v>2627</v>
      </c>
      <c r="Y73" s="222">
        <v>7.7744</v>
      </c>
      <c r="Z73" s="223">
        <v>1.0227999999999999E-3</v>
      </c>
      <c r="AA73" s="221">
        <v>293</v>
      </c>
      <c r="AB73" s="222">
        <v>0.95479999999999998</v>
      </c>
      <c r="AC73" s="223">
        <v>1.0227999999999999E-3</v>
      </c>
      <c r="AD73" s="221">
        <v>293</v>
      </c>
      <c r="AE73" s="222">
        <v>0.95479999999999998</v>
      </c>
      <c r="AF73" s="223">
        <v>1.0227999999999999E-3</v>
      </c>
      <c r="AG73" s="221">
        <v>293</v>
      </c>
      <c r="AH73" s="222">
        <v>0.95479999999999998</v>
      </c>
      <c r="AI73" s="223">
        <v>1.0227999999999999E-3</v>
      </c>
      <c r="AJ73" s="221">
        <v>293</v>
      </c>
      <c r="AK73" s="222">
        <v>0.95479999999999998</v>
      </c>
      <c r="AL73" s="223">
        <v>1.0227999999999999E-3</v>
      </c>
      <c r="AM73" s="221">
        <v>293</v>
      </c>
      <c r="AN73" s="222">
        <v>0.95479999999999998</v>
      </c>
      <c r="AO73" s="223">
        <v>1.0227999999999999E-3</v>
      </c>
      <c r="AP73" s="221">
        <v>293</v>
      </c>
      <c r="AQ73" s="222">
        <v>0.95479999999999998</v>
      </c>
      <c r="AR73" s="223">
        <v>1.0227999999999999E-3</v>
      </c>
      <c r="AS73" s="221">
        <v>293</v>
      </c>
      <c r="AT73" s="222">
        <v>0.95479999999999998</v>
      </c>
      <c r="AU73" s="223">
        <v>1.0227999999999999E-3</v>
      </c>
      <c r="AV73" s="221">
        <v>293.10000000000002</v>
      </c>
      <c r="AW73" s="222">
        <v>0.95469999999999999</v>
      </c>
      <c r="AX73" s="223">
        <v>1.0227000000000001E-3</v>
      </c>
      <c r="AY73" s="221">
        <v>293.2</v>
      </c>
      <c r="AZ73" s="222">
        <v>0.9546</v>
      </c>
      <c r="BA73" s="223">
        <v>1.0227000000000001E-3</v>
      </c>
      <c r="BB73" s="221">
        <v>293.3</v>
      </c>
      <c r="BC73" s="222">
        <v>0.9546</v>
      </c>
      <c r="BD73" s="223">
        <v>1.0226E-3</v>
      </c>
      <c r="BE73" s="221">
        <v>293.39999999999998</v>
      </c>
      <c r="BF73" s="222">
        <v>0.95450000000000002</v>
      </c>
      <c r="BG73" s="223">
        <v>1.0223999999999999E-3</v>
      </c>
      <c r="BH73" s="221">
        <v>293.8</v>
      </c>
      <c r="BI73" s="222">
        <v>0.95420000000000005</v>
      </c>
      <c r="BJ73" s="223">
        <v>1.0222E-3</v>
      </c>
      <c r="BK73" s="221">
        <v>294.2</v>
      </c>
      <c r="BL73" s="222">
        <v>0.95389999999999997</v>
      </c>
      <c r="BM73" s="223">
        <v>1.0219000000000001E-3</v>
      </c>
      <c r="BN73" s="221">
        <v>294.60000000000002</v>
      </c>
      <c r="BO73" s="222">
        <v>0.9536</v>
      </c>
      <c r="BP73" s="223">
        <v>1.0217E-3</v>
      </c>
      <c r="BQ73" s="221">
        <v>295</v>
      </c>
      <c r="BR73" s="222">
        <v>0.95330000000000004</v>
      </c>
      <c r="BS73" s="223">
        <v>1.0215000000000001E-3</v>
      </c>
      <c r="BT73" s="221">
        <v>295.39999999999998</v>
      </c>
      <c r="BU73" s="222">
        <v>0.95299999999999996</v>
      </c>
      <c r="BV73" s="223">
        <v>1.0212000000000001E-3</v>
      </c>
      <c r="BW73" s="221">
        <v>295.8</v>
      </c>
      <c r="BX73" s="222">
        <v>0.95269999999999999</v>
      </c>
      <c r="BY73" s="223">
        <v>1.021E-3</v>
      </c>
      <c r="BZ73" s="221">
        <v>296.2</v>
      </c>
      <c r="CA73" s="222">
        <v>0.95240000000000002</v>
      </c>
      <c r="CB73" s="223">
        <v>1.0208000000000001E-3</v>
      </c>
      <c r="CC73" s="221">
        <v>296.60000000000002</v>
      </c>
      <c r="CD73" s="222">
        <v>0.95209999999999995</v>
      </c>
      <c r="CE73" s="223">
        <v>1.0204999999999999E-3</v>
      </c>
      <c r="CF73" s="221">
        <v>297</v>
      </c>
      <c r="CG73" s="222">
        <v>0.95179999999999998</v>
      </c>
      <c r="CH73" s="223">
        <v>1.0200999999999999E-3</v>
      </c>
      <c r="CI73" s="221">
        <v>297.8</v>
      </c>
      <c r="CJ73" s="222">
        <v>0.95120000000000005</v>
      </c>
      <c r="CK73" s="223">
        <v>1.0196000000000001E-3</v>
      </c>
      <c r="CL73" s="221">
        <v>298.7</v>
      </c>
      <c r="CM73" s="222">
        <v>0.9506</v>
      </c>
      <c r="CN73" s="223">
        <v>1.0192000000000001E-3</v>
      </c>
      <c r="CO73" s="221">
        <v>299.5</v>
      </c>
      <c r="CP73" s="222">
        <v>0.95</v>
      </c>
      <c r="CQ73" s="223">
        <v>1.0187E-3</v>
      </c>
      <c r="CR73" s="221">
        <v>300.3</v>
      </c>
      <c r="CS73" s="222">
        <v>0.94940000000000002</v>
      </c>
      <c r="CT73" s="223">
        <v>1.0181999999999999E-3</v>
      </c>
      <c r="CU73" s="221">
        <v>301.10000000000002</v>
      </c>
      <c r="CV73" s="222">
        <v>0.94889999999999997</v>
      </c>
      <c r="CW73" s="223">
        <v>1.0177999999999999E-3</v>
      </c>
      <c r="CX73" s="221">
        <v>301.89999999999998</v>
      </c>
      <c r="CY73" s="222">
        <v>0.94830000000000003</v>
      </c>
      <c r="CZ73" s="223">
        <v>1.0173999999999999E-3</v>
      </c>
      <c r="DA73" s="221">
        <v>302.7</v>
      </c>
      <c r="DB73" s="222">
        <v>0.94769999999999999</v>
      </c>
      <c r="DC73" s="223">
        <v>1.0169000000000001E-3</v>
      </c>
      <c r="DD73" s="221">
        <v>303.60000000000002</v>
      </c>
      <c r="DE73" s="222">
        <v>0.94710000000000005</v>
      </c>
      <c r="DF73" s="223">
        <v>1.0164E-3</v>
      </c>
      <c r="DG73" s="221">
        <v>304.39999999999998</v>
      </c>
      <c r="DH73" s="222">
        <v>0.94650000000000001</v>
      </c>
      <c r="DI73" s="223">
        <v>1.016E-3</v>
      </c>
      <c r="DJ73" s="221">
        <v>305.2</v>
      </c>
      <c r="DK73" s="222">
        <v>0.94589999999999996</v>
      </c>
      <c r="DL73" s="223">
        <v>1.0156E-3</v>
      </c>
      <c r="DM73" s="221">
        <v>306</v>
      </c>
      <c r="DN73" s="222">
        <v>0.94530000000000003</v>
      </c>
      <c r="DO73" s="223">
        <v>1.0150999999999999E-3</v>
      </c>
      <c r="DP73" s="221">
        <v>306.8</v>
      </c>
      <c r="DQ73" s="222">
        <v>0.94479999999999997</v>
      </c>
      <c r="DR73" s="223">
        <v>1.0147000000000001E-3</v>
      </c>
      <c r="DS73" s="221">
        <v>307.60000000000002</v>
      </c>
      <c r="DT73" s="222">
        <v>0.94420000000000004</v>
      </c>
      <c r="DU73" s="223">
        <v>1.0142E-3</v>
      </c>
      <c r="DV73" s="221">
        <v>308.39999999999998</v>
      </c>
      <c r="DW73" s="222">
        <v>0.94359999999999999</v>
      </c>
      <c r="DX73" s="223">
        <v>1.0138E-3</v>
      </c>
      <c r="DY73" s="221">
        <v>309.3</v>
      </c>
      <c r="DZ73" s="222">
        <v>0.94299999999999995</v>
      </c>
      <c r="EA73" s="223">
        <v>1.0134E-3</v>
      </c>
      <c r="EB73" s="221">
        <v>310.10000000000002</v>
      </c>
      <c r="EC73" s="222">
        <v>0.94240000000000002</v>
      </c>
      <c r="ED73" s="223">
        <v>1.0129E-3</v>
      </c>
      <c r="EE73" s="221">
        <v>310.89999999999998</v>
      </c>
      <c r="EF73" s="222">
        <v>0.94189999999999996</v>
      </c>
      <c r="EG73" s="223">
        <v>1.0124999999999999E-3</v>
      </c>
      <c r="EH73" s="221">
        <v>311.7</v>
      </c>
      <c r="EI73" s="222">
        <v>0.94130000000000003</v>
      </c>
      <c r="EJ73" s="223">
        <v>1.0120999999999999E-3</v>
      </c>
      <c r="EK73" s="221">
        <v>312.5</v>
      </c>
      <c r="EL73" s="222">
        <v>0.94069999999999998</v>
      </c>
      <c r="EM73" s="223">
        <v>1.0116000000000001E-3</v>
      </c>
      <c r="EN73" s="221">
        <v>313.3</v>
      </c>
      <c r="EO73" s="222">
        <v>0.94010000000000005</v>
      </c>
      <c r="EP73" s="223">
        <v>1.0112000000000001E-3</v>
      </c>
      <c r="EQ73" s="221">
        <v>314.10000000000002</v>
      </c>
      <c r="ER73" s="222">
        <v>0.93959999999999999</v>
      </c>
      <c r="ES73" s="223">
        <v>1.0108000000000001E-3</v>
      </c>
      <c r="ET73" s="221">
        <v>315</v>
      </c>
      <c r="EU73" s="222">
        <v>0.93899999999999995</v>
      </c>
      <c r="EV73" s="223">
        <v>1.0104000000000001E-3</v>
      </c>
      <c r="EW73" s="221">
        <v>315.8</v>
      </c>
      <c r="EX73" s="222">
        <v>0.93840000000000001</v>
      </c>
      <c r="EY73" s="223">
        <v>1.0099E-3</v>
      </c>
      <c r="EZ73" s="221">
        <v>316.60000000000002</v>
      </c>
      <c r="FA73" s="222">
        <v>0.93779999999999997</v>
      </c>
      <c r="FB73" s="223">
        <v>1.0095E-3</v>
      </c>
      <c r="FC73" s="221">
        <v>317.39999999999998</v>
      </c>
      <c r="FD73" s="222">
        <v>0.93730000000000002</v>
      </c>
      <c r="FE73" s="223">
        <v>1.0091E-3</v>
      </c>
      <c r="FF73" s="221">
        <v>318.2</v>
      </c>
      <c r="FG73" s="222">
        <v>0.93669999999999998</v>
      </c>
      <c r="FH73" s="223">
        <v>1.0087E-3</v>
      </c>
      <c r="FI73" s="221">
        <v>319</v>
      </c>
      <c r="FJ73" s="222">
        <v>0.93620000000000003</v>
      </c>
      <c r="FK73" s="223">
        <v>1.0083E-3</v>
      </c>
      <c r="FL73" s="221">
        <v>319.8</v>
      </c>
      <c r="FM73" s="222">
        <v>0.93559999999999999</v>
      </c>
      <c r="FN73" s="223">
        <v>1.0078000000000001E-3</v>
      </c>
      <c r="FO73" s="221">
        <v>320.7</v>
      </c>
      <c r="FP73" s="222">
        <v>0.93500000000000005</v>
      </c>
      <c r="FQ73" s="223">
        <v>1.0074000000000001E-3</v>
      </c>
      <c r="FR73" s="221">
        <v>321.5</v>
      </c>
      <c r="FS73" s="222">
        <v>0.9345</v>
      </c>
      <c r="FT73" s="223">
        <v>1.0070000000000001E-3</v>
      </c>
      <c r="FU73" s="221">
        <v>322.3</v>
      </c>
      <c r="FV73" s="222">
        <v>0.93389999999999995</v>
      </c>
      <c r="FW73" s="223">
        <v>1.0066000000000001E-3</v>
      </c>
      <c r="FX73" s="221">
        <v>323.10000000000002</v>
      </c>
      <c r="FY73" s="222">
        <v>0.93330000000000002</v>
      </c>
      <c r="FZ73" s="223">
        <v>1.0062000000000001E-3</v>
      </c>
      <c r="GA73" s="221">
        <v>323.89999999999998</v>
      </c>
      <c r="GB73" s="222">
        <v>0.93279999999999996</v>
      </c>
      <c r="GC73" s="223">
        <v>1.0058000000000001E-3</v>
      </c>
      <c r="GD73" s="221">
        <v>324.7</v>
      </c>
      <c r="GE73" s="222">
        <v>0.93220000000000003</v>
      </c>
      <c r="GF73" s="223">
        <v>1.0054E-3</v>
      </c>
      <c r="GG73" s="221">
        <v>325.60000000000002</v>
      </c>
      <c r="GH73" s="222">
        <v>0.93169999999999997</v>
      </c>
      <c r="GI73" s="223">
        <v>1.005E-3</v>
      </c>
      <c r="GJ73" s="221">
        <v>326.39999999999998</v>
      </c>
      <c r="GK73" s="222">
        <v>0.93110000000000004</v>
      </c>
      <c r="GL73" s="223">
        <v>1.0046E-3</v>
      </c>
      <c r="GM73" s="221">
        <v>327.2</v>
      </c>
      <c r="GN73" s="222">
        <v>0.93049999999999999</v>
      </c>
      <c r="GO73" s="223">
        <v>1.0042E-3</v>
      </c>
      <c r="GP73" s="221">
        <v>328</v>
      </c>
      <c r="GQ73" s="222">
        <v>0.93</v>
      </c>
      <c r="GR73" s="223">
        <v>1.0038E-3</v>
      </c>
      <c r="GS73" s="221">
        <v>328.8</v>
      </c>
      <c r="GT73" s="222">
        <v>0.9294</v>
      </c>
      <c r="GU73" s="223">
        <v>1.0032999999999999E-3</v>
      </c>
      <c r="GV73" s="221">
        <v>329.6</v>
      </c>
      <c r="GW73" s="222">
        <v>0.92889999999999995</v>
      </c>
      <c r="GX73" s="223">
        <v>1.0028999999999999E-3</v>
      </c>
      <c r="GY73" s="221">
        <v>330.4</v>
      </c>
      <c r="GZ73" s="222">
        <v>0.92830000000000001</v>
      </c>
      <c r="HA73" s="223">
        <v>1.0024999999999999E-3</v>
      </c>
      <c r="HB73" s="221">
        <v>331.2</v>
      </c>
      <c r="HC73" s="222">
        <v>0.92779999999999996</v>
      </c>
      <c r="HD73" s="223">
        <v>1.0020999999999999E-3</v>
      </c>
      <c r="HE73" s="221">
        <v>332</v>
      </c>
      <c r="HF73" s="222">
        <v>0.92720000000000002</v>
      </c>
      <c r="HG73" s="223">
        <v>1.0016999999999999E-3</v>
      </c>
      <c r="HH73" s="221">
        <v>332.9</v>
      </c>
      <c r="HI73" s="222">
        <v>0.92669999999999997</v>
      </c>
      <c r="HJ73" s="223">
        <v>1.0013999999999999E-3</v>
      </c>
      <c r="HK73" s="221">
        <v>333.7</v>
      </c>
      <c r="HL73" s="222">
        <v>0.92610000000000003</v>
      </c>
      <c r="HM73" s="223">
        <v>1.0005999999999999E-3</v>
      </c>
      <c r="HN73" s="221">
        <v>335.3</v>
      </c>
      <c r="HO73" s="222">
        <v>0.92500000000000004</v>
      </c>
      <c r="HP73" s="223">
        <v>9.9979999999999991E-4</v>
      </c>
      <c r="HQ73" s="221">
        <v>336.9</v>
      </c>
      <c r="HR73" s="222">
        <v>0.92390000000000005</v>
      </c>
      <c r="HS73" s="223">
        <v>9.990000000000001E-4</v>
      </c>
      <c r="HT73" s="221">
        <v>338.6</v>
      </c>
      <c r="HU73" s="222">
        <v>0.92279999999999995</v>
      </c>
      <c r="HV73" s="223">
        <v>9.9820000000000009E-4</v>
      </c>
      <c r="HW73" s="221">
        <v>340.2</v>
      </c>
      <c r="HX73" s="222">
        <v>0.92179999999999995</v>
      </c>
      <c r="HY73" s="223">
        <v>9.9740000000000007E-4</v>
      </c>
      <c r="HZ73" s="221">
        <v>341.8</v>
      </c>
      <c r="IA73" s="222">
        <v>0.92069999999999996</v>
      </c>
      <c r="IB73" s="223">
        <v>9.967000000000001E-4</v>
      </c>
      <c r="IC73" s="221">
        <v>343.4</v>
      </c>
      <c r="ID73" s="222">
        <v>0.91959999999999997</v>
      </c>
      <c r="IE73" s="223">
        <v>9.9590000000000008E-4</v>
      </c>
      <c r="IF73" s="221">
        <v>345.1</v>
      </c>
      <c r="IG73" s="222">
        <v>0.91849999999999998</v>
      </c>
      <c r="IH73" s="223">
        <v>9.951999999999999E-4</v>
      </c>
      <c r="II73" s="221">
        <v>346.7</v>
      </c>
      <c r="IJ73" s="222">
        <v>0.91739999999999999</v>
      </c>
      <c r="IK73" s="223">
        <v>9.944000000000001E-4</v>
      </c>
      <c r="IL73" s="221">
        <v>348.3</v>
      </c>
      <c r="IM73" s="222">
        <v>0.91639999999999999</v>
      </c>
      <c r="IN73" s="223">
        <v>9.9360000000000008E-4</v>
      </c>
      <c r="IO73" s="221">
        <v>349.9</v>
      </c>
      <c r="IP73" s="222">
        <v>0.9153</v>
      </c>
      <c r="IQ73" s="223">
        <v>9.928999999999999E-4</v>
      </c>
      <c r="IR73" s="221">
        <v>351.5</v>
      </c>
      <c r="IS73" s="222">
        <v>0.91420000000000001</v>
      </c>
      <c r="IT73" s="217"/>
      <c r="IU73" s="217"/>
      <c r="IV73" s="217"/>
    </row>
    <row r="74" spans="1:256" s="218" customFormat="1" ht="13.5" x14ac:dyDescent="0.25">
      <c r="A74" s="219">
        <v>80</v>
      </c>
      <c r="B74" s="220">
        <v>162.94999999999999</v>
      </c>
      <c r="C74" s="221">
        <v>2650.6</v>
      </c>
      <c r="D74" s="222">
        <v>9.4093</v>
      </c>
      <c r="E74" s="223">
        <v>81.459999999999994</v>
      </c>
      <c r="F74" s="221">
        <v>2650.4</v>
      </c>
      <c r="G74" s="222">
        <v>9.0891000000000002</v>
      </c>
      <c r="H74" s="223">
        <v>54.3</v>
      </c>
      <c r="I74" s="221">
        <v>2650.3</v>
      </c>
      <c r="J74" s="222">
        <v>8.9016000000000002</v>
      </c>
      <c r="K74" s="223">
        <v>40.72</v>
      </c>
      <c r="L74" s="221">
        <v>2650.2</v>
      </c>
      <c r="M74" s="222">
        <v>8.7684999999999995</v>
      </c>
      <c r="N74" s="223">
        <v>32.57</v>
      </c>
      <c r="O74" s="221">
        <v>2650</v>
      </c>
      <c r="P74" s="222">
        <v>8.6652000000000005</v>
      </c>
      <c r="Q74" s="223">
        <v>16.27</v>
      </c>
      <c r="R74" s="221">
        <v>2649.3</v>
      </c>
      <c r="S74" s="222">
        <v>8.3437000000000001</v>
      </c>
      <c r="T74" s="223">
        <v>8.1189999999999998</v>
      </c>
      <c r="U74" s="221">
        <v>2647.8</v>
      </c>
      <c r="V74" s="222">
        <v>8.0206</v>
      </c>
      <c r="W74" s="223">
        <v>5.4020000000000001</v>
      </c>
      <c r="X74" s="221">
        <v>2646.4</v>
      </c>
      <c r="Y74" s="222">
        <v>7.8300999999999998</v>
      </c>
      <c r="Z74" s="223">
        <v>4.0439999999999996</v>
      </c>
      <c r="AA74" s="221">
        <v>2644.9</v>
      </c>
      <c r="AB74" s="222">
        <v>7.694</v>
      </c>
      <c r="AC74" s="223">
        <v>1.0292000000000001E-3</v>
      </c>
      <c r="AD74" s="221">
        <v>334.9</v>
      </c>
      <c r="AE74" s="222">
        <v>1.0751999999999999</v>
      </c>
      <c r="AF74" s="223">
        <v>1.0292000000000001E-3</v>
      </c>
      <c r="AG74" s="221">
        <v>334.9</v>
      </c>
      <c r="AH74" s="222">
        <v>1.0751999999999999</v>
      </c>
      <c r="AI74" s="223">
        <v>1.0292000000000001E-3</v>
      </c>
      <c r="AJ74" s="221">
        <v>334.9</v>
      </c>
      <c r="AK74" s="222">
        <v>1.0751999999999999</v>
      </c>
      <c r="AL74" s="223">
        <v>1.0292000000000001E-3</v>
      </c>
      <c r="AM74" s="221">
        <v>334.9</v>
      </c>
      <c r="AN74" s="222">
        <v>1.0751999999999999</v>
      </c>
      <c r="AO74" s="223">
        <v>1.0292000000000001E-3</v>
      </c>
      <c r="AP74" s="221">
        <v>335</v>
      </c>
      <c r="AQ74" s="222">
        <v>1.0751999999999999</v>
      </c>
      <c r="AR74" s="223">
        <v>1.0292000000000001E-3</v>
      </c>
      <c r="AS74" s="221">
        <v>335</v>
      </c>
      <c r="AT74" s="222">
        <v>1.0751999999999999</v>
      </c>
      <c r="AU74" s="223">
        <v>1.0291E-3</v>
      </c>
      <c r="AV74" s="221">
        <v>335</v>
      </c>
      <c r="AW74" s="222">
        <v>1.0751999999999999</v>
      </c>
      <c r="AX74" s="223">
        <v>1.0291E-3</v>
      </c>
      <c r="AY74" s="221">
        <v>335.1</v>
      </c>
      <c r="AZ74" s="222">
        <v>1.0750999999999999</v>
      </c>
      <c r="BA74" s="223">
        <v>1.029E-3</v>
      </c>
      <c r="BB74" s="221">
        <v>335.2</v>
      </c>
      <c r="BC74" s="222">
        <v>1.075</v>
      </c>
      <c r="BD74" s="223">
        <v>1.029E-3</v>
      </c>
      <c r="BE74" s="221">
        <v>335.3</v>
      </c>
      <c r="BF74" s="222">
        <v>1.075</v>
      </c>
      <c r="BG74" s="223">
        <v>1.0287E-3</v>
      </c>
      <c r="BH74" s="221">
        <v>335.7</v>
      </c>
      <c r="BI74" s="222">
        <v>1.0746</v>
      </c>
      <c r="BJ74" s="223">
        <v>1.0284999999999999E-3</v>
      </c>
      <c r="BK74" s="221">
        <v>336.1</v>
      </c>
      <c r="BL74" s="222">
        <v>1.0743</v>
      </c>
      <c r="BM74" s="223">
        <v>1.0281999999999999E-3</v>
      </c>
      <c r="BN74" s="221">
        <v>336.5</v>
      </c>
      <c r="BO74" s="222">
        <v>1.0740000000000001</v>
      </c>
      <c r="BP74" s="223">
        <v>1.0280000000000001E-3</v>
      </c>
      <c r="BQ74" s="221">
        <v>336.9</v>
      </c>
      <c r="BR74" s="222">
        <v>1.0736000000000001</v>
      </c>
      <c r="BS74" s="223">
        <v>1.0277999999999999E-3</v>
      </c>
      <c r="BT74" s="221">
        <v>337.3</v>
      </c>
      <c r="BU74" s="222">
        <v>1.0732999999999999</v>
      </c>
      <c r="BV74" s="223">
        <v>1.0275E-3</v>
      </c>
      <c r="BW74" s="221">
        <v>337.7</v>
      </c>
      <c r="BX74" s="222">
        <v>1.073</v>
      </c>
      <c r="BY74" s="223">
        <v>1.0273000000000001E-3</v>
      </c>
      <c r="BZ74" s="221">
        <v>338.1</v>
      </c>
      <c r="CA74" s="222">
        <v>1.0726</v>
      </c>
      <c r="CB74" s="223">
        <v>1.0269999999999999E-3</v>
      </c>
      <c r="CC74" s="221">
        <v>338.4</v>
      </c>
      <c r="CD74" s="222">
        <v>1.0723</v>
      </c>
      <c r="CE74" s="223">
        <v>1.0268E-3</v>
      </c>
      <c r="CF74" s="221">
        <v>338.8</v>
      </c>
      <c r="CG74" s="222">
        <v>1.0720000000000001</v>
      </c>
      <c r="CH74" s="223">
        <v>1.0263E-3</v>
      </c>
      <c r="CI74" s="221">
        <v>339.6</v>
      </c>
      <c r="CJ74" s="222">
        <v>1.0712999999999999</v>
      </c>
      <c r="CK74" s="223">
        <v>1.0258999999999999E-3</v>
      </c>
      <c r="CL74" s="221">
        <v>340.4</v>
      </c>
      <c r="CM74" s="222">
        <v>1.0707</v>
      </c>
      <c r="CN74" s="223">
        <v>1.0254000000000001E-3</v>
      </c>
      <c r="CO74" s="221">
        <v>341.2</v>
      </c>
      <c r="CP74" s="222">
        <v>1.07</v>
      </c>
      <c r="CQ74" s="223">
        <v>1.0249E-3</v>
      </c>
      <c r="CR74" s="221">
        <v>342</v>
      </c>
      <c r="CS74" s="222">
        <v>1.0693999999999999</v>
      </c>
      <c r="CT74" s="223">
        <v>1.0244E-3</v>
      </c>
      <c r="CU74" s="221">
        <v>342.8</v>
      </c>
      <c r="CV74" s="222">
        <v>1.0687</v>
      </c>
      <c r="CW74" s="223">
        <v>1.024E-3</v>
      </c>
      <c r="CX74" s="221">
        <v>343.6</v>
      </c>
      <c r="CY74" s="222">
        <v>1.0680000000000001</v>
      </c>
      <c r="CZ74" s="223">
        <v>1.0235000000000001E-3</v>
      </c>
      <c r="DA74" s="221">
        <v>344.4</v>
      </c>
      <c r="DB74" s="222">
        <v>1.0673999999999999</v>
      </c>
      <c r="DC74" s="223">
        <v>1.0231000000000001E-3</v>
      </c>
      <c r="DD74" s="221">
        <v>345.2</v>
      </c>
      <c r="DE74" s="222">
        <v>1.0668</v>
      </c>
      <c r="DF74" s="223">
        <v>1.0226E-3</v>
      </c>
      <c r="DG74" s="221">
        <v>346</v>
      </c>
      <c r="DH74" s="222">
        <v>1.0661</v>
      </c>
      <c r="DI74" s="223">
        <v>1.0221E-3</v>
      </c>
      <c r="DJ74" s="221">
        <v>346.8</v>
      </c>
      <c r="DK74" s="222">
        <v>1.0654999999999999</v>
      </c>
      <c r="DL74" s="223">
        <v>1.0217E-3</v>
      </c>
      <c r="DM74" s="221">
        <v>347.6</v>
      </c>
      <c r="DN74" s="222">
        <v>1.0648</v>
      </c>
      <c r="DO74" s="223">
        <v>1.0212000000000001E-3</v>
      </c>
      <c r="DP74" s="221">
        <v>348.4</v>
      </c>
      <c r="DQ74" s="222">
        <v>1.0642</v>
      </c>
      <c r="DR74" s="223">
        <v>1.0208000000000001E-3</v>
      </c>
      <c r="DS74" s="221">
        <v>349.2</v>
      </c>
      <c r="DT74" s="222">
        <v>1.0636000000000001</v>
      </c>
      <c r="DU74" s="223">
        <v>1.0203E-3</v>
      </c>
      <c r="DV74" s="221">
        <v>350</v>
      </c>
      <c r="DW74" s="222">
        <v>1.0629</v>
      </c>
      <c r="DX74" s="223">
        <v>1.0199E-3</v>
      </c>
      <c r="DY74" s="221">
        <v>350.8</v>
      </c>
      <c r="DZ74" s="222">
        <v>1.0623</v>
      </c>
      <c r="EA74" s="223">
        <v>1.0194E-3</v>
      </c>
      <c r="EB74" s="221">
        <v>351.6</v>
      </c>
      <c r="EC74" s="222">
        <v>1.0616000000000001</v>
      </c>
      <c r="ED74" s="223">
        <v>1.0189999999999999E-3</v>
      </c>
      <c r="EE74" s="221">
        <v>352.4</v>
      </c>
      <c r="EF74" s="222">
        <v>1.0609999999999999</v>
      </c>
      <c r="EG74" s="223">
        <v>1.0185000000000001E-3</v>
      </c>
      <c r="EH74" s="221">
        <v>353.2</v>
      </c>
      <c r="EI74" s="222">
        <v>1.0604</v>
      </c>
      <c r="EJ74" s="223">
        <v>1.0181000000000001E-3</v>
      </c>
      <c r="EK74" s="221">
        <v>354</v>
      </c>
      <c r="EL74" s="222">
        <v>1.0598000000000001</v>
      </c>
      <c r="EM74" s="223">
        <v>1.0177000000000001E-3</v>
      </c>
      <c r="EN74" s="221">
        <v>354.8</v>
      </c>
      <c r="EO74" s="222">
        <v>1.0590999999999999</v>
      </c>
      <c r="EP74" s="223">
        <v>1.0172E-3</v>
      </c>
      <c r="EQ74" s="221">
        <v>355.6</v>
      </c>
      <c r="ER74" s="222">
        <v>1.0585</v>
      </c>
      <c r="ES74" s="223">
        <v>1.0168E-3</v>
      </c>
      <c r="ET74" s="221">
        <v>356.3</v>
      </c>
      <c r="EU74" s="222">
        <v>1.0579000000000001</v>
      </c>
      <c r="EV74" s="223">
        <v>1.0162999999999999E-3</v>
      </c>
      <c r="EW74" s="221">
        <v>357.1</v>
      </c>
      <c r="EX74" s="222">
        <v>1.0571999999999999</v>
      </c>
      <c r="EY74" s="223">
        <v>1.0158999999999999E-3</v>
      </c>
      <c r="EZ74" s="221">
        <v>357.9</v>
      </c>
      <c r="FA74" s="222">
        <v>1.0566</v>
      </c>
      <c r="FB74" s="223">
        <v>1.0154999999999999E-3</v>
      </c>
      <c r="FC74" s="221">
        <v>358.7</v>
      </c>
      <c r="FD74" s="222">
        <v>1.056</v>
      </c>
      <c r="FE74" s="223">
        <v>1.0150000000000001E-3</v>
      </c>
      <c r="FF74" s="221">
        <v>359.5</v>
      </c>
      <c r="FG74" s="222">
        <v>1.0553999999999999</v>
      </c>
      <c r="FH74" s="223">
        <v>1.0146000000000001E-3</v>
      </c>
      <c r="FI74" s="221">
        <v>360.3</v>
      </c>
      <c r="FJ74" s="222">
        <v>1.0548</v>
      </c>
      <c r="FK74" s="223">
        <v>1.0142E-3</v>
      </c>
      <c r="FL74" s="221">
        <v>361.1</v>
      </c>
      <c r="FM74" s="222">
        <v>1.0541</v>
      </c>
      <c r="FN74" s="223">
        <v>1.0137E-3</v>
      </c>
      <c r="FO74" s="221">
        <v>361.9</v>
      </c>
      <c r="FP74" s="222">
        <v>1.0535000000000001</v>
      </c>
      <c r="FQ74" s="223">
        <v>1.0133E-3</v>
      </c>
      <c r="FR74" s="221">
        <v>362.7</v>
      </c>
      <c r="FS74" s="222">
        <v>1.0528999999999999</v>
      </c>
      <c r="FT74" s="223">
        <v>1.0129E-3</v>
      </c>
      <c r="FU74" s="221">
        <v>363.5</v>
      </c>
      <c r="FV74" s="222">
        <v>1.0523</v>
      </c>
      <c r="FW74" s="223">
        <v>1.0124999999999999E-3</v>
      </c>
      <c r="FX74" s="221">
        <v>364.3</v>
      </c>
      <c r="FY74" s="222">
        <v>1.0517000000000001</v>
      </c>
      <c r="FZ74" s="223">
        <v>1.0120000000000001E-3</v>
      </c>
      <c r="GA74" s="221">
        <v>365.1</v>
      </c>
      <c r="GB74" s="222">
        <v>1.0510999999999999</v>
      </c>
      <c r="GC74" s="223">
        <v>1.0116000000000001E-3</v>
      </c>
      <c r="GD74" s="221">
        <v>365.9</v>
      </c>
      <c r="GE74" s="222">
        <v>1.0504</v>
      </c>
      <c r="GF74" s="223">
        <v>1.0112000000000001E-3</v>
      </c>
      <c r="GG74" s="221">
        <v>366.7</v>
      </c>
      <c r="GH74" s="222">
        <v>1.0498000000000001</v>
      </c>
      <c r="GI74" s="223">
        <v>1.0108000000000001E-3</v>
      </c>
      <c r="GJ74" s="221">
        <v>367.5</v>
      </c>
      <c r="GK74" s="222">
        <v>1.0491999999999999</v>
      </c>
      <c r="GL74" s="223">
        <v>1.0104000000000001E-3</v>
      </c>
      <c r="GM74" s="221">
        <v>368.3</v>
      </c>
      <c r="GN74" s="222">
        <v>1.0486</v>
      </c>
      <c r="GO74" s="223">
        <v>1.01E-3</v>
      </c>
      <c r="GP74" s="221">
        <v>369.1</v>
      </c>
      <c r="GQ74" s="222">
        <v>1.048</v>
      </c>
      <c r="GR74" s="223">
        <v>1.0095E-3</v>
      </c>
      <c r="GS74" s="221">
        <v>369.9</v>
      </c>
      <c r="GT74" s="222">
        <v>1.0474000000000001</v>
      </c>
      <c r="GU74" s="223">
        <v>1.0091E-3</v>
      </c>
      <c r="GV74" s="221">
        <v>370.7</v>
      </c>
      <c r="GW74" s="222">
        <v>1.0468</v>
      </c>
      <c r="GX74" s="223">
        <v>1.0087E-3</v>
      </c>
      <c r="GY74" s="221">
        <v>371.5</v>
      </c>
      <c r="GZ74" s="222">
        <v>1.0462</v>
      </c>
      <c r="HA74" s="223">
        <v>1.0083E-3</v>
      </c>
      <c r="HB74" s="221">
        <v>372.3</v>
      </c>
      <c r="HC74" s="222">
        <v>1.0456000000000001</v>
      </c>
      <c r="HD74" s="223">
        <v>1.0078999999999999E-3</v>
      </c>
      <c r="HE74" s="221">
        <v>373.1</v>
      </c>
      <c r="HF74" s="222">
        <v>1.0449999999999999</v>
      </c>
      <c r="HG74" s="223">
        <v>1.0074999999999999E-3</v>
      </c>
      <c r="HH74" s="221">
        <v>373.9</v>
      </c>
      <c r="HI74" s="222">
        <v>1.0444</v>
      </c>
      <c r="HJ74" s="223">
        <v>1.0070999999999999E-3</v>
      </c>
      <c r="HK74" s="221">
        <v>374.7</v>
      </c>
      <c r="HL74" s="222">
        <v>1.0438000000000001</v>
      </c>
      <c r="HM74" s="223">
        <v>1.0062999999999999E-3</v>
      </c>
      <c r="HN74" s="221">
        <v>376.2</v>
      </c>
      <c r="HO74" s="222">
        <v>1.0426</v>
      </c>
      <c r="HP74" s="223">
        <v>1.0055000000000001E-3</v>
      </c>
      <c r="HQ74" s="221">
        <v>377.8</v>
      </c>
      <c r="HR74" s="222">
        <v>1.0414000000000001</v>
      </c>
      <c r="HS74" s="223">
        <v>1.0047000000000001E-3</v>
      </c>
      <c r="HT74" s="221">
        <v>379.4</v>
      </c>
      <c r="HU74" s="222">
        <v>1.0402</v>
      </c>
      <c r="HV74" s="223">
        <v>1.0039000000000001E-3</v>
      </c>
      <c r="HW74" s="221">
        <v>381</v>
      </c>
      <c r="HX74" s="222">
        <v>1.0390999999999999</v>
      </c>
      <c r="HY74" s="223">
        <v>1.0031E-3</v>
      </c>
      <c r="HZ74" s="221">
        <v>382.6</v>
      </c>
      <c r="IA74" s="222">
        <v>1.0379</v>
      </c>
      <c r="IB74" s="223">
        <v>1.0023E-3</v>
      </c>
      <c r="IC74" s="221">
        <v>384.2</v>
      </c>
      <c r="ID74" s="222">
        <v>1.0367</v>
      </c>
      <c r="IE74" s="223">
        <v>1.0015E-3</v>
      </c>
      <c r="IF74" s="221">
        <v>385.8</v>
      </c>
      <c r="IG74" s="222">
        <v>1.0356000000000001</v>
      </c>
      <c r="IH74" s="223">
        <v>1.0008E-3</v>
      </c>
      <c r="II74" s="221">
        <v>387.4</v>
      </c>
      <c r="IJ74" s="222">
        <v>1.0344</v>
      </c>
      <c r="IK74" s="223">
        <v>1E-3</v>
      </c>
      <c r="IL74" s="221">
        <v>389</v>
      </c>
      <c r="IM74" s="222">
        <v>1.0331999999999999</v>
      </c>
      <c r="IN74" s="223">
        <v>9.992E-4</v>
      </c>
      <c r="IO74" s="221">
        <v>390.6</v>
      </c>
      <c r="IP74" s="222">
        <v>1.0321</v>
      </c>
      <c r="IQ74" s="223">
        <v>9.9839999999999998E-4</v>
      </c>
      <c r="IR74" s="221">
        <v>392.2</v>
      </c>
      <c r="IS74" s="222">
        <v>1.0308999999999999</v>
      </c>
      <c r="IT74" s="217"/>
      <c r="IU74" s="217"/>
      <c r="IV74" s="217"/>
    </row>
    <row r="75" spans="1:256" s="218" customFormat="1" ht="13.5" x14ac:dyDescent="0.25">
      <c r="A75" s="219">
        <v>90</v>
      </c>
      <c r="B75" s="220">
        <v>167.57</v>
      </c>
      <c r="C75" s="221">
        <v>2669.4</v>
      </c>
      <c r="D75" s="222">
        <v>9.4619</v>
      </c>
      <c r="E75" s="223">
        <v>83.77</v>
      </c>
      <c r="F75" s="221">
        <v>2669.3</v>
      </c>
      <c r="G75" s="222">
        <v>9.1417999999999999</v>
      </c>
      <c r="H75" s="223">
        <v>55.84</v>
      </c>
      <c r="I75" s="221">
        <v>2669.2</v>
      </c>
      <c r="J75" s="222">
        <v>8.9543999999999997</v>
      </c>
      <c r="K75" s="223">
        <v>41.87</v>
      </c>
      <c r="L75" s="221">
        <v>2669.1</v>
      </c>
      <c r="M75" s="222">
        <v>8.8213000000000008</v>
      </c>
      <c r="N75" s="223">
        <v>33.49</v>
      </c>
      <c r="O75" s="221">
        <v>2668.9</v>
      </c>
      <c r="P75" s="222">
        <v>8.718</v>
      </c>
      <c r="Q75" s="223">
        <v>16.73</v>
      </c>
      <c r="R75" s="221">
        <v>2668.3</v>
      </c>
      <c r="S75" s="222">
        <v>8.3968000000000007</v>
      </c>
      <c r="T75" s="223">
        <v>8.3520000000000003</v>
      </c>
      <c r="U75" s="221">
        <v>2667</v>
      </c>
      <c r="V75" s="222">
        <v>8.0740999999999996</v>
      </c>
      <c r="W75" s="223">
        <v>5.5590000000000002</v>
      </c>
      <c r="X75" s="221">
        <v>2665.7</v>
      </c>
      <c r="Y75" s="222">
        <v>7.8841000000000001</v>
      </c>
      <c r="Z75" s="223">
        <v>4.1619999999999999</v>
      </c>
      <c r="AA75" s="221">
        <v>2664.4</v>
      </c>
      <c r="AB75" s="222">
        <v>7.7484999999999999</v>
      </c>
      <c r="AC75" s="223">
        <v>3.3239999999999998</v>
      </c>
      <c r="AD75" s="221">
        <v>2663</v>
      </c>
      <c r="AE75" s="222">
        <v>7.6425000000000001</v>
      </c>
      <c r="AF75" s="223">
        <v>2.7650000000000001</v>
      </c>
      <c r="AG75" s="221">
        <v>2661.7</v>
      </c>
      <c r="AH75" s="222">
        <v>7.5553999999999997</v>
      </c>
      <c r="AI75" s="223">
        <v>2.3660000000000001</v>
      </c>
      <c r="AJ75" s="221">
        <v>2660.3</v>
      </c>
      <c r="AK75" s="222">
        <v>7.4813000000000001</v>
      </c>
      <c r="AL75" s="223">
        <v>1.0361000000000001E-3</v>
      </c>
      <c r="AM75" s="221">
        <v>376.9</v>
      </c>
      <c r="AN75" s="222">
        <v>1.1924999999999999</v>
      </c>
      <c r="AO75" s="223">
        <v>1.0361000000000001E-3</v>
      </c>
      <c r="AP75" s="221">
        <v>377</v>
      </c>
      <c r="AQ75" s="222">
        <v>1.1924999999999999</v>
      </c>
      <c r="AR75" s="223">
        <v>1.0361000000000001E-3</v>
      </c>
      <c r="AS75" s="221">
        <v>377</v>
      </c>
      <c r="AT75" s="222">
        <v>1.1924999999999999</v>
      </c>
      <c r="AU75" s="223">
        <v>1.0361000000000001E-3</v>
      </c>
      <c r="AV75" s="221">
        <v>377</v>
      </c>
      <c r="AW75" s="222">
        <v>1.1923999999999999</v>
      </c>
      <c r="AX75" s="223">
        <v>1.036E-3</v>
      </c>
      <c r="AY75" s="221">
        <v>377.1</v>
      </c>
      <c r="AZ75" s="222">
        <v>1.1923999999999999</v>
      </c>
      <c r="BA75" s="223">
        <v>1.036E-3</v>
      </c>
      <c r="BB75" s="221">
        <v>377.2</v>
      </c>
      <c r="BC75" s="222">
        <v>1.1922999999999999</v>
      </c>
      <c r="BD75" s="223">
        <v>1.0359E-3</v>
      </c>
      <c r="BE75" s="221">
        <v>377.3</v>
      </c>
      <c r="BF75" s="222">
        <v>1.1921999999999999</v>
      </c>
      <c r="BG75" s="223">
        <v>1.0357000000000001E-3</v>
      </c>
      <c r="BH75" s="221">
        <v>377.7</v>
      </c>
      <c r="BI75" s="222">
        <v>1.1918</v>
      </c>
      <c r="BJ75" s="223">
        <v>1.0353999999999999E-3</v>
      </c>
      <c r="BK75" s="221">
        <v>378</v>
      </c>
      <c r="BL75" s="222">
        <v>1.1915</v>
      </c>
      <c r="BM75" s="223">
        <v>1.0352E-3</v>
      </c>
      <c r="BN75" s="221">
        <v>378.4</v>
      </c>
      <c r="BO75" s="222">
        <v>1.1911</v>
      </c>
      <c r="BP75" s="223">
        <v>1.0349000000000001E-3</v>
      </c>
      <c r="BQ75" s="221">
        <v>378.8</v>
      </c>
      <c r="BR75" s="222">
        <v>1.1908000000000001</v>
      </c>
      <c r="BS75" s="223">
        <v>1.0346999999999999E-3</v>
      </c>
      <c r="BT75" s="221">
        <v>379.3</v>
      </c>
      <c r="BU75" s="222">
        <v>1.1903999999999999</v>
      </c>
      <c r="BV75" s="223">
        <v>1.0344E-3</v>
      </c>
      <c r="BW75" s="221">
        <v>379.6</v>
      </c>
      <c r="BX75" s="222">
        <v>1.19</v>
      </c>
      <c r="BY75" s="223">
        <v>1.0342000000000001E-3</v>
      </c>
      <c r="BZ75" s="221">
        <v>380</v>
      </c>
      <c r="CA75" s="222">
        <v>1.1897</v>
      </c>
      <c r="CB75" s="223">
        <v>1.0338999999999999E-3</v>
      </c>
      <c r="CC75" s="221">
        <v>380.4</v>
      </c>
      <c r="CD75" s="222">
        <v>1.1893</v>
      </c>
      <c r="CE75" s="223">
        <v>1.0337E-3</v>
      </c>
      <c r="CF75" s="221">
        <v>380.7</v>
      </c>
      <c r="CG75" s="222">
        <v>1.1890000000000001</v>
      </c>
      <c r="CH75" s="223">
        <v>1.0332E-3</v>
      </c>
      <c r="CI75" s="221">
        <v>381.5</v>
      </c>
      <c r="CJ75" s="222">
        <v>1.1881999999999999</v>
      </c>
      <c r="CK75" s="223">
        <v>1.0326999999999999E-3</v>
      </c>
      <c r="CL75" s="221">
        <v>382.3</v>
      </c>
      <c r="CM75" s="222">
        <v>1.1875</v>
      </c>
      <c r="CN75" s="223">
        <v>1.0322E-3</v>
      </c>
      <c r="CO75" s="221">
        <v>383.1</v>
      </c>
      <c r="CP75" s="222">
        <v>1.1868000000000001</v>
      </c>
      <c r="CQ75" s="223">
        <v>1.0317E-3</v>
      </c>
      <c r="CR75" s="221">
        <v>383.8</v>
      </c>
      <c r="CS75" s="222">
        <v>1.1860999999999999</v>
      </c>
      <c r="CT75" s="223">
        <v>1.0311999999999999E-3</v>
      </c>
      <c r="CU75" s="221">
        <v>384.6</v>
      </c>
      <c r="CV75" s="222">
        <v>1.1854</v>
      </c>
      <c r="CW75" s="223">
        <v>1.0307999999999999E-3</v>
      </c>
      <c r="CX75" s="221">
        <v>385.4</v>
      </c>
      <c r="CY75" s="222">
        <v>1.1847000000000001</v>
      </c>
      <c r="CZ75" s="223">
        <v>1.0303000000000001E-3</v>
      </c>
      <c r="DA75" s="221">
        <v>386.2</v>
      </c>
      <c r="DB75" s="222">
        <v>1.1839999999999999</v>
      </c>
      <c r="DC75" s="223">
        <v>1.0298E-3</v>
      </c>
      <c r="DD75" s="221">
        <v>386.9</v>
      </c>
      <c r="DE75" s="222">
        <v>1.1833</v>
      </c>
      <c r="DF75" s="223">
        <v>1.0292999999999999E-3</v>
      </c>
      <c r="DG75" s="221">
        <v>387.7</v>
      </c>
      <c r="DH75" s="222">
        <v>1.1826000000000001</v>
      </c>
      <c r="DI75" s="223">
        <v>1.0288999999999999E-3</v>
      </c>
      <c r="DJ75" s="221">
        <v>388.5</v>
      </c>
      <c r="DK75" s="222">
        <v>1.1819</v>
      </c>
      <c r="DL75" s="223">
        <v>1.0284000000000001E-3</v>
      </c>
      <c r="DM75" s="221">
        <v>389.3</v>
      </c>
      <c r="DN75" s="222">
        <v>1.1812</v>
      </c>
      <c r="DO75" s="223">
        <v>1.0279E-3</v>
      </c>
      <c r="DP75" s="221">
        <v>390</v>
      </c>
      <c r="DQ75" s="222">
        <v>1.1805000000000001</v>
      </c>
      <c r="DR75" s="223">
        <v>1.0273999999999999E-3</v>
      </c>
      <c r="DS75" s="221">
        <v>390.8</v>
      </c>
      <c r="DT75" s="222">
        <v>1.1798</v>
      </c>
      <c r="DU75" s="223">
        <v>1.0269999999999999E-3</v>
      </c>
      <c r="DV75" s="221">
        <v>391.6</v>
      </c>
      <c r="DW75" s="222">
        <v>1.1791</v>
      </c>
      <c r="DX75" s="223">
        <v>1.0265000000000001E-3</v>
      </c>
      <c r="DY75" s="221">
        <v>392.4</v>
      </c>
      <c r="DZ75" s="222">
        <v>1.1783999999999999</v>
      </c>
      <c r="EA75" s="223">
        <v>1.026E-3</v>
      </c>
      <c r="EB75" s="221">
        <v>393.1</v>
      </c>
      <c r="EC75" s="222">
        <v>1.1777</v>
      </c>
      <c r="ED75" s="223">
        <v>1.0256E-3</v>
      </c>
      <c r="EE75" s="221">
        <v>393.9</v>
      </c>
      <c r="EF75" s="222">
        <v>1.177</v>
      </c>
      <c r="EG75" s="223">
        <v>1.0250999999999999E-3</v>
      </c>
      <c r="EH75" s="221">
        <v>394.7</v>
      </c>
      <c r="EI75" s="222">
        <v>1.1763999999999999</v>
      </c>
      <c r="EJ75" s="223">
        <v>1.0246999999999999E-3</v>
      </c>
      <c r="EK75" s="221">
        <v>395.5</v>
      </c>
      <c r="EL75" s="222">
        <v>1.1757</v>
      </c>
      <c r="EM75" s="223">
        <v>1.0242000000000001E-3</v>
      </c>
      <c r="EN75" s="221">
        <v>396.2</v>
      </c>
      <c r="EO75" s="222">
        <v>1.175</v>
      </c>
      <c r="EP75" s="223">
        <v>1.0237E-3</v>
      </c>
      <c r="EQ75" s="221">
        <v>397</v>
      </c>
      <c r="ER75" s="222">
        <v>1.1742999999999999</v>
      </c>
      <c r="ES75" s="223">
        <v>1.0233E-3</v>
      </c>
      <c r="ET75" s="221">
        <v>397.8</v>
      </c>
      <c r="EU75" s="222">
        <v>1.1736</v>
      </c>
      <c r="EV75" s="223">
        <v>1.0227999999999999E-3</v>
      </c>
      <c r="EW75" s="221">
        <v>398.6</v>
      </c>
      <c r="EX75" s="222">
        <v>1.173</v>
      </c>
      <c r="EY75" s="223">
        <v>1.0223999999999999E-3</v>
      </c>
      <c r="EZ75" s="221">
        <v>399.4</v>
      </c>
      <c r="FA75" s="222">
        <v>1.1722999999999999</v>
      </c>
      <c r="FB75" s="223">
        <v>1.0219000000000001E-3</v>
      </c>
      <c r="FC75" s="221">
        <v>400.1</v>
      </c>
      <c r="FD75" s="222">
        <v>1.1716</v>
      </c>
      <c r="FE75" s="223">
        <v>1.0215000000000001E-3</v>
      </c>
      <c r="FF75" s="221">
        <v>400.9</v>
      </c>
      <c r="FG75" s="222">
        <v>1.171</v>
      </c>
      <c r="FH75" s="223">
        <v>1.021E-3</v>
      </c>
      <c r="FI75" s="221">
        <v>401.7</v>
      </c>
      <c r="FJ75" s="222">
        <v>1.1701999999999999</v>
      </c>
      <c r="FK75" s="223">
        <v>1.0206E-3</v>
      </c>
      <c r="FL75" s="221">
        <v>402.5</v>
      </c>
      <c r="FM75" s="222">
        <v>1.1696</v>
      </c>
      <c r="FN75" s="223">
        <v>1.0202E-3</v>
      </c>
      <c r="FO75" s="221">
        <v>403.2</v>
      </c>
      <c r="FP75" s="222">
        <v>1.1689000000000001</v>
      </c>
      <c r="FQ75" s="223">
        <v>1.0196999999999999E-3</v>
      </c>
      <c r="FR75" s="221">
        <v>404</v>
      </c>
      <c r="FS75" s="222">
        <v>1.1681999999999999</v>
      </c>
      <c r="FT75" s="223">
        <v>1.0192999999999999E-3</v>
      </c>
      <c r="FU75" s="221">
        <v>404.8</v>
      </c>
      <c r="FV75" s="222">
        <v>1.1676</v>
      </c>
      <c r="FW75" s="223">
        <v>1.0188E-3</v>
      </c>
      <c r="FX75" s="221">
        <v>405.6</v>
      </c>
      <c r="FY75" s="222">
        <v>1.1669</v>
      </c>
      <c r="FZ75" s="223">
        <v>1.0184E-3</v>
      </c>
      <c r="GA75" s="221">
        <v>406.4</v>
      </c>
      <c r="GB75" s="222">
        <v>1.1662999999999999</v>
      </c>
      <c r="GC75" s="223">
        <v>1.018E-3</v>
      </c>
      <c r="GD75" s="221">
        <v>407.1</v>
      </c>
      <c r="GE75" s="222">
        <v>1.1656</v>
      </c>
      <c r="GF75" s="223">
        <v>1.0175E-3</v>
      </c>
      <c r="GG75" s="221">
        <v>407.9</v>
      </c>
      <c r="GH75" s="222">
        <v>1.1649</v>
      </c>
      <c r="GI75" s="223">
        <v>1.0170999999999999E-3</v>
      </c>
      <c r="GJ75" s="221">
        <v>408.7</v>
      </c>
      <c r="GK75" s="222">
        <v>1.1642999999999999</v>
      </c>
      <c r="GL75" s="223">
        <v>1.0166999999999999E-3</v>
      </c>
      <c r="GM75" s="221">
        <v>409.5</v>
      </c>
      <c r="GN75" s="222">
        <v>1.1636</v>
      </c>
      <c r="GO75" s="223">
        <v>1.0162000000000001E-3</v>
      </c>
      <c r="GP75" s="221">
        <v>410.2</v>
      </c>
      <c r="GQ75" s="222">
        <v>1.163</v>
      </c>
      <c r="GR75" s="223">
        <v>1.0158000000000001E-3</v>
      </c>
      <c r="GS75" s="221">
        <v>411</v>
      </c>
      <c r="GT75" s="222">
        <v>1.1623000000000001</v>
      </c>
      <c r="GU75" s="223">
        <v>1.0154000000000001E-3</v>
      </c>
      <c r="GV75" s="221">
        <v>411.8</v>
      </c>
      <c r="GW75" s="222">
        <v>1.1617</v>
      </c>
      <c r="GX75" s="223">
        <v>1.0150000000000001E-3</v>
      </c>
      <c r="GY75" s="221">
        <v>412.6</v>
      </c>
      <c r="GZ75" s="222">
        <v>1.161</v>
      </c>
      <c r="HA75" s="223">
        <v>1.0146000000000001E-3</v>
      </c>
      <c r="HB75" s="221">
        <v>413.4</v>
      </c>
      <c r="HC75" s="222">
        <v>1.1604000000000001</v>
      </c>
      <c r="HD75" s="223">
        <v>1.0141E-3</v>
      </c>
      <c r="HE75" s="221">
        <v>414.1</v>
      </c>
      <c r="HF75" s="222">
        <v>1.1597</v>
      </c>
      <c r="HG75" s="223">
        <v>1.0137E-3</v>
      </c>
      <c r="HH75" s="221">
        <v>414.9</v>
      </c>
      <c r="HI75" s="222">
        <v>1.1591</v>
      </c>
      <c r="HJ75" s="223">
        <v>1.0133E-3</v>
      </c>
      <c r="HK75" s="221">
        <v>415.7</v>
      </c>
      <c r="HL75" s="222">
        <v>1.1584000000000001</v>
      </c>
      <c r="HM75" s="223">
        <v>1.0124999999999999E-3</v>
      </c>
      <c r="HN75" s="221">
        <v>417.3</v>
      </c>
      <c r="HO75" s="222">
        <v>1.1572</v>
      </c>
      <c r="HP75" s="223">
        <v>1.0116000000000001E-3</v>
      </c>
      <c r="HQ75" s="221">
        <v>418.8</v>
      </c>
      <c r="HR75" s="222">
        <v>1.1557999999999999</v>
      </c>
      <c r="HS75" s="223">
        <v>1.0088E-3</v>
      </c>
      <c r="HT75" s="221">
        <v>420.4</v>
      </c>
      <c r="HU75" s="222">
        <v>1.1546000000000001</v>
      </c>
      <c r="HV75" s="223">
        <v>1.01E-3</v>
      </c>
      <c r="HW75" s="221">
        <v>421.9</v>
      </c>
      <c r="HX75" s="222">
        <v>1.1533</v>
      </c>
      <c r="HY75" s="223">
        <v>1.0092E-3</v>
      </c>
      <c r="HZ75" s="221">
        <v>423.5</v>
      </c>
      <c r="IA75" s="222">
        <v>1.1519999999999999</v>
      </c>
      <c r="IB75" s="223">
        <v>1.0084E-3</v>
      </c>
      <c r="IC75" s="221">
        <v>425.1</v>
      </c>
      <c r="ID75" s="222">
        <v>1.1508</v>
      </c>
      <c r="IE75" s="223">
        <v>1.0076E-3</v>
      </c>
      <c r="IF75" s="221">
        <v>426.6</v>
      </c>
      <c r="IG75" s="222">
        <v>1.1495</v>
      </c>
      <c r="IH75" s="223">
        <v>1.0068E-3</v>
      </c>
      <c r="II75" s="221">
        <v>428.2</v>
      </c>
      <c r="IJ75" s="222">
        <v>1.1483000000000001</v>
      </c>
      <c r="IK75" s="223">
        <v>1.0059999999999999E-3</v>
      </c>
      <c r="IL75" s="221">
        <v>429.7</v>
      </c>
      <c r="IM75" s="222">
        <v>1.147</v>
      </c>
      <c r="IN75" s="223">
        <v>1.0051999999999999E-3</v>
      </c>
      <c r="IO75" s="221">
        <v>431.3</v>
      </c>
      <c r="IP75" s="222">
        <v>1.1457999999999999</v>
      </c>
      <c r="IQ75" s="223">
        <v>1.0043999999999999E-3</v>
      </c>
      <c r="IR75" s="221">
        <v>432.8</v>
      </c>
      <c r="IS75" s="222">
        <v>1.1446000000000001</v>
      </c>
      <c r="IT75" s="217"/>
      <c r="IU75" s="217"/>
      <c r="IV75" s="217"/>
    </row>
    <row r="76" spans="1:256" s="218" customFormat="1" ht="13.5" x14ac:dyDescent="0.25">
      <c r="A76" s="219">
        <v>100</v>
      </c>
      <c r="B76" s="220">
        <v>172.19</v>
      </c>
      <c r="C76" s="221">
        <v>2688.3</v>
      </c>
      <c r="D76" s="222">
        <v>9.5131999999999994</v>
      </c>
      <c r="E76" s="223">
        <v>86.08</v>
      </c>
      <c r="F76" s="221">
        <v>2688.2</v>
      </c>
      <c r="G76" s="222">
        <v>9.1930999999999994</v>
      </c>
      <c r="H76" s="223">
        <v>57.38</v>
      </c>
      <c r="I76" s="221">
        <v>2688.1</v>
      </c>
      <c r="J76" s="222">
        <v>9.0056999999999992</v>
      </c>
      <c r="K76" s="223">
        <v>43.03</v>
      </c>
      <c r="L76" s="221">
        <v>2688</v>
      </c>
      <c r="M76" s="222">
        <v>8.8727</v>
      </c>
      <c r="N76" s="223">
        <v>34.42</v>
      </c>
      <c r="O76" s="221">
        <v>2687.9</v>
      </c>
      <c r="P76" s="222">
        <v>8.7695000000000007</v>
      </c>
      <c r="Q76" s="223">
        <v>17.2</v>
      </c>
      <c r="R76" s="221">
        <v>2687.3</v>
      </c>
      <c r="S76" s="222">
        <v>8.4483999999999995</v>
      </c>
      <c r="T76" s="223">
        <v>8.5860000000000003</v>
      </c>
      <c r="U76" s="221">
        <v>2686.2</v>
      </c>
      <c r="V76" s="222">
        <v>8.1260999999999992</v>
      </c>
      <c r="W76" s="223">
        <v>5.7160000000000002</v>
      </c>
      <c r="X76" s="221">
        <v>2685</v>
      </c>
      <c r="Y76" s="222">
        <v>7.9364999999999997</v>
      </c>
      <c r="Z76" s="223">
        <v>4.28</v>
      </c>
      <c r="AA76" s="221">
        <v>2683.8</v>
      </c>
      <c r="AB76" s="222">
        <v>7.8013000000000003</v>
      </c>
      <c r="AC76" s="223">
        <v>3.419</v>
      </c>
      <c r="AD76" s="221">
        <v>2682.6</v>
      </c>
      <c r="AE76" s="222">
        <v>7.6958000000000002</v>
      </c>
      <c r="AF76" s="223">
        <v>2.8450000000000002</v>
      </c>
      <c r="AG76" s="221">
        <v>2681.4</v>
      </c>
      <c r="AH76" s="222">
        <v>7.6090999999999998</v>
      </c>
      <c r="AI76" s="223">
        <v>2.4350000000000001</v>
      </c>
      <c r="AJ76" s="221">
        <v>2680.2</v>
      </c>
      <c r="AK76" s="222">
        <v>7.5354000000000001</v>
      </c>
      <c r="AL76" s="223">
        <v>2.1269999999999998</v>
      </c>
      <c r="AM76" s="221">
        <v>2679</v>
      </c>
      <c r="AN76" s="222">
        <v>7.4711999999999996</v>
      </c>
      <c r="AO76" s="223">
        <v>1.8879999999999999</v>
      </c>
      <c r="AP76" s="221">
        <v>2677.8</v>
      </c>
      <c r="AQ76" s="222">
        <v>7.4142000000000001</v>
      </c>
      <c r="AR76" s="223">
        <v>1.696</v>
      </c>
      <c r="AS76" s="221">
        <v>2676.5</v>
      </c>
      <c r="AT76" s="222">
        <v>7.3628</v>
      </c>
      <c r="AU76" s="223">
        <v>1.0437000000000001E-3</v>
      </c>
      <c r="AV76" s="221">
        <v>419.1</v>
      </c>
      <c r="AW76" s="222">
        <v>1.3068</v>
      </c>
      <c r="AX76" s="223">
        <v>1.0436E-3</v>
      </c>
      <c r="AY76" s="221">
        <v>419.2</v>
      </c>
      <c r="AZ76" s="222">
        <v>1.3067</v>
      </c>
      <c r="BA76" s="223">
        <v>1.0436E-3</v>
      </c>
      <c r="BB76" s="221">
        <v>419.3</v>
      </c>
      <c r="BC76" s="222">
        <v>1.3066</v>
      </c>
      <c r="BD76" s="223">
        <v>1.0434999999999999E-3</v>
      </c>
      <c r="BE76" s="221">
        <v>419.4</v>
      </c>
      <c r="BF76" s="222">
        <v>1.3066</v>
      </c>
      <c r="BG76" s="223">
        <v>1.0432E-3</v>
      </c>
      <c r="BH76" s="221">
        <v>419.7</v>
      </c>
      <c r="BI76" s="222">
        <v>1.3062</v>
      </c>
      <c r="BJ76" s="223">
        <v>1.0430000000000001E-3</v>
      </c>
      <c r="BK76" s="221">
        <v>420.1</v>
      </c>
      <c r="BL76" s="222">
        <v>1.3058000000000001</v>
      </c>
      <c r="BM76" s="223">
        <v>1.0426999999999999E-3</v>
      </c>
      <c r="BN76" s="221">
        <v>420.5</v>
      </c>
      <c r="BO76" s="222">
        <v>1.3053999999999999</v>
      </c>
      <c r="BP76" s="223">
        <v>1.0424E-3</v>
      </c>
      <c r="BQ76" s="221">
        <v>420.9</v>
      </c>
      <c r="BR76" s="222">
        <v>1.3049999999999999</v>
      </c>
      <c r="BS76" s="223">
        <v>1.0422000000000001E-3</v>
      </c>
      <c r="BT76" s="221">
        <v>421.2</v>
      </c>
      <c r="BU76" s="222">
        <v>1.3046</v>
      </c>
      <c r="BV76" s="223">
        <v>1.0418999999999999E-3</v>
      </c>
      <c r="BW76" s="221">
        <v>421.6</v>
      </c>
      <c r="BX76" s="222">
        <v>1.3042</v>
      </c>
      <c r="BY76" s="223">
        <v>1.0417E-3</v>
      </c>
      <c r="BZ76" s="221">
        <v>422</v>
      </c>
      <c r="CA76" s="222">
        <v>1.3038000000000001</v>
      </c>
      <c r="CB76" s="223">
        <v>1.0414000000000001E-3</v>
      </c>
      <c r="CC76" s="221">
        <v>422.4</v>
      </c>
      <c r="CD76" s="222">
        <v>1.3033999999999999</v>
      </c>
      <c r="CE76" s="223">
        <v>1.0411999999999999E-3</v>
      </c>
      <c r="CF76" s="221">
        <v>422.7</v>
      </c>
      <c r="CG76" s="222">
        <v>1.3029999999999999</v>
      </c>
      <c r="CH76" s="223">
        <v>1.0406E-3</v>
      </c>
      <c r="CI76" s="221">
        <v>423.5</v>
      </c>
      <c r="CJ76" s="222">
        <v>1.3023</v>
      </c>
      <c r="CK76" s="223">
        <v>1.0401E-3</v>
      </c>
      <c r="CL76" s="221">
        <v>424.2</v>
      </c>
      <c r="CM76" s="222">
        <v>1.3015000000000001</v>
      </c>
      <c r="CN76" s="223">
        <v>1.0395999999999999E-3</v>
      </c>
      <c r="CO76" s="221">
        <v>425</v>
      </c>
      <c r="CP76" s="222">
        <v>1.3007</v>
      </c>
      <c r="CQ76" s="223">
        <v>1.0391E-3</v>
      </c>
      <c r="CR76" s="221">
        <v>425.8</v>
      </c>
      <c r="CS76" s="222">
        <v>1.3</v>
      </c>
      <c r="CT76" s="223">
        <v>1.0386E-3</v>
      </c>
      <c r="CU76" s="221">
        <v>426.5</v>
      </c>
      <c r="CV76" s="222">
        <v>1.2991999999999999</v>
      </c>
      <c r="CW76" s="223">
        <v>1.0380999999999999E-3</v>
      </c>
      <c r="CX76" s="221">
        <v>427.2</v>
      </c>
      <c r="CY76" s="222">
        <v>1.2984</v>
      </c>
      <c r="CZ76" s="223">
        <v>1.0376000000000001E-3</v>
      </c>
      <c r="DA76" s="221">
        <v>428</v>
      </c>
      <c r="DB76" s="222">
        <v>1.2977000000000001</v>
      </c>
      <c r="DC76" s="223">
        <v>1.0371E-3</v>
      </c>
      <c r="DD76" s="221">
        <v>428.8</v>
      </c>
      <c r="DE76" s="222">
        <v>1.2968999999999999</v>
      </c>
      <c r="DF76" s="223">
        <v>1.0365999999999999E-3</v>
      </c>
      <c r="DG76" s="221">
        <v>429.5</v>
      </c>
      <c r="DH76" s="222">
        <v>1.2961</v>
      </c>
      <c r="DI76" s="223">
        <v>1.0361000000000001E-3</v>
      </c>
      <c r="DJ76" s="221">
        <v>430.3</v>
      </c>
      <c r="DK76" s="222">
        <v>1.2954000000000001</v>
      </c>
      <c r="DL76" s="223">
        <v>1.0356E-3</v>
      </c>
      <c r="DM76" s="221">
        <v>431</v>
      </c>
      <c r="DN76" s="222">
        <v>1.2946</v>
      </c>
      <c r="DO76" s="223">
        <v>1.0351E-3</v>
      </c>
      <c r="DP76" s="221">
        <v>431.8</v>
      </c>
      <c r="DQ76" s="222">
        <v>1.2939000000000001</v>
      </c>
      <c r="DR76" s="223">
        <v>1.0346000000000001E-3</v>
      </c>
      <c r="DS76" s="221">
        <v>432.5</v>
      </c>
      <c r="DT76" s="222">
        <v>1.2930999999999999</v>
      </c>
      <c r="DU76" s="223">
        <v>1.0342000000000001E-3</v>
      </c>
      <c r="DV76" s="221">
        <v>433.3</v>
      </c>
      <c r="DW76" s="222">
        <v>1.2924</v>
      </c>
      <c r="DX76" s="223">
        <v>1.0337E-3</v>
      </c>
      <c r="DY76" s="221">
        <v>434</v>
      </c>
      <c r="DZ76" s="222">
        <v>1.2916000000000001</v>
      </c>
      <c r="EA76" s="223">
        <v>1.0332E-3</v>
      </c>
      <c r="EB76" s="221">
        <v>434.8</v>
      </c>
      <c r="EC76" s="222">
        <v>1.2908999999999999</v>
      </c>
      <c r="ED76" s="223">
        <v>1.0326999999999999E-3</v>
      </c>
      <c r="EE76" s="221">
        <v>435.6</v>
      </c>
      <c r="EF76" s="222">
        <v>1.2902</v>
      </c>
      <c r="EG76" s="223">
        <v>1.0322E-3</v>
      </c>
      <c r="EH76" s="221">
        <v>436.3</v>
      </c>
      <c r="EI76" s="222">
        <v>1.2894000000000001</v>
      </c>
      <c r="EJ76" s="223">
        <v>1.0318E-3</v>
      </c>
      <c r="EK76" s="221">
        <v>437.1</v>
      </c>
      <c r="EL76" s="222">
        <v>1.2887</v>
      </c>
      <c r="EM76" s="223">
        <v>1.0313E-3</v>
      </c>
      <c r="EN76" s="221">
        <v>437.8</v>
      </c>
      <c r="EO76" s="222">
        <v>1.2879</v>
      </c>
      <c r="EP76" s="223">
        <v>1.0307999999999999E-3</v>
      </c>
      <c r="EQ76" s="221">
        <v>438.6</v>
      </c>
      <c r="ER76" s="222">
        <v>1.2871999999999999</v>
      </c>
      <c r="ES76" s="223">
        <v>1.0303000000000001E-3</v>
      </c>
      <c r="ET76" s="221">
        <v>439.3</v>
      </c>
      <c r="EU76" s="222">
        <v>1.2865</v>
      </c>
      <c r="EV76" s="223">
        <v>1.0299E-3</v>
      </c>
      <c r="EW76" s="221">
        <v>440.1</v>
      </c>
      <c r="EX76" s="222">
        <v>1.2858000000000001</v>
      </c>
      <c r="EY76" s="223">
        <v>1.0294E-3</v>
      </c>
      <c r="EZ76" s="221">
        <v>440.9</v>
      </c>
      <c r="FA76" s="222">
        <v>1.2849999999999999</v>
      </c>
      <c r="FB76" s="223">
        <v>1.0288999999999999E-3</v>
      </c>
      <c r="FC76" s="221">
        <v>441.6</v>
      </c>
      <c r="FD76" s="222">
        <v>1.2843</v>
      </c>
      <c r="FE76" s="223">
        <v>1.0284999999999999E-3</v>
      </c>
      <c r="FF76" s="221">
        <v>442.4</v>
      </c>
      <c r="FG76" s="222">
        <v>1.2836000000000001</v>
      </c>
      <c r="FH76" s="223">
        <v>1.0280000000000001E-3</v>
      </c>
      <c r="FI76" s="221">
        <v>443.1</v>
      </c>
      <c r="FJ76" s="222">
        <v>1.2827999999999999</v>
      </c>
      <c r="FK76" s="223">
        <v>1.0276E-3</v>
      </c>
      <c r="FL76" s="221">
        <v>443.9</v>
      </c>
      <c r="FM76" s="222">
        <v>1.2821</v>
      </c>
      <c r="FN76" s="223">
        <v>1.0271E-3</v>
      </c>
      <c r="FO76" s="221">
        <v>444.6</v>
      </c>
      <c r="FP76" s="222">
        <v>1.2814000000000001</v>
      </c>
      <c r="FQ76" s="223">
        <v>1.0265999999999999E-3</v>
      </c>
      <c r="FR76" s="221">
        <v>445.4</v>
      </c>
      <c r="FS76" s="222">
        <v>1.2806999999999999</v>
      </c>
      <c r="FT76" s="223">
        <v>1.0261999999999999E-3</v>
      </c>
      <c r="FU76" s="221">
        <v>446.2</v>
      </c>
      <c r="FV76" s="222">
        <v>1.28</v>
      </c>
      <c r="FW76" s="223">
        <v>1.0257E-3</v>
      </c>
      <c r="FX76" s="221">
        <v>446.9</v>
      </c>
      <c r="FY76" s="222">
        <v>1.2793000000000001</v>
      </c>
      <c r="FZ76" s="223">
        <v>1.0253E-3</v>
      </c>
      <c r="GA76" s="221">
        <v>447.7</v>
      </c>
      <c r="GB76" s="222">
        <v>1.2786</v>
      </c>
      <c r="GC76" s="223">
        <v>1.0248E-3</v>
      </c>
      <c r="GD76" s="221">
        <v>448.4</v>
      </c>
      <c r="GE76" s="222">
        <v>1.2778</v>
      </c>
      <c r="GF76" s="223">
        <v>1.0244E-3</v>
      </c>
      <c r="GG76" s="221">
        <v>449.2</v>
      </c>
      <c r="GH76" s="222">
        <v>1.2770999999999999</v>
      </c>
      <c r="GI76" s="223">
        <v>1.0238999999999999E-3</v>
      </c>
      <c r="GJ76" s="221">
        <v>450</v>
      </c>
      <c r="GK76" s="222">
        <v>1.2764</v>
      </c>
      <c r="GL76" s="223">
        <v>1.0235000000000001E-3</v>
      </c>
      <c r="GM76" s="221">
        <v>450.7</v>
      </c>
      <c r="GN76" s="222">
        <v>1.2757000000000001</v>
      </c>
      <c r="GO76" s="223">
        <v>1.023E-3</v>
      </c>
      <c r="GP76" s="221">
        <v>451.5</v>
      </c>
      <c r="GQ76" s="222">
        <v>1.2749999999999999</v>
      </c>
      <c r="GR76" s="223">
        <v>1.0226E-3</v>
      </c>
      <c r="GS76" s="221">
        <v>452.2</v>
      </c>
      <c r="GT76" s="222">
        <v>1.2743</v>
      </c>
      <c r="GU76" s="223">
        <v>1.0222E-3</v>
      </c>
      <c r="GV76" s="221">
        <v>453</v>
      </c>
      <c r="GW76" s="222">
        <v>1.2736000000000001</v>
      </c>
      <c r="GX76" s="223">
        <v>1.0217E-3</v>
      </c>
      <c r="GY76" s="221">
        <v>453.8</v>
      </c>
      <c r="GZ76" s="222">
        <v>1.2728999999999999</v>
      </c>
      <c r="HA76" s="223">
        <v>1.0212999999999999E-3</v>
      </c>
      <c r="HB76" s="221">
        <v>454.5</v>
      </c>
      <c r="HC76" s="222">
        <v>1.2722</v>
      </c>
      <c r="HD76" s="223">
        <v>1.0208000000000001E-3</v>
      </c>
      <c r="HE76" s="221">
        <v>455.3</v>
      </c>
      <c r="HF76" s="222">
        <v>1.2715000000000001</v>
      </c>
      <c r="HG76" s="223">
        <v>1.0204000000000001E-3</v>
      </c>
      <c r="HH76" s="221">
        <v>456.1</v>
      </c>
      <c r="HI76" s="222">
        <v>1.2707999999999999</v>
      </c>
      <c r="HJ76" s="223">
        <v>1.0200000000000001E-3</v>
      </c>
      <c r="HK76" s="221">
        <v>456.8</v>
      </c>
      <c r="HL76" s="222">
        <v>1.2701</v>
      </c>
      <c r="HM76" s="223">
        <v>1.0191E-3</v>
      </c>
      <c r="HN76" s="221">
        <v>458.4</v>
      </c>
      <c r="HO76" s="222">
        <v>1.2687999999999999</v>
      </c>
      <c r="HP76" s="223">
        <v>1.0183E-3</v>
      </c>
      <c r="HQ76" s="221">
        <v>459.9</v>
      </c>
      <c r="HR76" s="222">
        <v>1.2674000000000001</v>
      </c>
      <c r="HS76" s="223">
        <v>1.0173999999999999E-3</v>
      </c>
      <c r="HT76" s="221">
        <v>461.4</v>
      </c>
      <c r="HU76" s="222">
        <v>1.266</v>
      </c>
      <c r="HV76" s="223">
        <v>1.0166000000000001E-3</v>
      </c>
      <c r="HW76" s="221">
        <v>462.9</v>
      </c>
      <c r="HX76" s="222">
        <v>1.2646999999999999</v>
      </c>
      <c r="HY76" s="223">
        <v>1.0157E-3</v>
      </c>
      <c r="HZ76" s="221">
        <v>464.4</v>
      </c>
      <c r="IA76" s="222">
        <v>1.2633000000000001</v>
      </c>
      <c r="IB76" s="223">
        <v>1.0149E-3</v>
      </c>
      <c r="IC76" s="221">
        <v>466</v>
      </c>
      <c r="ID76" s="222">
        <v>1.262</v>
      </c>
      <c r="IE76" s="223">
        <v>1.0141E-3</v>
      </c>
      <c r="IF76" s="221">
        <v>467.5</v>
      </c>
      <c r="IG76" s="222">
        <v>1.2605999999999999</v>
      </c>
      <c r="IH76" s="223">
        <v>1.0131999999999999E-3</v>
      </c>
      <c r="II76" s="221">
        <v>469</v>
      </c>
      <c r="IJ76" s="222">
        <v>1.2593000000000001</v>
      </c>
      <c r="IK76" s="223">
        <v>1.0124000000000001E-3</v>
      </c>
      <c r="IL76" s="221">
        <v>470.6</v>
      </c>
      <c r="IM76" s="222">
        <v>1.2579</v>
      </c>
      <c r="IN76" s="223">
        <v>1.0116000000000001E-3</v>
      </c>
      <c r="IO76" s="221">
        <v>472.1</v>
      </c>
      <c r="IP76" s="222">
        <v>1.2565999999999999</v>
      </c>
      <c r="IQ76" s="223">
        <v>1.0108000000000001E-3</v>
      </c>
      <c r="IR76" s="221">
        <v>473.6</v>
      </c>
      <c r="IS76" s="222">
        <v>1.2553000000000001</v>
      </c>
      <c r="IT76" s="217"/>
      <c r="IU76" s="217"/>
      <c r="IV76" s="217"/>
    </row>
    <row r="77" spans="1:256" s="218" customFormat="1" ht="13.5" x14ac:dyDescent="0.25">
      <c r="A77" s="219">
        <v>110</v>
      </c>
      <c r="B77" s="220">
        <v>176.8</v>
      </c>
      <c r="C77" s="221">
        <v>2707.3</v>
      </c>
      <c r="D77" s="222">
        <v>9.5632999999999999</v>
      </c>
      <c r="E77" s="223">
        <v>88.39</v>
      </c>
      <c r="F77" s="221">
        <v>2707.2</v>
      </c>
      <c r="G77" s="222">
        <v>9.2431999999999999</v>
      </c>
      <c r="H77" s="223">
        <v>58.92</v>
      </c>
      <c r="I77" s="221">
        <v>2707</v>
      </c>
      <c r="J77" s="222">
        <v>9.0558999999999994</v>
      </c>
      <c r="K77" s="223">
        <v>44.18</v>
      </c>
      <c r="L77" s="221">
        <v>2707</v>
      </c>
      <c r="M77" s="222">
        <v>8.9229000000000003</v>
      </c>
      <c r="N77" s="223">
        <v>35.340000000000003</v>
      </c>
      <c r="O77" s="221">
        <v>2706.8</v>
      </c>
      <c r="P77" s="222">
        <v>8.8196999999999992</v>
      </c>
      <c r="Q77" s="223">
        <v>17.66</v>
      </c>
      <c r="R77" s="221">
        <v>2706.3</v>
      </c>
      <c r="S77" s="222">
        <v>8.4987999999999992</v>
      </c>
      <c r="T77" s="223">
        <v>8.8190000000000008</v>
      </c>
      <c r="U77" s="221">
        <v>2705.3</v>
      </c>
      <c r="V77" s="222">
        <v>8.1768000000000001</v>
      </c>
      <c r="W77" s="223">
        <v>5.8719999999999999</v>
      </c>
      <c r="X77" s="221">
        <v>2704.3</v>
      </c>
      <c r="Y77" s="222">
        <v>7.9874999999999998</v>
      </c>
      <c r="Z77" s="223">
        <v>4.3979999999999997</v>
      </c>
      <c r="AA77" s="221">
        <v>2703.2</v>
      </c>
      <c r="AB77" s="222">
        <v>7.8525999999999998</v>
      </c>
      <c r="AC77" s="223">
        <v>3.5139999999999998</v>
      </c>
      <c r="AD77" s="221">
        <v>2702.2</v>
      </c>
      <c r="AE77" s="222">
        <v>7.7474999999999996</v>
      </c>
      <c r="AF77" s="223">
        <v>2.9239999999999999</v>
      </c>
      <c r="AG77" s="221">
        <v>2701.1</v>
      </c>
      <c r="AH77" s="222">
        <v>7.6611000000000002</v>
      </c>
      <c r="AI77" s="223">
        <v>2.5030000000000001</v>
      </c>
      <c r="AJ77" s="221">
        <v>2700</v>
      </c>
      <c r="AK77" s="222">
        <v>7.5877999999999997</v>
      </c>
      <c r="AL77" s="223">
        <v>2.1869999999999998</v>
      </c>
      <c r="AM77" s="221">
        <v>2698.9</v>
      </c>
      <c r="AN77" s="222">
        <v>7.5239000000000003</v>
      </c>
      <c r="AO77" s="223">
        <v>1.9419999999999999</v>
      </c>
      <c r="AP77" s="221">
        <v>2697.8</v>
      </c>
      <c r="AQ77" s="222">
        <v>7.4672999999999998</v>
      </c>
      <c r="AR77" s="223">
        <v>1.7450000000000001</v>
      </c>
      <c r="AS77" s="221">
        <v>2696.7</v>
      </c>
      <c r="AT77" s="222">
        <v>7.4164000000000003</v>
      </c>
      <c r="AU77" s="223">
        <v>1.0518000000000001E-3</v>
      </c>
      <c r="AV77" s="221">
        <v>461.4</v>
      </c>
      <c r="AW77" s="222">
        <v>1.4184000000000001</v>
      </c>
      <c r="AX77" s="223">
        <v>1.0518000000000001E-3</v>
      </c>
      <c r="AY77" s="221">
        <v>461.4</v>
      </c>
      <c r="AZ77" s="222">
        <v>1.4184000000000001</v>
      </c>
      <c r="BA77" s="223">
        <v>1.0517E-3</v>
      </c>
      <c r="BB77" s="221">
        <v>461.5</v>
      </c>
      <c r="BC77" s="222">
        <v>1.4182999999999999</v>
      </c>
      <c r="BD77" s="223">
        <v>1.0517E-3</v>
      </c>
      <c r="BE77" s="221">
        <v>461.6</v>
      </c>
      <c r="BF77" s="222">
        <v>1.4181999999999999</v>
      </c>
      <c r="BG77" s="223">
        <v>1.0514000000000001E-3</v>
      </c>
      <c r="BH77" s="221">
        <v>461.9</v>
      </c>
      <c r="BI77" s="222">
        <v>1.4177999999999999</v>
      </c>
      <c r="BJ77" s="223">
        <v>1.0510999999999999E-3</v>
      </c>
      <c r="BK77" s="221">
        <v>462.3</v>
      </c>
      <c r="BL77" s="222">
        <v>1.4173</v>
      </c>
      <c r="BM77" s="223">
        <v>1.0508E-3</v>
      </c>
      <c r="BN77" s="221">
        <v>462.7</v>
      </c>
      <c r="BO77" s="222">
        <v>1.4169</v>
      </c>
      <c r="BP77" s="223">
        <v>1.0506000000000001E-3</v>
      </c>
      <c r="BQ77" s="221">
        <v>463</v>
      </c>
      <c r="BR77" s="222">
        <v>1.4165000000000001</v>
      </c>
      <c r="BS77" s="223">
        <v>1.0503000000000001E-3</v>
      </c>
      <c r="BT77" s="221">
        <v>463.4</v>
      </c>
      <c r="BU77" s="222">
        <v>1.4160999999999999</v>
      </c>
      <c r="BV77" s="223">
        <v>1.0499999999999999E-3</v>
      </c>
      <c r="BW77" s="221">
        <v>463.8</v>
      </c>
      <c r="BX77" s="222">
        <v>1.4157</v>
      </c>
      <c r="BY77" s="223">
        <v>1.0498E-3</v>
      </c>
      <c r="BZ77" s="221">
        <v>464.1</v>
      </c>
      <c r="CA77" s="222">
        <v>1.4152</v>
      </c>
      <c r="CB77" s="223">
        <v>1.0495000000000001E-3</v>
      </c>
      <c r="CC77" s="221">
        <v>464.5</v>
      </c>
      <c r="CD77" s="222">
        <v>1.4148000000000001</v>
      </c>
      <c r="CE77" s="223">
        <v>1.0491999999999999E-3</v>
      </c>
      <c r="CF77" s="221">
        <v>464.8</v>
      </c>
      <c r="CG77" s="222">
        <v>1.4144000000000001</v>
      </c>
      <c r="CH77" s="223">
        <v>1.0487000000000001E-3</v>
      </c>
      <c r="CI77" s="221">
        <v>465.6</v>
      </c>
      <c r="CJ77" s="222">
        <v>1.4136</v>
      </c>
      <c r="CK77" s="223">
        <v>1.0480999999999999E-3</v>
      </c>
      <c r="CL77" s="221">
        <v>466.3</v>
      </c>
      <c r="CM77" s="222">
        <v>1.4127000000000001</v>
      </c>
      <c r="CN77" s="223">
        <v>1.0476000000000001E-3</v>
      </c>
      <c r="CO77" s="221">
        <v>467</v>
      </c>
      <c r="CP77" s="222">
        <v>1.4118999999999999</v>
      </c>
      <c r="CQ77" s="223">
        <v>1.0471E-3</v>
      </c>
      <c r="CR77" s="221">
        <v>467.8</v>
      </c>
      <c r="CS77" s="222">
        <v>1.4111</v>
      </c>
      <c r="CT77" s="223">
        <v>1.0464999999999999E-3</v>
      </c>
      <c r="CU77" s="221">
        <v>468.5</v>
      </c>
      <c r="CV77" s="222">
        <v>1.4101999999999999</v>
      </c>
      <c r="CW77" s="223">
        <v>1.0460000000000001E-3</v>
      </c>
      <c r="CX77" s="221">
        <v>469.2</v>
      </c>
      <c r="CY77" s="222">
        <v>1.4094</v>
      </c>
      <c r="CZ77" s="223">
        <v>1.0455E-3</v>
      </c>
      <c r="DA77" s="221">
        <v>470</v>
      </c>
      <c r="DB77" s="222">
        <v>1.4086000000000001</v>
      </c>
      <c r="DC77" s="223">
        <v>1.0449999999999999E-3</v>
      </c>
      <c r="DD77" s="221">
        <v>470.7</v>
      </c>
      <c r="DE77" s="222">
        <v>1.4077999999999999</v>
      </c>
      <c r="DF77" s="223">
        <v>1.0444E-3</v>
      </c>
      <c r="DG77" s="221">
        <v>471.4</v>
      </c>
      <c r="DH77" s="222">
        <v>1.407</v>
      </c>
      <c r="DI77" s="223">
        <v>1.0438999999999999E-3</v>
      </c>
      <c r="DJ77" s="221">
        <v>472.2</v>
      </c>
      <c r="DK77" s="222">
        <v>1.4061999999999999</v>
      </c>
      <c r="DL77" s="223">
        <v>1.0434000000000001E-3</v>
      </c>
      <c r="DM77" s="221">
        <v>472.9</v>
      </c>
      <c r="DN77" s="222">
        <v>1.4054</v>
      </c>
      <c r="DO77" s="223">
        <v>1.0429E-3</v>
      </c>
      <c r="DP77" s="221">
        <v>473.6</v>
      </c>
      <c r="DQ77" s="222">
        <v>1.4046000000000001</v>
      </c>
      <c r="DR77" s="223">
        <v>1.0424E-3</v>
      </c>
      <c r="DS77" s="221">
        <v>474.4</v>
      </c>
      <c r="DT77" s="222">
        <v>1.4037999999999999</v>
      </c>
      <c r="DU77" s="223">
        <v>1.0418999999999999E-3</v>
      </c>
      <c r="DV77" s="221">
        <v>475.1</v>
      </c>
      <c r="DW77" s="222">
        <v>1.403</v>
      </c>
      <c r="DX77" s="223">
        <v>1.0414000000000001E-3</v>
      </c>
      <c r="DY77" s="221">
        <v>475.8</v>
      </c>
      <c r="DZ77" s="222">
        <v>1.4021999999999999</v>
      </c>
      <c r="EA77" s="223">
        <v>1.0409E-3</v>
      </c>
      <c r="EB77" s="221">
        <v>476.6</v>
      </c>
      <c r="EC77" s="222">
        <v>1.4014</v>
      </c>
      <c r="ED77" s="223">
        <v>1.0403999999999999E-3</v>
      </c>
      <c r="EE77" s="221">
        <v>477.3</v>
      </c>
      <c r="EF77" s="222">
        <v>1.4006000000000001</v>
      </c>
      <c r="EG77" s="223">
        <v>1.0399000000000001E-3</v>
      </c>
      <c r="EH77" s="221">
        <v>478</v>
      </c>
      <c r="EI77" s="222">
        <v>1.3997999999999999</v>
      </c>
      <c r="EJ77" s="223">
        <v>1.0394E-3</v>
      </c>
      <c r="EK77" s="221">
        <v>478.8</v>
      </c>
      <c r="EL77" s="222">
        <v>1.399</v>
      </c>
      <c r="EM77" s="223">
        <v>1.0388999999999999E-3</v>
      </c>
      <c r="EN77" s="221">
        <v>479.5</v>
      </c>
      <c r="EO77" s="222">
        <v>1.3982000000000001</v>
      </c>
      <c r="EP77" s="223">
        <v>1.0384000000000001E-3</v>
      </c>
      <c r="EQ77" s="221">
        <v>480.2</v>
      </c>
      <c r="ER77" s="222">
        <v>1.3974</v>
      </c>
      <c r="ES77" s="223">
        <v>1.0379E-3</v>
      </c>
      <c r="ET77" s="221">
        <v>481</v>
      </c>
      <c r="EU77" s="222">
        <v>1.3966000000000001</v>
      </c>
      <c r="EV77" s="223">
        <v>1.0374E-3</v>
      </c>
      <c r="EW77" s="221">
        <v>481.7</v>
      </c>
      <c r="EX77" s="222">
        <v>1.3957999999999999</v>
      </c>
      <c r="EY77" s="223">
        <v>1.0369000000000001E-3</v>
      </c>
      <c r="EZ77" s="221">
        <v>482.5</v>
      </c>
      <c r="FA77" s="222">
        <v>1.395</v>
      </c>
      <c r="FB77" s="223">
        <v>1.0364E-3</v>
      </c>
      <c r="FC77" s="221">
        <v>483.2</v>
      </c>
      <c r="FD77" s="222">
        <v>1.3943000000000001</v>
      </c>
      <c r="FE77" s="223">
        <v>1.036E-3</v>
      </c>
      <c r="FF77" s="221">
        <v>483.9</v>
      </c>
      <c r="FG77" s="222">
        <v>1.3935</v>
      </c>
      <c r="FH77" s="223">
        <v>1.0355E-3</v>
      </c>
      <c r="FI77" s="221">
        <v>484.7</v>
      </c>
      <c r="FJ77" s="222">
        <v>1.3927</v>
      </c>
      <c r="FK77" s="223">
        <v>1.0349999999999999E-3</v>
      </c>
      <c r="FL77" s="221">
        <v>485.4</v>
      </c>
      <c r="FM77" s="222">
        <v>1.3919999999999999</v>
      </c>
      <c r="FN77" s="223">
        <v>1.0345E-3</v>
      </c>
      <c r="FO77" s="221">
        <v>486.2</v>
      </c>
      <c r="FP77" s="222">
        <v>1.3912</v>
      </c>
      <c r="FQ77" s="223">
        <v>1.034E-3</v>
      </c>
      <c r="FR77" s="221">
        <v>486.9</v>
      </c>
      <c r="FS77" s="222">
        <v>1.3904000000000001</v>
      </c>
      <c r="FT77" s="223">
        <v>1.0336E-3</v>
      </c>
      <c r="FU77" s="221">
        <v>487.6</v>
      </c>
      <c r="FV77" s="222">
        <v>1.3895999999999999</v>
      </c>
      <c r="FW77" s="223">
        <v>1.0330999999999999E-3</v>
      </c>
      <c r="FX77" s="221">
        <v>488.4</v>
      </c>
      <c r="FY77" s="222">
        <v>1.3889</v>
      </c>
      <c r="FZ77" s="223">
        <v>1.0326000000000001E-3</v>
      </c>
      <c r="GA77" s="221">
        <v>489.1</v>
      </c>
      <c r="GB77" s="222">
        <v>1.3880999999999999</v>
      </c>
      <c r="GC77" s="223">
        <v>1.0322E-3</v>
      </c>
      <c r="GD77" s="221">
        <v>489.9</v>
      </c>
      <c r="GE77" s="222">
        <v>1.3874</v>
      </c>
      <c r="GF77" s="223">
        <v>1.0317E-3</v>
      </c>
      <c r="GG77" s="221">
        <v>490.6</v>
      </c>
      <c r="GH77" s="222">
        <v>1.3866000000000001</v>
      </c>
      <c r="GI77" s="223">
        <v>1.0311999999999999E-3</v>
      </c>
      <c r="GJ77" s="221">
        <v>491.4</v>
      </c>
      <c r="GK77" s="222">
        <v>1.3857999999999999</v>
      </c>
      <c r="GL77" s="223">
        <v>1.0307999999999999E-3</v>
      </c>
      <c r="GM77" s="221">
        <v>492.1</v>
      </c>
      <c r="GN77" s="222">
        <v>1.3851</v>
      </c>
      <c r="GO77" s="223">
        <v>1.0303000000000001E-3</v>
      </c>
      <c r="GP77" s="221">
        <v>492.8</v>
      </c>
      <c r="GQ77" s="222">
        <v>1.3843000000000001</v>
      </c>
      <c r="GR77" s="223">
        <v>1.0298E-3</v>
      </c>
      <c r="GS77" s="221">
        <v>493.6</v>
      </c>
      <c r="GT77" s="222">
        <v>1.3835999999999999</v>
      </c>
      <c r="GU77" s="223">
        <v>1.0294E-3</v>
      </c>
      <c r="GV77" s="221">
        <v>494.3</v>
      </c>
      <c r="GW77" s="222">
        <v>1.3828</v>
      </c>
      <c r="GX77" s="223">
        <v>1.0288999999999999E-3</v>
      </c>
      <c r="GY77" s="221">
        <v>495.1</v>
      </c>
      <c r="GZ77" s="222">
        <v>1.3821000000000001</v>
      </c>
      <c r="HA77" s="223">
        <v>1.0284999999999999E-3</v>
      </c>
      <c r="HB77" s="221">
        <v>495.8</v>
      </c>
      <c r="HC77" s="222">
        <v>1.3814</v>
      </c>
      <c r="HD77" s="223">
        <v>1.0280000000000001E-3</v>
      </c>
      <c r="HE77" s="221">
        <v>496.6</v>
      </c>
      <c r="HF77" s="222">
        <v>1.3806</v>
      </c>
      <c r="HG77" s="223">
        <v>1.0276E-3</v>
      </c>
      <c r="HH77" s="221">
        <v>497.3</v>
      </c>
      <c r="HI77" s="222">
        <v>1.3798999999999999</v>
      </c>
      <c r="HJ77" s="223">
        <v>1.0271E-3</v>
      </c>
      <c r="HK77" s="221">
        <v>498</v>
      </c>
      <c r="HL77" s="222">
        <v>1.3791</v>
      </c>
      <c r="HM77" s="223">
        <v>1.0261999999999999E-3</v>
      </c>
      <c r="HN77" s="221">
        <v>499.5</v>
      </c>
      <c r="HO77" s="222">
        <v>1.3776999999999999</v>
      </c>
      <c r="HP77" s="223">
        <v>1.0254000000000001E-3</v>
      </c>
      <c r="HQ77" s="221">
        <v>501</v>
      </c>
      <c r="HR77" s="222">
        <v>1.3762000000000001</v>
      </c>
      <c r="HS77" s="223">
        <v>1.0244E-3</v>
      </c>
      <c r="HT77" s="221">
        <v>502.5</v>
      </c>
      <c r="HU77" s="222">
        <v>1.3747</v>
      </c>
      <c r="HV77" s="223">
        <v>1.0235999999999999E-3</v>
      </c>
      <c r="HW77" s="221">
        <v>504</v>
      </c>
      <c r="HX77" s="222">
        <v>1.3733</v>
      </c>
      <c r="HY77" s="223">
        <v>1.0227000000000001E-3</v>
      </c>
      <c r="HZ77" s="221">
        <v>505.5</v>
      </c>
      <c r="IA77" s="222">
        <v>1.3717999999999999</v>
      </c>
      <c r="IB77" s="223">
        <v>1.0218E-3</v>
      </c>
      <c r="IC77" s="221">
        <v>507</v>
      </c>
      <c r="ID77" s="222">
        <v>1.3704000000000001</v>
      </c>
      <c r="IE77" s="223">
        <v>1.021E-3</v>
      </c>
      <c r="IF77" s="221">
        <v>508.5</v>
      </c>
      <c r="IG77" s="222">
        <v>1.369</v>
      </c>
      <c r="IH77" s="223">
        <v>1.0200999999999999E-3</v>
      </c>
      <c r="II77" s="221">
        <v>510</v>
      </c>
      <c r="IJ77" s="222">
        <v>1.3675999999999999</v>
      </c>
      <c r="IK77" s="223">
        <v>1.0192999999999999E-3</v>
      </c>
      <c r="IL77" s="221">
        <v>511.5</v>
      </c>
      <c r="IM77" s="222">
        <v>1.3661000000000001</v>
      </c>
      <c r="IN77" s="223">
        <v>1.0184E-3</v>
      </c>
      <c r="IO77" s="221">
        <v>513</v>
      </c>
      <c r="IP77" s="222">
        <v>1.3647</v>
      </c>
      <c r="IQ77" s="223">
        <v>1.0176E-3</v>
      </c>
      <c r="IR77" s="221">
        <v>514.5</v>
      </c>
      <c r="IS77" s="222">
        <v>1.3633</v>
      </c>
      <c r="IT77" s="217"/>
      <c r="IU77" s="217"/>
      <c r="IV77" s="217"/>
    </row>
    <row r="78" spans="1:256" s="218" customFormat="1" ht="13.5" x14ac:dyDescent="0.25">
      <c r="A78" s="219">
        <v>120</v>
      </c>
      <c r="B78" s="220">
        <v>181.42</v>
      </c>
      <c r="C78" s="221">
        <v>2726.2</v>
      </c>
      <c r="D78" s="222">
        <v>9.6121999999999996</v>
      </c>
      <c r="E78" s="223">
        <v>90.7</v>
      </c>
      <c r="F78" s="221">
        <v>2726.1</v>
      </c>
      <c r="G78" s="222">
        <v>9.2920999999999996</v>
      </c>
      <c r="H78" s="223">
        <v>60.46</v>
      </c>
      <c r="I78" s="221">
        <v>2726</v>
      </c>
      <c r="J78" s="222">
        <v>9.1047999999999991</v>
      </c>
      <c r="K78" s="223">
        <v>45.34</v>
      </c>
      <c r="L78" s="221">
        <v>2726</v>
      </c>
      <c r="M78" s="222">
        <v>8.9718</v>
      </c>
      <c r="N78" s="223">
        <v>36.270000000000003</v>
      </c>
      <c r="O78" s="221">
        <v>2725.9</v>
      </c>
      <c r="P78" s="222">
        <v>8.8687000000000005</v>
      </c>
      <c r="Q78" s="223">
        <v>18.12</v>
      </c>
      <c r="R78" s="221">
        <v>2725.4</v>
      </c>
      <c r="S78" s="222">
        <v>8.5479000000000003</v>
      </c>
      <c r="T78" s="223">
        <v>9.0519999999999996</v>
      </c>
      <c r="U78" s="221">
        <v>2724.5</v>
      </c>
      <c r="V78" s="222">
        <v>8.2261000000000006</v>
      </c>
      <c r="W78" s="223">
        <v>6.0270000000000001</v>
      </c>
      <c r="X78" s="221">
        <v>2723.5</v>
      </c>
      <c r="Y78" s="222">
        <v>8.0372000000000003</v>
      </c>
      <c r="Z78" s="223">
        <v>4.5149999999999997</v>
      </c>
      <c r="AA78" s="221">
        <v>2722.6</v>
      </c>
      <c r="AB78" s="222">
        <v>7.9024999999999999</v>
      </c>
      <c r="AC78" s="223">
        <v>3.6080000000000001</v>
      </c>
      <c r="AD78" s="221">
        <v>2721.7</v>
      </c>
      <c r="AE78" s="222">
        <v>7.7976999999999999</v>
      </c>
      <c r="AF78" s="223">
        <v>3.0030000000000001</v>
      </c>
      <c r="AG78" s="221">
        <v>2720.7</v>
      </c>
      <c r="AH78" s="222">
        <v>7.7115999999999998</v>
      </c>
      <c r="AI78" s="223">
        <v>2.5710000000000002</v>
      </c>
      <c r="AJ78" s="221">
        <v>2719.7</v>
      </c>
      <c r="AK78" s="222">
        <v>7.6386000000000003</v>
      </c>
      <c r="AL78" s="223">
        <v>2.2469999999999999</v>
      </c>
      <c r="AM78" s="221">
        <v>2718.8</v>
      </c>
      <c r="AN78" s="222">
        <v>7.5750000000000002</v>
      </c>
      <c r="AO78" s="223">
        <v>1.9950000000000001</v>
      </c>
      <c r="AP78" s="221">
        <v>2717.8</v>
      </c>
      <c r="AQ78" s="222">
        <v>7.5186999999999999</v>
      </c>
      <c r="AR78" s="223">
        <v>1.7929999999999999</v>
      </c>
      <c r="AS78" s="221">
        <v>2716.8</v>
      </c>
      <c r="AT78" s="222">
        <v>7.4680999999999997</v>
      </c>
      <c r="AU78" s="223">
        <v>1.0606000000000001E-3</v>
      </c>
      <c r="AV78" s="221">
        <v>503.7</v>
      </c>
      <c r="AW78" s="222">
        <v>1.5276000000000001</v>
      </c>
      <c r="AX78" s="223">
        <v>1.0606000000000001E-3</v>
      </c>
      <c r="AY78" s="221">
        <v>503.8</v>
      </c>
      <c r="AZ78" s="222">
        <v>1.5275000000000001</v>
      </c>
      <c r="BA78" s="223">
        <v>1.0605E-3</v>
      </c>
      <c r="BB78" s="221">
        <v>503.9</v>
      </c>
      <c r="BC78" s="222">
        <v>1.5274000000000001</v>
      </c>
      <c r="BD78" s="223">
        <v>1.0605E-3</v>
      </c>
      <c r="BE78" s="221">
        <v>503.9</v>
      </c>
      <c r="BF78" s="222">
        <v>1.5273000000000001</v>
      </c>
      <c r="BG78" s="223">
        <v>1.0602000000000001E-3</v>
      </c>
      <c r="BH78" s="221">
        <v>504.3</v>
      </c>
      <c r="BI78" s="222">
        <v>1.5268999999999999</v>
      </c>
      <c r="BJ78" s="223">
        <v>1.0598999999999999E-3</v>
      </c>
      <c r="BK78" s="221">
        <v>504.6</v>
      </c>
      <c r="BL78" s="222">
        <v>1.5264</v>
      </c>
      <c r="BM78" s="223">
        <v>1.0596E-3</v>
      </c>
      <c r="BN78" s="221">
        <v>505</v>
      </c>
      <c r="BO78" s="222">
        <v>1.526</v>
      </c>
      <c r="BP78" s="223">
        <v>1.0593E-3</v>
      </c>
      <c r="BQ78" s="221">
        <v>505.3</v>
      </c>
      <c r="BR78" s="222">
        <v>1.5255000000000001</v>
      </c>
      <c r="BS78" s="223">
        <v>1.059E-3</v>
      </c>
      <c r="BT78" s="221">
        <v>505.7</v>
      </c>
      <c r="BU78" s="222">
        <v>1.5249999999999999</v>
      </c>
      <c r="BV78" s="223">
        <v>1.0587000000000001E-3</v>
      </c>
      <c r="BW78" s="221">
        <v>506</v>
      </c>
      <c r="BX78" s="222">
        <v>1.5246</v>
      </c>
      <c r="BY78" s="223">
        <v>1.0583999999999999E-3</v>
      </c>
      <c r="BZ78" s="221">
        <v>506.4</v>
      </c>
      <c r="CA78" s="222">
        <v>1.5242</v>
      </c>
      <c r="CB78" s="223">
        <v>1.0582E-3</v>
      </c>
      <c r="CC78" s="221">
        <v>506.7</v>
      </c>
      <c r="CD78" s="222">
        <v>1.5237000000000001</v>
      </c>
      <c r="CE78" s="223">
        <v>1.0579000000000001E-3</v>
      </c>
      <c r="CF78" s="221">
        <v>507.1</v>
      </c>
      <c r="CG78" s="222">
        <v>1.5232000000000001</v>
      </c>
      <c r="CH78" s="223">
        <v>1.0572999999999999E-3</v>
      </c>
      <c r="CI78" s="221">
        <v>507.8</v>
      </c>
      <c r="CJ78" s="222">
        <v>1.5224</v>
      </c>
      <c r="CK78" s="223">
        <v>1.0567E-3</v>
      </c>
      <c r="CL78" s="221">
        <v>508.5</v>
      </c>
      <c r="CM78" s="222">
        <v>1.5215000000000001</v>
      </c>
      <c r="CN78" s="223">
        <v>1.0562E-3</v>
      </c>
      <c r="CO78" s="221">
        <v>509.2</v>
      </c>
      <c r="CP78" s="222">
        <v>1.5206</v>
      </c>
      <c r="CQ78" s="223">
        <v>1.0556000000000001E-3</v>
      </c>
      <c r="CR78" s="221">
        <v>509.9</v>
      </c>
      <c r="CS78" s="222">
        <v>1.5197000000000001</v>
      </c>
      <c r="CT78" s="223">
        <v>1.0551E-3</v>
      </c>
      <c r="CU78" s="221">
        <v>510.6</v>
      </c>
      <c r="CV78" s="222">
        <v>1.5187999999999999</v>
      </c>
      <c r="CW78" s="223">
        <v>1.0545000000000001E-3</v>
      </c>
      <c r="CX78" s="221">
        <v>511.3</v>
      </c>
      <c r="CY78" s="222">
        <v>1.5179</v>
      </c>
      <c r="CZ78" s="223">
        <v>1.054E-3</v>
      </c>
      <c r="DA78" s="221">
        <v>512</v>
      </c>
      <c r="DB78" s="222">
        <v>1.5169999999999999</v>
      </c>
      <c r="DC78" s="223">
        <v>1.0533999999999999E-3</v>
      </c>
      <c r="DD78" s="221">
        <v>512.79999999999995</v>
      </c>
      <c r="DE78" s="222">
        <v>1.5162</v>
      </c>
      <c r="DF78" s="223">
        <v>1.0529000000000001E-3</v>
      </c>
      <c r="DG78" s="221">
        <v>513.5</v>
      </c>
      <c r="DH78" s="222">
        <v>1.5153000000000001</v>
      </c>
      <c r="DI78" s="223">
        <v>1.0522999999999999E-3</v>
      </c>
      <c r="DJ78" s="221">
        <v>514.20000000000005</v>
      </c>
      <c r="DK78" s="222">
        <v>1.5144</v>
      </c>
      <c r="DL78" s="223">
        <v>1.0518000000000001E-3</v>
      </c>
      <c r="DM78" s="221">
        <v>514.9</v>
      </c>
      <c r="DN78" s="222">
        <v>1.5136000000000001</v>
      </c>
      <c r="DO78" s="223">
        <v>1.0512E-3</v>
      </c>
      <c r="DP78" s="221">
        <v>515.6</v>
      </c>
      <c r="DQ78" s="222">
        <v>1.5126999999999999</v>
      </c>
      <c r="DR78" s="223">
        <v>1.0506999999999999E-3</v>
      </c>
      <c r="DS78" s="221">
        <v>516.29999999999995</v>
      </c>
      <c r="DT78" s="222">
        <v>1.5118</v>
      </c>
      <c r="DU78" s="223">
        <v>1.0502E-3</v>
      </c>
      <c r="DV78" s="221">
        <v>517</v>
      </c>
      <c r="DW78" s="222">
        <v>1.5109999999999999</v>
      </c>
      <c r="DX78" s="223">
        <v>1.0495999999999999E-3</v>
      </c>
      <c r="DY78" s="221">
        <v>517.70000000000005</v>
      </c>
      <c r="DZ78" s="222">
        <v>1.5101</v>
      </c>
      <c r="EA78" s="223">
        <v>1.0491000000000001E-3</v>
      </c>
      <c r="EB78" s="221">
        <v>518.5</v>
      </c>
      <c r="EC78" s="222">
        <v>1.5093000000000001</v>
      </c>
      <c r="ED78" s="223">
        <v>1.0486E-3</v>
      </c>
      <c r="EE78" s="221">
        <v>519.20000000000005</v>
      </c>
      <c r="EF78" s="222">
        <v>1.5084</v>
      </c>
      <c r="EG78" s="223">
        <v>1.0480999999999999E-3</v>
      </c>
      <c r="EH78" s="221">
        <v>519.9</v>
      </c>
      <c r="EI78" s="222">
        <v>1.5076000000000001</v>
      </c>
      <c r="EJ78" s="223">
        <v>1.0476000000000001E-3</v>
      </c>
      <c r="EK78" s="221">
        <v>520.6</v>
      </c>
      <c r="EL78" s="222">
        <v>1.5066999999999999</v>
      </c>
      <c r="EM78" s="223">
        <v>1.047E-3</v>
      </c>
      <c r="EN78" s="221">
        <v>521.29999999999995</v>
      </c>
      <c r="EO78" s="222">
        <v>1.5059</v>
      </c>
      <c r="EP78" s="223">
        <v>1.0464999999999999E-3</v>
      </c>
      <c r="EQ78" s="221">
        <v>522</v>
      </c>
      <c r="ER78" s="222">
        <v>1.5049999999999999</v>
      </c>
      <c r="ES78" s="223">
        <v>1.0460000000000001E-3</v>
      </c>
      <c r="ET78" s="221">
        <v>522.79999999999995</v>
      </c>
      <c r="EU78" s="222">
        <v>1.5042</v>
      </c>
      <c r="EV78" s="223">
        <v>1.0455E-3</v>
      </c>
      <c r="EW78" s="221">
        <v>523.5</v>
      </c>
      <c r="EX78" s="222">
        <v>1.5034000000000001</v>
      </c>
      <c r="EY78" s="223">
        <v>1.0449999999999999E-3</v>
      </c>
      <c r="EZ78" s="221">
        <v>524.20000000000005</v>
      </c>
      <c r="FA78" s="222">
        <v>1.5024999999999999</v>
      </c>
      <c r="FB78" s="223">
        <v>1.0445000000000001E-3</v>
      </c>
      <c r="FC78" s="221">
        <v>524.9</v>
      </c>
      <c r="FD78" s="222">
        <v>1.5017</v>
      </c>
      <c r="FE78" s="223">
        <v>1.044E-3</v>
      </c>
      <c r="FF78" s="221">
        <v>525.6</v>
      </c>
      <c r="FG78" s="222">
        <v>1.5008999999999999</v>
      </c>
      <c r="FH78" s="223">
        <v>1.0434999999999999E-3</v>
      </c>
      <c r="FI78" s="221">
        <v>526.29999999999995</v>
      </c>
      <c r="FJ78" s="222">
        <v>1.5001</v>
      </c>
      <c r="FK78" s="223">
        <v>1.0430000000000001E-3</v>
      </c>
      <c r="FL78" s="221">
        <v>527.1</v>
      </c>
      <c r="FM78" s="222">
        <v>1.4992000000000001</v>
      </c>
      <c r="FN78" s="223">
        <v>1.0425E-3</v>
      </c>
      <c r="FO78" s="221">
        <v>527.79999999999995</v>
      </c>
      <c r="FP78" s="222">
        <v>1.4984</v>
      </c>
      <c r="FQ78" s="223">
        <v>1.042E-3</v>
      </c>
      <c r="FR78" s="221">
        <v>528.5</v>
      </c>
      <c r="FS78" s="222">
        <v>1.4976</v>
      </c>
      <c r="FT78" s="223">
        <v>1.0415000000000001E-3</v>
      </c>
      <c r="FU78" s="221">
        <v>529.20000000000005</v>
      </c>
      <c r="FV78" s="222">
        <v>1.4967999999999999</v>
      </c>
      <c r="FW78" s="223">
        <v>1.041E-3</v>
      </c>
      <c r="FX78" s="221">
        <v>529.9</v>
      </c>
      <c r="FY78" s="222">
        <v>1.496</v>
      </c>
      <c r="FZ78" s="223">
        <v>1.0405E-3</v>
      </c>
      <c r="GA78" s="221">
        <v>530.70000000000005</v>
      </c>
      <c r="GB78" s="222">
        <v>1.4952000000000001</v>
      </c>
      <c r="GC78" s="223">
        <v>1.0399999999999999E-3</v>
      </c>
      <c r="GD78" s="221">
        <v>531.4</v>
      </c>
      <c r="GE78" s="222">
        <v>1.4944</v>
      </c>
      <c r="GF78" s="223">
        <v>1.0395000000000001E-3</v>
      </c>
      <c r="GG78" s="221">
        <v>532.1</v>
      </c>
      <c r="GH78" s="222">
        <v>1.4935</v>
      </c>
      <c r="GI78" s="223">
        <v>1.039E-3</v>
      </c>
      <c r="GJ78" s="221">
        <v>532.79999999999995</v>
      </c>
      <c r="GK78" s="222">
        <v>1.4926999999999999</v>
      </c>
      <c r="GL78" s="223">
        <v>1.0384999999999999E-3</v>
      </c>
      <c r="GM78" s="221">
        <v>533.6</v>
      </c>
      <c r="GN78" s="222">
        <v>1.4919</v>
      </c>
      <c r="GO78" s="223">
        <v>1.0380999999999999E-3</v>
      </c>
      <c r="GP78" s="221">
        <v>534.29999999999995</v>
      </c>
      <c r="GQ78" s="222">
        <v>1.4911000000000001</v>
      </c>
      <c r="GR78" s="223">
        <v>1.0376000000000001E-3</v>
      </c>
      <c r="GS78" s="221">
        <v>535</v>
      </c>
      <c r="GT78" s="222">
        <v>1.4903</v>
      </c>
      <c r="GU78" s="223">
        <v>1.0371E-3</v>
      </c>
      <c r="GV78" s="221">
        <v>535.70000000000005</v>
      </c>
      <c r="GW78" s="222">
        <v>1.4895</v>
      </c>
      <c r="GX78" s="223">
        <v>1.0365999999999999E-3</v>
      </c>
      <c r="GY78" s="221">
        <v>536.4</v>
      </c>
      <c r="GZ78" s="222">
        <v>1.4886999999999999</v>
      </c>
      <c r="HA78" s="223">
        <v>1.0361999999999999E-3</v>
      </c>
      <c r="HB78" s="221">
        <v>537.20000000000005</v>
      </c>
      <c r="HC78" s="222">
        <v>1.488</v>
      </c>
      <c r="HD78" s="223">
        <v>1.0357000000000001E-3</v>
      </c>
      <c r="HE78" s="221">
        <v>537.9</v>
      </c>
      <c r="HF78" s="222">
        <v>1.4872000000000001</v>
      </c>
      <c r="HG78" s="223">
        <v>1.0352E-3</v>
      </c>
      <c r="HH78" s="221">
        <v>538.6</v>
      </c>
      <c r="HI78" s="222">
        <v>1.4863999999999999</v>
      </c>
      <c r="HJ78" s="223">
        <v>1.0346999999999999E-3</v>
      </c>
      <c r="HK78" s="221">
        <v>539.4</v>
      </c>
      <c r="HL78" s="222">
        <v>1.4856</v>
      </c>
      <c r="HM78" s="223">
        <v>1.0338000000000001E-3</v>
      </c>
      <c r="HN78" s="221">
        <v>540.79999999999995</v>
      </c>
      <c r="HO78" s="222">
        <v>1.484</v>
      </c>
      <c r="HP78" s="223">
        <v>1.0329E-3</v>
      </c>
      <c r="HQ78" s="221">
        <v>542.29999999999995</v>
      </c>
      <c r="HR78" s="222">
        <v>1.4824999999999999</v>
      </c>
      <c r="HS78" s="223">
        <v>1.0319999999999999E-3</v>
      </c>
      <c r="HT78" s="221">
        <v>543.70000000000005</v>
      </c>
      <c r="HU78" s="222">
        <v>1.4809000000000001</v>
      </c>
      <c r="HV78" s="223">
        <v>1.031E-3</v>
      </c>
      <c r="HW78" s="221">
        <v>545.20000000000005</v>
      </c>
      <c r="HX78" s="222">
        <v>1.4794</v>
      </c>
      <c r="HY78" s="223">
        <v>1.0300999999999999E-3</v>
      </c>
      <c r="HZ78" s="221">
        <v>546.6</v>
      </c>
      <c r="IA78" s="222">
        <v>1.4778</v>
      </c>
      <c r="IB78" s="223">
        <v>1.0292000000000001E-3</v>
      </c>
      <c r="IC78" s="221">
        <v>548.1</v>
      </c>
      <c r="ID78" s="222">
        <v>1.4762999999999999</v>
      </c>
      <c r="IE78" s="223">
        <v>1.0283E-3</v>
      </c>
      <c r="IF78" s="221">
        <v>549.6</v>
      </c>
      <c r="IG78" s="222">
        <v>1.4748000000000001</v>
      </c>
      <c r="IH78" s="223">
        <v>1.0273999999999999E-3</v>
      </c>
      <c r="II78" s="221">
        <v>551</v>
      </c>
      <c r="IJ78" s="222">
        <v>1.4733000000000001</v>
      </c>
      <c r="IK78" s="223">
        <v>1.0265999999999999E-3</v>
      </c>
      <c r="IL78" s="221">
        <v>552.5</v>
      </c>
      <c r="IM78" s="222">
        <v>1.4718</v>
      </c>
      <c r="IN78" s="223">
        <v>1.0257E-3</v>
      </c>
      <c r="IO78" s="221">
        <v>553.9</v>
      </c>
      <c r="IP78" s="222">
        <v>1.4702999999999999</v>
      </c>
      <c r="IQ78" s="223">
        <v>1.0248E-3</v>
      </c>
      <c r="IR78" s="221">
        <v>555.4</v>
      </c>
      <c r="IS78" s="222">
        <v>1.4688000000000001</v>
      </c>
      <c r="IT78" s="217"/>
      <c r="IU78" s="217"/>
      <c r="IV78" s="217"/>
    </row>
    <row r="79" spans="1:256" s="218" customFormat="1" ht="13.5" x14ac:dyDescent="0.25">
      <c r="A79" s="219">
        <v>130</v>
      </c>
      <c r="B79" s="220">
        <v>186.04</v>
      </c>
      <c r="C79" s="221">
        <v>2745.2</v>
      </c>
      <c r="D79" s="222">
        <v>9.6599000000000004</v>
      </c>
      <c r="E79" s="223">
        <v>93.01</v>
      </c>
      <c r="F79" s="221">
        <v>2745.2</v>
      </c>
      <c r="G79" s="222">
        <v>9.3399000000000001</v>
      </c>
      <c r="H79" s="223">
        <v>62</v>
      </c>
      <c r="I79" s="221">
        <v>2745.1</v>
      </c>
      <c r="J79" s="222">
        <v>9.1525999999999996</v>
      </c>
      <c r="K79" s="223">
        <v>46.5</v>
      </c>
      <c r="L79" s="221">
        <v>2745</v>
      </c>
      <c r="M79" s="222">
        <v>9.0197000000000003</v>
      </c>
      <c r="N79" s="223">
        <v>37.19</v>
      </c>
      <c r="O79" s="221">
        <v>2744.9</v>
      </c>
      <c r="P79" s="222">
        <v>8.9164999999999992</v>
      </c>
      <c r="Q79" s="223">
        <v>18.59</v>
      </c>
      <c r="R79" s="221">
        <v>2744.5</v>
      </c>
      <c r="S79" s="222">
        <v>8.5958000000000006</v>
      </c>
      <c r="T79" s="223">
        <v>9.2840000000000007</v>
      </c>
      <c r="U79" s="221">
        <v>2743.7</v>
      </c>
      <c r="V79" s="222">
        <v>8.2743000000000002</v>
      </c>
      <c r="W79" s="223">
        <v>6.1829999999999998</v>
      </c>
      <c r="X79" s="221">
        <v>2742.8</v>
      </c>
      <c r="Y79" s="222">
        <v>8.0855999999999995</v>
      </c>
      <c r="Z79" s="223">
        <v>4.6319999999999997</v>
      </c>
      <c r="AA79" s="221">
        <v>2742</v>
      </c>
      <c r="AB79" s="222">
        <v>7.9512</v>
      </c>
      <c r="AC79" s="223">
        <v>3.702</v>
      </c>
      <c r="AD79" s="221">
        <v>2741.1</v>
      </c>
      <c r="AE79" s="222">
        <v>7.8465999999999996</v>
      </c>
      <c r="AF79" s="223">
        <v>3.0819999999999999</v>
      </c>
      <c r="AG79" s="221">
        <v>2740.3</v>
      </c>
      <c r="AH79" s="222">
        <v>7.7607999999999997</v>
      </c>
      <c r="AI79" s="223">
        <v>2.6389999999999998</v>
      </c>
      <c r="AJ79" s="221">
        <v>2739.4</v>
      </c>
      <c r="AK79" s="222">
        <v>7.6879</v>
      </c>
      <c r="AL79" s="223">
        <v>2.3069999999999999</v>
      </c>
      <c r="AM79" s="221">
        <v>2738.5</v>
      </c>
      <c r="AN79" s="222">
        <v>7.6246</v>
      </c>
      <c r="AO79" s="223">
        <v>2.048</v>
      </c>
      <c r="AP79" s="221">
        <v>2737.6</v>
      </c>
      <c r="AQ79" s="222">
        <v>7.5686</v>
      </c>
      <c r="AR79" s="223">
        <v>1.841</v>
      </c>
      <c r="AS79" s="221">
        <v>2736.8</v>
      </c>
      <c r="AT79" s="222">
        <v>7.5182000000000002</v>
      </c>
      <c r="AU79" s="223">
        <v>0.91039999999999999</v>
      </c>
      <c r="AV79" s="221">
        <v>2727.6</v>
      </c>
      <c r="AW79" s="222">
        <v>7.1802999999999999</v>
      </c>
      <c r="AX79" s="223">
        <v>1.07E-3</v>
      </c>
      <c r="AY79" s="221">
        <v>546.29999999999995</v>
      </c>
      <c r="AZ79" s="222">
        <v>1.6343000000000001</v>
      </c>
      <c r="BA79" s="223">
        <v>1.0698999999999999E-3</v>
      </c>
      <c r="BB79" s="221">
        <v>546.4</v>
      </c>
      <c r="BC79" s="222">
        <v>1.6342000000000001</v>
      </c>
      <c r="BD79" s="223">
        <v>1.0698999999999999E-3</v>
      </c>
      <c r="BE79" s="221">
        <v>546.5</v>
      </c>
      <c r="BF79" s="222">
        <v>1.6341000000000001</v>
      </c>
      <c r="BG79" s="223">
        <v>1.0696E-3</v>
      </c>
      <c r="BH79" s="221">
        <v>546.79999999999995</v>
      </c>
      <c r="BI79" s="222">
        <v>1.6335999999999999</v>
      </c>
      <c r="BJ79" s="223">
        <v>1.0693E-3</v>
      </c>
      <c r="BK79" s="221">
        <v>547.1</v>
      </c>
      <c r="BL79" s="222">
        <v>1.6332</v>
      </c>
      <c r="BM79" s="223">
        <v>1.0690000000000001E-3</v>
      </c>
      <c r="BN79" s="221">
        <v>547.5</v>
      </c>
      <c r="BO79" s="222">
        <v>1.6327</v>
      </c>
      <c r="BP79" s="223">
        <v>1.0686999999999999E-3</v>
      </c>
      <c r="BQ79" s="221">
        <v>547.79999999999995</v>
      </c>
      <c r="BR79" s="222">
        <v>1.6322000000000001</v>
      </c>
      <c r="BS79" s="223">
        <v>1.0683999999999999E-3</v>
      </c>
      <c r="BT79" s="221">
        <v>548.20000000000005</v>
      </c>
      <c r="BU79" s="222">
        <v>1.6316999999999999</v>
      </c>
      <c r="BV79" s="223">
        <v>1.0679999999999999E-3</v>
      </c>
      <c r="BW79" s="221">
        <v>548.5</v>
      </c>
      <c r="BX79" s="222">
        <v>1.6312</v>
      </c>
      <c r="BY79" s="223">
        <v>1.0677E-3</v>
      </c>
      <c r="BZ79" s="221">
        <v>548.79999999999995</v>
      </c>
      <c r="CA79" s="222">
        <v>1.6307</v>
      </c>
      <c r="CB79" s="223">
        <v>1.0674E-3</v>
      </c>
      <c r="CC79" s="221">
        <v>549.20000000000005</v>
      </c>
      <c r="CD79" s="222">
        <v>1.6303000000000001</v>
      </c>
      <c r="CE79" s="223">
        <v>1.0671000000000001E-3</v>
      </c>
      <c r="CF79" s="221">
        <v>549.5</v>
      </c>
      <c r="CG79" s="222">
        <v>1.6297999999999999</v>
      </c>
      <c r="CH79" s="223">
        <v>1.0665E-3</v>
      </c>
      <c r="CI79" s="221">
        <v>550.20000000000005</v>
      </c>
      <c r="CJ79" s="222">
        <v>1.6288</v>
      </c>
      <c r="CK79" s="223">
        <v>1.0660000000000001E-3</v>
      </c>
      <c r="CL79" s="221">
        <v>550.9</v>
      </c>
      <c r="CM79" s="222">
        <v>1.6278999999999999</v>
      </c>
      <c r="CN79" s="223">
        <v>1.0654E-3</v>
      </c>
      <c r="CO79" s="221">
        <v>551.6</v>
      </c>
      <c r="CP79" s="222">
        <v>1.6269</v>
      </c>
      <c r="CQ79" s="223">
        <v>1.0648000000000001E-3</v>
      </c>
      <c r="CR79" s="221">
        <v>552.20000000000005</v>
      </c>
      <c r="CS79" s="222">
        <v>1.6259999999999999</v>
      </c>
      <c r="CT79" s="223">
        <v>1.0642E-3</v>
      </c>
      <c r="CU79" s="221">
        <v>552.9</v>
      </c>
      <c r="CV79" s="222">
        <v>1.625</v>
      </c>
      <c r="CW79" s="223">
        <v>1.0636E-3</v>
      </c>
      <c r="CX79" s="221">
        <v>553.6</v>
      </c>
      <c r="CY79" s="222">
        <v>1.6241000000000001</v>
      </c>
      <c r="CZ79" s="223">
        <v>1.0629999999999999E-3</v>
      </c>
      <c r="DA79" s="221">
        <v>554.29999999999995</v>
      </c>
      <c r="DB79" s="222">
        <v>1.6232</v>
      </c>
      <c r="DC79" s="223">
        <v>1.0624E-3</v>
      </c>
      <c r="DD79" s="221">
        <v>555</v>
      </c>
      <c r="DE79" s="222">
        <v>1.6222000000000001</v>
      </c>
      <c r="DF79" s="223">
        <v>1.0619E-3</v>
      </c>
      <c r="DG79" s="221">
        <v>555.70000000000005</v>
      </c>
      <c r="DH79" s="222">
        <v>1.6213</v>
      </c>
      <c r="DI79" s="223">
        <v>1.0613E-3</v>
      </c>
      <c r="DJ79" s="221">
        <v>556.4</v>
      </c>
      <c r="DK79" s="222">
        <v>1.6204000000000001</v>
      </c>
      <c r="DL79" s="223">
        <v>1.0606999999999999E-3</v>
      </c>
      <c r="DM79" s="221">
        <v>557</v>
      </c>
      <c r="DN79" s="222">
        <v>1.6194</v>
      </c>
      <c r="DO79" s="223">
        <v>1.0602000000000001E-3</v>
      </c>
      <c r="DP79" s="221">
        <v>557.70000000000005</v>
      </c>
      <c r="DQ79" s="222">
        <v>1.6185</v>
      </c>
      <c r="DR79" s="223">
        <v>1.0596E-3</v>
      </c>
      <c r="DS79" s="221">
        <v>558.4</v>
      </c>
      <c r="DT79" s="222">
        <v>1.6175999999999999</v>
      </c>
      <c r="DU79" s="223">
        <v>1.059E-3</v>
      </c>
      <c r="DV79" s="221">
        <v>559.1</v>
      </c>
      <c r="DW79" s="222">
        <v>1.6167</v>
      </c>
      <c r="DX79" s="223">
        <v>1.0585E-3</v>
      </c>
      <c r="DY79" s="221">
        <v>559.79999999999995</v>
      </c>
      <c r="DZ79" s="222">
        <v>1.6157999999999999</v>
      </c>
      <c r="EA79" s="223">
        <v>1.0579000000000001E-3</v>
      </c>
      <c r="EB79" s="221">
        <v>560.5</v>
      </c>
      <c r="EC79" s="222">
        <v>1.6149</v>
      </c>
      <c r="ED79" s="223">
        <v>1.0574E-3</v>
      </c>
      <c r="EE79" s="221">
        <v>561.20000000000005</v>
      </c>
      <c r="EF79" s="222">
        <v>1.6140000000000001</v>
      </c>
      <c r="EG79" s="223">
        <v>1.0568000000000001E-3</v>
      </c>
      <c r="EH79" s="221">
        <v>561.9</v>
      </c>
      <c r="EI79" s="222">
        <v>1.613</v>
      </c>
      <c r="EJ79" s="223">
        <v>1.0563E-3</v>
      </c>
      <c r="EK79" s="221">
        <v>562.6</v>
      </c>
      <c r="EL79" s="222">
        <v>1.6121000000000001</v>
      </c>
      <c r="EM79" s="223">
        <v>1.0556999999999999E-3</v>
      </c>
      <c r="EN79" s="221">
        <v>563.29999999999995</v>
      </c>
      <c r="EO79" s="222">
        <v>1.6112</v>
      </c>
      <c r="EP79" s="223">
        <v>1.0552000000000001E-3</v>
      </c>
      <c r="EQ79" s="221">
        <v>564</v>
      </c>
      <c r="ER79" s="222">
        <v>1.6104000000000001</v>
      </c>
      <c r="ES79" s="223">
        <v>1.0545999999999999E-3</v>
      </c>
      <c r="ET79" s="221">
        <v>564.6</v>
      </c>
      <c r="EU79" s="222">
        <v>1.6094999999999999</v>
      </c>
      <c r="EV79" s="223">
        <v>1.0541000000000001E-3</v>
      </c>
      <c r="EW79" s="221">
        <v>565.4</v>
      </c>
      <c r="EX79" s="222">
        <v>1.6086</v>
      </c>
      <c r="EY79" s="223">
        <v>1.0536E-3</v>
      </c>
      <c r="EZ79" s="221">
        <v>566</v>
      </c>
      <c r="FA79" s="222">
        <v>1.6076999999999999</v>
      </c>
      <c r="FB79" s="223">
        <v>1.0529999999999999E-3</v>
      </c>
      <c r="FC79" s="221">
        <v>566.70000000000005</v>
      </c>
      <c r="FD79" s="222">
        <v>1.6068</v>
      </c>
      <c r="FE79" s="223">
        <v>1.0525000000000001E-3</v>
      </c>
      <c r="FF79" s="221">
        <v>567.4</v>
      </c>
      <c r="FG79" s="222">
        <v>1.6059000000000001</v>
      </c>
      <c r="FH79" s="223">
        <v>1.052E-3</v>
      </c>
      <c r="FI79" s="221">
        <v>568.1</v>
      </c>
      <c r="FJ79" s="222">
        <v>1.605</v>
      </c>
      <c r="FK79" s="223">
        <v>1.0514000000000001E-3</v>
      </c>
      <c r="FL79" s="221">
        <v>568.79999999999995</v>
      </c>
      <c r="FM79" s="222">
        <v>1.6042000000000001</v>
      </c>
      <c r="FN79" s="223">
        <v>1.0509E-3</v>
      </c>
      <c r="FO79" s="221">
        <v>569.5</v>
      </c>
      <c r="FP79" s="222">
        <v>1.6032999999999999</v>
      </c>
      <c r="FQ79" s="223">
        <v>1.0503999999999999E-3</v>
      </c>
      <c r="FR79" s="221">
        <v>570.20000000000005</v>
      </c>
      <c r="FS79" s="222">
        <v>1.6024</v>
      </c>
      <c r="FT79" s="223">
        <v>1.0499000000000001E-3</v>
      </c>
      <c r="FU79" s="221">
        <v>570.9</v>
      </c>
      <c r="FV79" s="222">
        <v>1.6015999999999999</v>
      </c>
      <c r="FW79" s="223">
        <v>1.0494E-3</v>
      </c>
      <c r="FX79" s="221">
        <v>571.6</v>
      </c>
      <c r="FY79" s="222">
        <v>1.6007</v>
      </c>
      <c r="FZ79" s="223">
        <v>1.0487999999999999E-3</v>
      </c>
      <c r="GA79" s="221">
        <v>572.29999999999995</v>
      </c>
      <c r="GB79" s="222">
        <v>1.5998000000000001</v>
      </c>
      <c r="GC79" s="223">
        <v>1.0483000000000001E-3</v>
      </c>
      <c r="GD79" s="221">
        <v>573</v>
      </c>
      <c r="GE79" s="222">
        <v>1.599</v>
      </c>
      <c r="GF79" s="223">
        <v>1.0478E-3</v>
      </c>
      <c r="GG79" s="221">
        <v>573.70000000000005</v>
      </c>
      <c r="GH79" s="222">
        <v>1.5981000000000001</v>
      </c>
      <c r="GI79" s="223">
        <v>1.0472999999999999E-3</v>
      </c>
      <c r="GJ79" s="221">
        <v>574.4</v>
      </c>
      <c r="GK79" s="222">
        <v>1.5972</v>
      </c>
      <c r="GL79" s="223">
        <v>1.0468000000000001E-3</v>
      </c>
      <c r="GM79" s="221">
        <v>575.20000000000005</v>
      </c>
      <c r="GN79" s="222">
        <v>1.5964</v>
      </c>
      <c r="GO79" s="223">
        <v>1.0463E-3</v>
      </c>
      <c r="GP79" s="221">
        <v>575.79999999999995</v>
      </c>
      <c r="GQ79" s="222">
        <v>1.5954999999999999</v>
      </c>
      <c r="GR79" s="223">
        <v>1.0457999999999999E-3</v>
      </c>
      <c r="GS79" s="221">
        <v>576.6</v>
      </c>
      <c r="GT79" s="222">
        <v>1.5947</v>
      </c>
      <c r="GU79" s="223">
        <v>1.0453000000000001E-3</v>
      </c>
      <c r="GV79" s="221">
        <v>577.29999999999995</v>
      </c>
      <c r="GW79" s="222">
        <v>1.5938000000000001</v>
      </c>
      <c r="GX79" s="223">
        <v>1.0448E-3</v>
      </c>
      <c r="GY79" s="221">
        <v>578</v>
      </c>
      <c r="GZ79" s="222">
        <v>1.593</v>
      </c>
      <c r="HA79" s="223">
        <v>1.0443E-3</v>
      </c>
      <c r="HB79" s="221">
        <v>578.70000000000005</v>
      </c>
      <c r="HC79" s="222">
        <v>1.5922000000000001</v>
      </c>
      <c r="HD79" s="223">
        <v>1.0437999999999999E-3</v>
      </c>
      <c r="HE79" s="221">
        <v>579.4</v>
      </c>
      <c r="HF79" s="222">
        <v>1.5912999999999999</v>
      </c>
      <c r="HG79" s="223">
        <v>1.0433E-3</v>
      </c>
      <c r="HH79" s="221">
        <v>580.1</v>
      </c>
      <c r="HI79" s="222">
        <v>1.5905</v>
      </c>
      <c r="HJ79" s="223">
        <v>1.0428E-3</v>
      </c>
      <c r="HK79" s="221">
        <v>580.79999999999995</v>
      </c>
      <c r="HL79" s="222">
        <v>1.5895999999999999</v>
      </c>
      <c r="HM79" s="223">
        <v>1.0418000000000001E-3</v>
      </c>
      <c r="HN79" s="221">
        <v>582.20000000000005</v>
      </c>
      <c r="HO79" s="222">
        <v>1.5880000000000001</v>
      </c>
      <c r="HP79" s="223">
        <v>1.0409E-3</v>
      </c>
      <c r="HQ79" s="221">
        <v>583.6</v>
      </c>
      <c r="HR79" s="222">
        <v>1.5863</v>
      </c>
      <c r="HS79" s="223">
        <v>1.0399000000000001E-3</v>
      </c>
      <c r="HT79" s="221">
        <v>585</v>
      </c>
      <c r="HU79" s="222">
        <v>1.5847</v>
      </c>
      <c r="HV79" s="223">
        <v>1.039E-3</v>
      </c>
      <c r="HW79" s="221">
        <v>586.4</v>
      </c>
      <c r="HX79" s="222">
        <v>1.583</v>
      </c>
      <c r="HY79" s="223">
        <v>1.0380000000000001E-3</v>
      </c>
      <c r="HZ79" s="221">
        <v>587.9</v>
      </c>
      <c r="IA79" s="222">
        <v>1.5813999999999999</v>
      </c>
      <c r="IB79" s="223">
        <v>1.0371E-3</v>
      </c>
      <c r="IC79" s="221">
        <v>589.29999999999995</v>
      </c>
      <c r="ID79" s="222">
        <v>1.5798000000000001</v>
      </c>
      <c r="IE79" s="223">
        <v>1.0361000000000001E-3</v>
      </c>
      <c r="IF79" s="221">
        <v>590.70000000000005</v>
      </c>
      <c r="IG79" s="222">
        <v>1.5782</v>
      </c>
      <c r="IH79" s="223">
        <v>1.0352E-3</v>
      </c>
      <c r="II79" s="221">
        <v>592.1</v>
      </c>
      <c r="IJ79" s="222">
        <v>1.5766</v>
      </c>
      <c r="IK79" s="223">
        <v>1.0342999999999999E-3</v>
      </c>
      <c r="IL79" s="221">
        <v>593.6</v>
      </c>
      <c r="IM79" s="222">
        <v>1.575</v>
      </c>
      <c r="IN79" s="223">
        <v>1.0334000000000001E-3</v>
      </c>
      <c r="IO79" s="221">
        <v>595</v>
      </c>
      <c r="IP79" s="222">
        <v>1.5733999999999999</v>
      </c>
      <c r="IQ79" s="223">
        <v>1.0325E-3</v>
      </c>
      <c r="IR79" s="221">
        <v>596.4</v>
      </c>
      <c r="IS79" s="222">
        <v>1.5718000000000001</v>
      </c>
      <c r="IT79" s="217"/>
      <c r="IU79" s="217"/>
      <c r="IV79" s="217"/>
    </row>
    <row r="80" spans="1:256" s="218" customFormat="1" ht="13.5" x14ac:dyDescent="0.25">
      <c r="A80" s="219">
        <v>140</v>
      </c>
      <c r="B80" s="220">
        <v>190.66</v>
      </c>
      <c r="C80" s="221">
        <v>2764.3</v>
      </c>
      <c r="D80" s="222">
        <v>9.7065999999999999</v>
      </c>
      <c r="E80" s="223">
        <v>95.32</v>
      </c>
      <c r="F80" s="221">
        <v>2764.2</v>
      </c>
      <c r="G80" s="222">
        <v>9.3865999999999996</v>
      </c>
      <c r="H80" s="223">
        <v>63.54</v>
      </c>
      <c r="I80" s="221">
        <v>2764.2</v>
      </c>
      <c r="J80" s="222">
        <v>9.1992999999999991</v>
      </c>
      <c r="K80" s="223">
        <v>47.65</v>
      </c>
      <c r="L80" s="221">
        <v>2764.1</v>
      </c>
      <c r="M80" s="222">
        <v>9.0663999999999998</v>
      </c>
      <c r="N80" s="223">
        <v>38.119999999999997</v>
      </c>
      <c r="O80" s="221">
        <v>2764</v>
      </c>
      <c r="P80" s="222">
        <v>8.9633000000000003</v>
      </c>
      <c r="Q80" s="223">
        <v>19.05</v>
      </c>
      <c r="R80" s="221">
        <v>2763.6</v>
      </c>
      <c r="S80" s="222">
        <v>8.6426999999999996</v>
      </c>
      <c r="T80" s="223">
        <v>9.516</v>
      </c>
      <c r="U80" s="221">
        <v>2762.9</v>
      </c>
      <c r="V80" s="222">
        <v>8.3214000000000006</v>
      </c>
      <c r="W80" s="223">
        <v>6.3380000000000001</v>
      </c>
      <c r="X80" s="221">
        <v>2762.1</v>
      </c>
      <c r="Y80" s="222">
        <v>8.1327999999999996</v>
      </c>
      <c r="Z80" s="223">
        <v>4.7489999999999997</v>
      </c>
      <c r="AA80" s="221">
        <v>2761.3</v>
      </c>
      <c r="AB80" s="222">
        <v>7.9985999999999997</v>
      </c>
      <c r="AC80" s="223">
        <v>3.7959999999999998</v>
      </c>
      <c r="AD80" s="221">
        <v>2760.6</v>
      </c>
      <c r="AE80" s="222">
        <v>7.8941999999999997</v>
      </c>
      <c r="AF80" s="223">
        <v>3.16</v>
      </c>
      <c r="AG80" s="221">
        <v>2759.8</v>
      </c>
      <c r="AH80" s="222">
        <v>7.8086000000000002</v>
      </c>
      <c r="AI80" s="223">
        <v>2.706</v>
      </c>
      <c r="AJ80" s="221">
        <v>2759</v>
      </c>
      <c r="AK80" s="222">
        <v>7.7359999999999998</v>
      </c>
      <c r="AL80" s="223">
        <v>2.3660000000000001</v>
      </c>
      <c r="AM80" s="221">
        <v>2758.2</v>
      </c>
      <c r="AN80" s="222">
        <v>7.6729000000000003</v>
      </c>
      <c r="AO80" s="223">
        <v>2.101</v>
      </c>
      <c r="AP80" s="221">
        <v>2757.4</v>
      </c>
      <c r="AQ80" s="222">
        <v>7.617</v>
      </c>
      <c r="AR80" s="223">
        <v>1.889</v>
      </c>
      <c r="AS80" s="221">
        <v>2756.6</v>
      </c>
      <c r="AT80" s="222">
        <v>7.5669000000000004</v>
      </c>
      <c r="AU80" s="223">
        <v>0.93530000000000002</v>
      </c>
      <c r="AV80" s="221">
        <v>2748.4</v>
      </c>
      <c r="AW80" s="222">
        <v>7.2313999999999998</v>
      </c>
      <c r="AX80" s="223">
        <v>0.61699999999999999</v>
      </c>
      <c r="AY80" s="221">
        <v>2739.6</v>
      </c>
      <c r="AZ80" s="222">
        <v>7.0274999999999999</v>
      </c>
      <c r="BA80" s="223">
        <v>1.08E-3</v>
      </c>
      <c r="BB80" s="221">
        <v>589.1</v>
      </c>
      <c r="BC80" s="222">
        <v>1.7388999999999999</v>
      </c>
      <c r="BD80" s="223">
        <v>1.08E-3</v>
      </c>
      <c r="BE80" s="221">
        <v>589.20000000000005</v>
      </c>
      <c r="BF80" s="222">
        <v>1.7387999999999999</v>
      </c>
      <c r="BG80" s="223">
        <v>1.0796E-3</v>
      </c>
      <c r="BH80" s="221">
        <v>589.5</v>
      </c>
      <c r="BI80" s="222">
        <v>1.7383</v>
      </c>
      <c r="BJ80" s="223">
        <v>1.0793000000000001E-3</v>
      </c>
      <c r="BK80" s="221">
        <v>589.79999999999995</v>
      </c>
      <c r="BL80" s="222">
        <v>1.7378</v>
      </c>
      <c r="BM80" s="223">
        <v>1.0790000000000001E-3</v>
      </c>
      <c r="BN80" s="221">
        <v>590.20000000000005</v>
      </c>
      <c r="BO80" s="222">
        <v>1.7373000000000001</v>
      </c>
      <c r="BP80" s="223">
        <v>1.0786999999999999E-3</v>
      </c>
      <c r="BQ80" s="221">
        <v>590.5</v>
      </c>
      <c r="BR80" s="222">
        <v>1.7367999999999999</v>
      </c>
      <c r="BS80" s="223">
        <v>1.0782999999999999E-3</v>
      </c>
      <c r="BT80" s="221">
        <v>590.79999999999995</v>
      </c>
      <c r="BU80" s="222">
        <v>1.7362</v>
      </c>
      <c r="BV80" s="223">
        <v>1.078E-3</v>
      </c>
      <c r="BW80" s="221">
        <v>591.1</v>
      </c>
      <c r="BX80" s="222">
        <v>1.7357</v>
      </c>
      <c r="BY80" s="223">
        <v>1.0777E-3</v>
      </c>
      <c r="BZ80" s="221">
        <v>591.5</v>
      </c>
      <c r="CA80" s="222">
        <v>1.7352000000000001</v>
      </c>
      <c r="CB80" s="223">
        <v>1.0774000000000001E-3</v>
      </c>
      <c r="CC80" s="221">
        <v>591.79999999999995</v>
      </c>
      <c r="CD80" s="222">
        <v>1.7346999999999999</v>
      </c>
      <c r="CE80" s="223">
        <v>1.0771000000000001E-3</v>
      </c>
      <c r="CF80" s="221">
        <v>592.1</v>
      </c>
      <c r="CG80" s="222">
        <v>1.7342</v>
      </c>
      <c r="CH80" s="223">
        <v>1.0763999999999999E-3</v>
      </c>
      <c r="CI80" s="221">
        <v>592.79999999999995</v>
      </c>
      <c r="CJ80" s="222">
        <v>1.7332000000000001</v>
      </c>
      <c r="CK80" s="223">
        <v>1.0758E-3</v>
      </c>
      <c r="CL80" s="221">
        <v>593.4</v>
      </c>
      <c r="CM80" s="222">
        <v>1.7321</v>
      </c>
      <c r="CN80" s="223">
        <v>1.0751999999999999E-3</v>
      </c>
      <c r="CO80" s="221">
        <v>594.1</v>
      </c>
      <c r="CP80" s="222">
        <v>1.7311000000000001</v>
      </c>
      <c r="CQ80" s="223">
        <v>1.0744999999999999E-3</v>
      </c>
      <c r="CR80" s="221">
        <v>594.70000000000005</v>
      </c>
      <c r="CS80" s="222">
        <v>1.7301</v>
      </c>
      <c r="CT80" s="223">
        <v>1.0739E-3</v>
      </c>
      <c r="CU80" s="221">
        <v>595.4</v>
      </c>
      <c r="CV80" s="222">
        <v>1.7291000000000001</v>
      </c>
      <c r="CW80" s="223">
        <v>1.0732999999999999E-3</v>
      </c>
      <c r="CX80" s="221">
        <v>596.1</v>
      </c>
      <c r="CY80" s="222">
        <v>1.7281</v>
      </c>
      <c r="CZ80" s="223">
        <v>1.0727E-3</v>
      </c>
      <c r="DA80" s="221">
        <v>596.70000000000005</v>
      </c>
      <c r="DB80" s="222">
        <v>1.7271000000000001</v>
      </c>
      <c r="DC80" s="223">
        <v>1.0721000000000001E-3</v>
      </c>
      <c r="DD80" s="221">
        <v>597.4</v>
      </c>
      <c r="DE80" s="222">
        <v>1.7261</v>
      </c>
      <c r="DF80" s="223">
        <v>1.0715E-3</v>
      </c>
      <c r="DG80" s="221">
        <v>598</v>
      </c>
      <c r="DH80" s="222">
        <v>1.7251000000000001</v>
      </c>
      <c r="DI80" s="223">
        <v>1.0709000000000001E-3</v>
      </c>
      <c r="DJ80" s="221">
        <v>598.70000000000005</v>
      </c>
      <c r="DK80" s="222">
        <v>1.7241</v>
      </c>
      <c r="DL80" s="223">
        <v>1.0702999999999999E-3</v>
      </c>
      <c r="DM80" s="221">
        <v>599.4</v>
      </c>
      <c r="DN80" s="222">
        <v>1.7231000000000001</v>
      </c>
      <c r="DO80" s="223">
        <v>1.0697E-3</v>
      </c>
      <c r="DP80" s="221">
        <v>600</v>
      </c>
      <c r="DQ80" s="222">
        <v>1.7222</v>
      </c>
      <c r="DR80" s="223">
        <v>1.0690999999999999E-3</v>
      </c>
      <c r="DS80" s="221">
        <v>600.70000000000005</v>
      </c>
      <c r="DT80" s="222">
        <v>1.7212000000000001</v>
      </c>
      <c r="DU80" s="223">
        <v>1.0685E-3</v>
      </c>
      <c r="DV80" s="221">
        <v>601.4</v>
      </c>
      <c r="DW80" s="222">
        <v>1.7202</v>
      </c>
      <c r="DX80" s="223">
        <v>1.0679000000000001E-3</v>
      </c>
      <c r="DY80" s="221">
        <v>602</v>
      </c>
      <c r="DZ80" s="222">
        <v>1.7192000000000001</v>
      </c>
      <c r="EA80" s="223">
        <v>1.0673E-3</v>
      </c>
      <c r="EB80" s="221">
        <v>602.70000000000005</v>
      </c>
      <c r="EC80" s="222">
        <v>1.7182999999999999</v>
      </c>
      <c r="ED80" s="223">
        <v>1.0667000000000001E-3</v>
      </c>
      <c r="EE80" s="221">
        <v>603.4</v>
      </c>
      <c r="EF80" s="222">
        <v>1.7173</v>
      </c>
      <c r="EG80" s="223">
        <v>1.0660999999999999E-3</v>
      </c>
      <c r="EH80" s="221">
        <v>604</v>
      </c>
      <c r="EI80" s="222">
        <v>1.7162999999999999</v>
      </c>
      <c r="EJ80" s="223">
        <v>1.0656000000000001E-3</v>
      </c>
      <c r="EK80" s="221">
        <v>604.70000000000005</v>
      </c>
      <c r="EL80" s="222">
        <v>1.7154</v>
      </c>
      <c r="EM80" s="223">
        <v>1.065E-3</v>
      </c>
      <c r="EN80" s="221">
        <v>605.4</v>
      </c>
      <c r="EO80" s="222">
        <v>1.7143999999999999</v>
      </c>
      <c r="EP80" s="223">
        <v>1.0644000000000001E-3</v>
      </c>
      <c r="EQ80" s="221">
        <v>606</v>
      </c>
      <c r="ER80" s="222">
        <v>1.7135</v>
      </c>
      <c r="ES80" s="223">
        <v>1.0637999999999999E-3</v>
      </c>
      <c r="ET80" s="221">
        <v>606.70000000000005</v>
      </c>
      <c r="EU80" s="222">
        <v>1.7124999999999999</v>
      </c>
      <c r="EV80" s="223">
        <v>1.0633000000000001E-3</v>
      </c>
      <c r="EW80" s="221">
        <v>607.4</v>
      </c>
      <c r="EX80" s="222">
        <v>1.7116</v>
      </c>
      <c r="EY80" s="223">
        <v>1.0627E-3</v>
      </c>
      <c r="EZ80" s="221">
        <v>608</v>
      </c>
      <c r="FA80" s="222">
        <v>1.7105999999999999</v>
      </c>
      <c r="FB80" s="223">
        <v>1.0621000000000001E-3</v>
      </c>
      <c r="FC80" s="221">
        <v>608.1</v>
      </c>
      <c r="FD80" s="222">
        <v>1.7097</v>
      </c>
      <c r="FE80" s="223">
        <v>1.0616E-3</v>
      </c>
      <c r="FF80" s="221">
        <v>609.4</v>
      </c>
      <c r="FG80" s="222">
        <v>1.7087000000000001</v>
      </c>
      <c r="FH80" s="223">
        <v>1.0610000000000001E-3</v>
      </c>
      <c r="FI80" s="221">
        <v>610.1</v>
      </c>
      <c r="FJ80" s="222">
        <v>1.7078</v>
      </c>
      <c r="FK80" s="223">
        <v>1.0605E-3</v>
      </c>
      <c r="FL80" s="221">
        <v>610.79999999999995</v>
      </c>
      <c r="FM80" s="222">
        <v>1.7069000000000001</v>
      </c>
      <c r="FN80" s="223">
        <v>1.0598999999999999E-3</v>
      </c>
      <c r="FO80" s="221">
        <v>611.4</v>
      </c>
      <c r="FP80" s="222">
        <v>1.706</v>
      </c>
      <c r="FQ80" s="223">
        <v>1.0594000000000001E-3</v>
      </c>
      <c r="FR80" s="221">
        <v>612.1</v>
      </c>
      <c r="FS80" s="222">
        <v>1.7050000000000001</v>
      </c>
      <c r="FT80" s="223">
        <v>1.0587999999999999E-3</v>
      </c>
      <c r="FU80" s="221">
        <v>612.79999999999995</v>
      </c>
      <c r="FV80" s="222">
        <v>1.7040999999999999</v>
      </c>
      <c r="FW80" s="223">
        <v>1.0583000000000001E-3</v>
      </c>
      <c r="FX80" s="221">
        <v>613.5</v>
      </c>
      <c r="FY80" s="222">
        <v>1.7032</v>
      </c>
      <c r="FZ80" s="223">
        <v>1.0577E-3</v>
      </c>
      <c r="GA80" s="221">
        <v>614.20000000000005</v>
      </c>
      <c r="GB80" s="222">
        <v>1.7022999999999999</v>
      </c>
      <c r="GC80" s="223">
        <v>1.0571999999999999E-3</v>
      </c>
      <c r="GD80" s="221">
        <v>614.79999999999995</v>
      </c>
      <c r="GE80" s="222">
        <v>1.7014</v>
      </c>
      <c r="GF80" s="223">
        <v>1.0566E-3</v>
      </c>
      <c r="GG80" s="221">
        <v>615.5</v>
      </c>
      <c r="GH80" s="222">
        <v>1.7003999999999999</v>
      </c>
      <c r="GI80" s="223">
        <v>1.0560999999999999E-3</v>
      </c>
      <c r="GJ80" s="221">
        <v>616.20000000000005</v>
      </c>
      <c r="GK80" s="222">
        <v>1.6995</v>
      </c>
      <c r="GL80" s="223">
        <v>1.0556000000000001E-3</v>
      </c>
      <c r="GM80" s="221">
        <v>616.9</v>
      </c>
      <c r="GN80" s="222">
        <v>1.6986000000000001</v>
      </c>
      <c r="GO80" s="223">
        <v>1.0549999999999999E-3</v>
      </c>
      <c r="GP80" s="221">
        <v>617.6</v>
      </c>
      <c r="GQ80" s="222">
        <v>1.6977</v>
      </c>
      <c r="GR80" s="223">
        <v>1.0545000000000001E-3</v>
      </c>
      <c r="GS80" s="221">
        <v>618.20000000000005</v>
      </c>
      <c r="GT80" s="222">
        <v>1.6968000000000001</v>
      </c>
      <c r="GU80" s="223">
        <v>1.054E-3</v>
      </c>
      <c r="GV80" s="221">
        <v>618.9</v>
      </c>
      <c r="GW80" s="222">
        <v>1.6959</v>
      </c>
      <c r="GX80" s="223">
        <v>1.0535E-3</v>
      </c>
      <c r="GY80" s="221">
        <v>619.6</v>
      </c>
      <c r="GZ80" s="222">
        <v>1.6950000000000001</v>
      </c>
      <c r="HA80" s="223">
        <v>1.0529999999999999E-3</v>
      </c>
      <c r="HB80" s="221">
        <v>620.29999999999995</v>
      </c>
      <c r="HC80" s="222">
        <v>1.6940999999999999</v>
      </c>
      <c r="HD80" s="223">
        <v>1.0524E-3</v>
      </c>
      <c r="HE80" s="221">
        <v>621</v>
      </c>
      <c r="HF80" s="222">
        <v>1.6932</v>
      </c>
      <c r="HG80" s="223">
        <v>1.0518999999999999E-3</v>
      </c>
      <c r="HH80" s="221">
        <v>621.70000000000005</v>
      </c>
      <c r="HI80" s="222">
        <v>1.6923999999999999</v>
      </c>
      <c r="HJ80" s="223">
        <v>1.0514000000000001E-3</v>
      </c>
      <c r="HK80" s="221">
        <v>622.4</v>
      </c>
      <c r="HL80" s="222">
        <v>1.6915</v>
      </c>
      <c r="HM80" s="223">
        <v>1.0503999999999999E-3</v>
      </c>
      <c r="HN80" s="221">
        <v>623.70000000000005</v>
      </c>
      <c r="HO80" s="222">
        <v>1.6897</v>
      </c>
      <c r="HP80" s="223">
        <v>1.0494E-3</v>
      </c>
      <c r="HQ80" s="221">
        <v>625.1</v>
      </c>
      <c r="HR80" s="222">
        <v>1.6879999999999999</v>
      </c>
      <c r="HS80" s="223">
        <v>1.0483999999999999E-3</v>
      </c>
      <c r="HT80" s="221">
        <v>626.5</v>
      </c>
      <c r="HU80" s="222">
        <v>1.6861999999999999</v>
      </c>
      <c r="HV80" s="223">
        <v>1.0474E-3</v>
      </c>
      <c r="HW80" s="221">
        <v>627.9</v>
      </c>
      <c r="HX80" s="222">
        <v>1.6845000000000001</v>
      </c>
      <c r="HY80" s="223">
        <v>1.0464000000000001E-3</v>
      </c>
      <c r="HZ80" s="221">
        <v>629.20000000000005</v>
      </c>
      <c r="IA80" s="222">
        <v>1.6828000000000001</v>
      </c>
      <c r="IB80" s="223">
        <v>1.0453999999999999E-3</v>
      </c>
      <c r="IC80" s="221">
        <v>630.6</v>
      </c>
      <c r="ID80" s="222">
        <v>1.6811</v>
      </c>
      <c r="IE80" s="223">
        <v>1.0444E-3</v>
      </c>
      <c r="IF80" s="221">
        <v>632</v>
      </c>
      <c r="IG80" s="222">
        <v>1.6794</v>
      </c>
      <c r="IH80" s="223">
        <v>1.0434000000000001E-3</v>
      </c>
      <c r="II80" s="221">
        <v>633.4</v>
      </c>
      <c r="IJ80" s="222">
        <v>1.6777</v>
      </c>
      <c r="IK80" s="223">
        <v>1.0425E-3</v>
      </c>
      <c r="IL80" s="221">
        <v>634.79999999999995</v>
      </c>
      <c r="IM80" s="222">
        <v>1.6759999999999999</v>
      </c>
      <c r="IN80" s="223">
        <v>1.0415000000000001E-3</v>
      </c>
      <c r="IO80" s="221">
        <v>636.20000000000005</v>
      </c>
      <c r="IP80" s="222">
        <v>1.6742999999999999</v>
      </c>
      <c r="IQ80" s="223">
        <v>1.0406E-3</v>
      </c>
      <c r="IR80" s="221">
        <v>637.6</v>
      </c>
      <c r="IS80" s="222">
        <v>1.6726000000000001</v>
      </c>
      <c r="IT80" s="217"/>
      <c r="IU80" s="217"/>
      <c r="IV80" s="217"/>
    </row>
    <row r="81" spans="1:256" s="218" customFormat="1" ht="13.5" x14ac:dyDescent="0.25">
      <c r="A81" s="219">
        <v>150</v>
      </c>
      <c r="B81" s="220">
        <v>195.27</v>
      </c>
      <c r="C81" s="221">
        <v>2783.4</v>
      </c>
      <c r="D81" s="222">
        <v>9.7523</v>
      </c>
      <c r="E81" s="223">
        <v>97.63</v>
      </c>
      <c r="F81" s="221">
        <v>2783.3</v>
      </c>
      <c r="G81" s="222">
        <v>9.4322999999999997</v>
      </c>
      <c r="H81" s="223">
        <v>65.08</v>
      </c>
      <c r="I81" s="221">
        <v>2783.3</v>
      </c>
      <c r="J81" s="222">
        <v>9.2451000000000008</v>
      </c>
      <c r="K81" s="223">
        <v>48.81</v>
      </c>
      <c r="L81" s="221">
        <v>2783.2</v>
      </c>
      <c r="M81" s="222">
        <v>9.1121999999999996</v>
      </c>
      <c r="N81" s="223">
        <v>39.04</v>
      </c>
      <c r="O81" s="221">
        <v>2783.1</v>
      </c>
      <c r="P81" s="222">
        <v>9.0091000000000001</v>
      </c>
      <c r="Q81" s="223">
        <v>19.510000000000002</v>
      </c>
      <c r="R81" s="221">
        <v>2782.8</v>
      </c>
      <c r="S81" s="222">
        <v>8.6884999999999994</v>
      </c>
      <c r="T81" s="223">
        <v>9.7479999999999993</v>
      </c>
      <c r="U81" s="221">
        <v>2782.1</v>
      </c>
      <c r="V81" s="222">
        <v>8.3673999999999999</v>
      </c>
      <c r="W81" s="223">
        <v>6.4939999999999998</v>
      </c>
      <c r="X81" s="221">
        <v>2781.4</v>
      </c>
      <c r="Y81" s="222">
        <v>8.1790000000000003</v>
      </c>
      <c r="Z81" s="223">
        <v>4.8659999999999997</v>
      </c>
      <c r="AA81" s="221">
        <v>2780.7</v>
      </c>
      <c r="AB81" s="222">
        <v>8.0449999999999999</v>
      </c>
      <c r="AC81" s="223">
        <v>3.89</v>
      </c>
      <c r="AD81" s="221">
        <v>2780</v>
      </c>
      <c r="AE81" s="222">
        <v>7.9406999999999996</v>
      </c>
      <c r="AF81" s="223">
        <v>3.2389999999999999</v>
      </c>
      <c r="AG81" s="221">
        <v>2779.3</v>
      </c>
      <c r="AH81" s="222">
        <v>7.8552999999999997</v>
      </c>
      <c r="AI81" s="223">
        <v>2.774</v>
      </c>
      <c r="AJ81" s="221">
        <v>2778.6</v>
      </c>
      <c r="AK81" s="222">
        <v>7.7827999999999999</v>
      </c>
      <c r="AL81" s="223">
        <v>2.4249999999999998</v>
      </c>
      <c r="AM81" s="221">
        <v>2777.9</v>
      </c>
      <c r="AN81" s="222">
        <v>7.7199</v>
      </c>
      <c r="AO81" s="223">
        <v>2.1539999999999999</v>
      </c>
      <c r="AP81" s="221">
        <v>2777.2</v>
      </c>
      <c r="AQ81" s="222">
        <v>7.6642999999999999</v>
      </c>
      <c r="AR81" s="223">
        <v>1.9370000000000001</v>
      </c>
      <c r="AS81" s="221">
        <v>2776.4</v>
      </c>
      <c r="AT81" s="222">
        <v>7.6143000000000001</v>
      </c>
      <c r="AU81" s="223">
        <v>0.95979999999999999</v>
      </c>
      <c r="AV81" s="221">
        <v>2769</v>
      </c>
      <c r="AW81" s="222">
        <v>7.2808000000000002</v>
      </c>
      <c r="AX81" s="223">
        <v>0.63400000000000001</v>
      </c>
      <c r="AY81" s="221">
        <v>2761.2</v>
      </c>
      <c r="AZ81" s="222">
        <v>7.0791000000000004</v>
      </c>
      <c r="BA81" s="223">
        <v>0.4708</v>
      </c>
      <c r="BB81" s="221">
        <v>2752.9</v>
      </c>
      <c r="BC81" s="222">
        <v>6.9307999999999996</v>
      </c>
      <c r="BD81" s="223">
        <v>1.0908000000000001E-3</v>
      </c>
      <c r="BE81" s="221">
        <v>632.20000000000005</v>
      </c>
      <c r="BF81" s="222">
        <v>1.8415999999999999</v>
      </c>
      <c r="BG81" s="223">
        <v>1.0904E-3</v>
      </c>
      <c r="BH81" s="221">
        <v>632.5</v>
      </c>
      <c r="BI81" s="222">
        <v>1.841</v>
      </c>
      <c r="BJ81" s="223">
        <v>1.0901000000000001E-3</v>
      </c>
      <c r="BK81" s="221">
        <v>632.79999999999995</v>
      </c>
      <c r="BL81" s="222">
        <v>1.8405</v>
      </c>
      <c r="BM81" s="223">
        <v>1.0897000000000001E-3</v>
      </c>
      <c r="BN81" s="221">
        <v>633.1</v>
      </c>
      <c r="BO81" s="222">
        <v>1.8399000000000001</v>
      </c>
      <c r="BP81" s="223">
        <v>1.0893999999999999E-3</v>
      </c>
      <c r="BQ81" s="221">
        <v>633.4</v>
      </c>
      <c r="BR81" s="222">
        <v>1.8393999999999999</v>
      </c>
      <c r="BS81" s="223">
        <v>1.0889999999999999E-3</v>
      </c>
      <c r="BT81" s="221">
        <v>633.70000000000005</v>
      </c>
      <c r="BU81" s="222">
        <v>1.8388</v>
      </c>
      <c r="BV81" s="223">
        <v>1.0887E-3</v>
      </c>
      <c r="BW81" s="221">
        <v>634</v>
      </c>
      <c r="BX81" s="222">
        <v>1.8383</v>
      </c>
      <c r="BY81" s="223">
        <v>1.0882999999999999E-3</v>
      </c>
      <c r="BZ81" s="221">
        <v>634.29999999999995</v>
      </c>
      <c r="CA81" s="222">
        <v>1.8376999999999999</v>
      </c>
      <c r="CB81" s="223">
        <v>1.088E-3</v>
      </c>
      <c r="CC81" s="221">
        <v>634.6</v>
      </c>
      <c r="CD81" s="222">
        <v>1.8371999999999999</v>
      </c>
      <c r="CE81" s="223">
        <v>1.0877E-3</v>
      </c>
      <c r="CF81" s="221">
        <v>635</v>
      </c>
      <c r="CG81" s="222">
        <v>1.8366</v>
      </c>
      <c r="CH81" s="223">
        <v>1.0870000000000001E-3</v>
      </c>
      <c r="CI81" s="221">
        <v>635.6</v>
      </c>
      <c r="CJ81" s="222">
        <v>1.8354999999999999</v>
      </c>
      <c r="CK81" s="223">
        <v>1.0862999999999999E-3</v>
      </c>
      <c r="CL81" s="221">
        <v>636.20000000000005</v>
      </c>
      <c r="CM81" s="222">
        <v>1.8344</v>
      </c>
      <c r="CN81" s="223">
        <v>1.0855999999999999E-3</v>
      </c>
      <c r="CO81" s="221">
        <v>636.79999999999995</v>
      </c>
      <c r="CP81" s="222">
        <v>1.8333999999999999</v>
      </c>
      <c r="CQ81" s="223">
        <v>1.085E-3</v>
      </c>
      <c r="CR81" s="221">
        <v>637.5</v>
      </c>
      <c r="CS81" s="222">
        <v>1.8323</v>
      </c>
      <c r="CT81" s="223">
        <v>1.0843000000000001E-3</v>
      </c>
      <c r="CU81" s="221">
        <v>638.1</v>
      </c>
      <c r="CV81" s="222">
        <v>1.8311999999999999</v>
      </c>
      <c r="CW81" s="223">
        <v>1.0836999999999999E-3</v>
      </c>
      <c r="CX81" s="221">
        <v>638.70000000000005</v>
      </c>
      <c r="CY81" s="222">
        <v>1.8301000000000001</v>
      </c>
      <c r="CZ81" s="223">
        <v>1.083E-3</v>
      </c>
      <c r="DA81" s="221">
        <v>639.29999999999995</v>
      </c>
      <c r="DB81" s="222">
        <v>1.8290999999999999</v>
      </c>
      <c r="DC81" s="223">
        <v>1.0824000000000001E-3</v>
      </c>
      <c r="DD81" s="221">
        <v>640</v>
      </c>
      <c r="DE81" s="222">
        <v>1.8280000000000001</v>
      </c>
      <c r="DF81" s="223">
        <v>1.0816999999999999E-3</v>
      </c>
      <c r="DG81" s="221">
        <v>640.6</v>
      </c>
      <c r="DH81" s="222">
        <v>1.8269</v>
      </c>
      <c r="DI81" s="223">
        <v>1.0811E-3</v>
      </c>
      <c r="DJ81" s="221">
        <v>641.29999999999995</v>
      </c>
      <c r="DK81" s="222">
        <v>1.8259000000000001</v>
      </c>
      <c r="DL81" s="223">
        <v>1.0804E-3</v>
      </c>
      <c r="DM81" s="221">
        <v>641.9</v>
      </c>
      <c r="DN81" s="222">
        <v>1.8248</v>
      </c>
      <c r="DO81" s="223">
        <v>1.0797999999999999E-3</v>
      </c>
      <c r="DP81" s="221">
        <v>642.5</v>
      </c>
      <c r="DQ81" s="222">
        <v>1.8238000000000001</v>
      </c>
      <c r="DR81" s="223">
        <v>1.0792E-3</v>
      </c>
      <c r="DS81" s="221">
        <v>643.20000000000005</v>
      </c>
      <c r="DT81" s="222">
        <v>1.8228</v>
      </c>
      <c r="DU81" s="223">
        <v>1.0785E-3</v>
      </c>
      <c r="DV81" s="221">
        <v>643.79999999999995</v>
      </c>
      <c r="DW81" s="222">
        <v>1.8217000000000001</v>
      </c>
      <c r="DX81" s="223">
        <v>1.0778999999999999E-3</v>
      </c>
      <c r="DY81" s="221">
        <v>664.4</v>
      </c>
      <c r="DZ81" s="222">
        <v>1.8207</v>
      </c>
      <c r="EA81" s="223">
        <v>1.0773E-3</v>
      </c>
      <c r="EB81" s="221">
        <v>645.1</v>
      </c>
      <c r="EC81" s="222">
        <v>1.8196000000000001</v>
      </c>
      <c r="ED81" s="223">
        <v>1.0767000000000001E-3</v>
      </c>
      <c r="EE81" s="221">
        <v>645.70000000000005</v>
      </c>
      <c r="EF81" s="222">
        <v>1.8186</v>
      </c>
      <c r="EG81" s="223">
        <v>1.0759999999999999E-3</v>
      </c>
      <c r="EH81" s="221">
        <v>646.4</v>
      </c>
      <c r="EI81" s="222">
        <v>1.8176000000000001</v>
      </c>
      <c r="EJ81" s="223">
        <v>1.0754E-3</v>
      </c>
      <c r="EK81" s="221">
        <v>647</v>
      </c>
      <c r="EL81" s="222">
        <v>1.8166</v>
      </c>
      <c r="EM81" s="223">
        <v>1.0748000000000001E-3</v>
      </c>
      <c r="EN81" s="221">
        <v>647.70000000000005</v>
      </c>
      <c r="EO81" s="222">
        <v>1.8156000000000001</v>
      </c>
      <c r="EP81" s="223">
        <v>1.0742E-3</v>
      </c>
      <c r="EQ81" s="221">
        <v>648.29999999999995</v>
      </c>
      <c r="ER81" s="222">
        <v>1.8145</v>
      </c>
      <c r="ES81" s="223">
        <v>1.0736000000000001E-3</v>
      </c>
      <c r="ET81" s="221">
        <v>649</v>
      </c>
      <c r="EU81" s="222">
        <v>1.8134999999999999</v>
      </c>
      <c r="EV81" s="223">
        <v>1.073E-3</v>
      </c>
      <c r="EW81" s="221">
        <v>649.6</v>
      </c>
      <c r="EX81" s="222">
        <v>1.8125</v>
      </c>
      <c r="EY81" s="223">
        <v>1.0724E-3</v>
      </c>
      <c r="EZ81" s="221">
        <v>650.20000000000005</v>
      </c>
      <c r="FA81" s="222">
        <v>1.8115000000000001</v>
      </c>
      <c r="FB81" s="223">
        <v>1.0717999999999999E-3</v>
      </c>
      <c r="FC81" s="221">
        <v>650.9</v>
      </c>
      <c r="FD81" s="222">
        <v>1.8105</v>
      </c>
      <c r="FE81" s="223">
        <v>1.0712E-3</v>
      </c>
      <c r="FF81" s="221">
        <v>651.6</v>
      </c>
      <c r="FG81" s="222">
        <v>1.8095000000000001</v>
      </c>
      <c r="FH81" s="223">
        <v>1.0705999999999999E-3</v>
      </c>
      <c r="FI81" s="221">
        <v>652.20000000000005</v>
      </c>
      <c r="FJ81" s="222">
        <v>1.8085</v>
      </c>
      <c r="FK81" s="223">
        <v>1.07E-3</v>
      </c>
      <c r="FL81" s="221">
        <v>652.79999999999995</v>
      </c>
      <c r="FM81" s="222">
        <v>1.8076000000000001</v>
      </c>
      <c r="FN81" s="223">
        <v>1.0694999999999999E-3</v>
      </c>
      <c r="FO81" s="221">
        <v>653.5</v>
      </c>
      <c r="FP81" s="222">
        <v>1.8066</v>
      </c>
      <c r="FQ81" s="223">
        <v>1.0689E-3</v>
      </c>
      <c r="FR81" s="221">
        <v>654.20000000000005</v>
      </c>
      <c r="FS81" s="222">
        <v>1.8056000000000001</v>
      </c>
      <c r="FT81" s="223">
        <v>1.0682999999999999E-3</v>
      </c>
      <c r="FU81" s="221">
        <v>654.79999999999995</v>
      </c>
      <c r="FV81" s="222">
        <v>1.8046</v>
      </c>
      <c r="FW81" s="223">
        <v>1.0677E-3</v>
      </c>
      <c r="FX81" s="221">
        <v>655.5</v>
      </c>
      <c r="FY81" s="222">
        <v>1.8036000000000001</v>
      </c>
      <c r="FZ81" s="223">
        <v>1.0671999999999999E-3</v>
      </c>
      <c r="GA81" s="221">
        <v>656.1</v>
      </c>
      <c r="GB81" s="222">
        <v>1.8026</v>
      </c>
      <c r="GC81" s="223">
        <v>1.0666E-3</v>
      </c>
      <c r="GD81" s="221">
        <v>656.8</v>
      </c>
      <c r="GE81" s="222">
        <v>1.8017000000000001</v>
      </c>
      <c r="GF81" s="223">
        <v>1.0660000000000001E-3</v>
      </c>
      <c r="GG81" s="221">
        <v>657.4</v>
      </c>
      <c r="GH81" s="222">
        <v>1.8007</v>
      </c>
      <c r="GI81" s="223">
        <v>1.0655E-3</v>
      </c>
      <c r="GJ81" s="221">
        <v>658.1</v>
      </c>
      <c r="GK81" s="222">
        <v>1.7998000000000001</v>
      </c>
      <c r="GL81" s="223">
        <v>1.0648999999999999E-3</v>
      </c>
      <c r="GM81" s="221">
        <v>658.8</v>
      </c>
      <c r="GN81" s="222">
        <v>1.7988</v>
      </c>
      <c r="GO81" s="223">
        <v>1.0643E-3</v>
      </c>
      <c r="GP81" s="221">
        <v>659.4</v>
      </c>
      <c r="GQ81" s="222">
        <v>1.7978000000000001</v>
      </c>
      <c r="GR81" s="223">
        <v>1.0637999999999999E-3</v>
      </c>
      <c r="GS81" s="221">
        <v>660.1</v>
      </c>
      <c r="GT81" s="222">
        <v>1.7968999999999999</v>
      </c>
      <c r="GU81" s="223">
        <v>1.0632E-3</v>
      </c>
      <c r="GV81" s="221">
        <v>660.7</v>
      </c>
      <c r="GW81" s="222">
        <v>1.7959000000000001</v>
      </c>
      <c r="GX81" s="223">
        <v>1.0627E-3</v>
      </c>
      <c r="GY81" s="221">
        <v>661.4</v>
      </c>
      <c r="GZ81" s="222">
        <v>1.7949999999999999</v>
      </c>
      <c r="HA81" s="223">
        <v>1.0621000000000001E-3</v>
      </c>
      <c r="HB81" s="221">
        <v>662.1</v>
      </c>
      <c r="HC81" s="222">
        <v>1.794</v>
      </c>
      <c r="HD81" s="223">
        <v>1.0616E-3</v>
      </c>
      <c r="HE81" s="221">
        <v>662.7</v>
      </c>
      <c r="HF81" s="222">
        <v>1.7930999999999999</v>
      </c>
      <c r="HG81" s="223">
        <v>1.0610000000000001E-3</v>
      </c>
      <c r="HH81" s="221">
        <v>663.4</v>
      </c>
      <c r="HI81" s="222">
        <v>1.7922</v>
      </c>
      <c r="HJ81" s="223">
        <v>1.0605E-3</v>
      </c>
      <c r="HK81" s="221">
        <v>664.1</v>
      </c>
      <c r="HL81" s="222">
        <v>1.7911999999999999</v>
      </c>
      <c r="HM81" s="223">
        <v>1.0594000000000001E-3</v>
      </c>
      <c r="HN81" s="221">
        <v>665.4</v>
      </c>
      <c r="HO81" s="222">
        <v>1.7894000000000001</v>
      </c>
      <c r="HP81" s="223">
        <v>1.0583000000000001E-3</v>
      </c>
      <c r="HQ81" s="221">
        <v>666.7</v>
      </c>
      <c r="HR81" s="222">
        <v>1.7875000000000001</v>
      </c>
      <c r="HS81" s="223">
        <v>1.0572999999999999E-3</v>
      </c>
      <c r="HT81" s="221">
        <v>668.1</v>
      </c>
      <c r="HU81" s="222">
        <v>1.7857000000000001</v>
      </c>
      <c r="HV81" s="223">
        <v>1.0562E-3</v>
      </c>
      <c r="HW81" s="221">
        <v>669.4</v>
      </c>
      <c r="HX81" s="222">
        <v>1.7838000000000001</v>
      </c>
      <c r="HY81" s="223">
        <v>1.0552000000000001E-3</v>
      </c>
      <c r="HZ81" s="221">
        <v>670.7</v>
      </c>
      <c r="IA81" s="222">
        <v>1.782</v>
      </c>
      <c r="IB81" s="223">
        <v>1.0541999999999999E-3</v>
      </c>
      <c r="IC81" s="221">
        <v>672.1</v>
      </c>
      <c r="ID81" s="222">
        <v>1.7802</v>
      </c>
      <c r="IE81" s="223">
        <v>1.0531E-3</v>
      </c>
      <c r="IF81" s="221">
        <v>673.4</v>
      </c>
      <c r="IG81" s="222">
        <v>1.7784</v>
      </c>
      <c r="IH81" s="223">
        <v>1.0521E-3</v>
      </c>
      <c r="II81" s="221">
        <v>674.8</v>
      </c>
      <c r="IJ81" s="222">
        <v>1.7766</v>
      </c>
      <c r="IK81" s="223">
        <v>1.0510999999999999E-3</v>
      </c>
      <c r="IL81" s="221">
        <v>676.1</v>
      </c>
      <c r="IM81" s="222">
        <v>1.7747999999999999</v>
      </c>
      <c r="IN81" s="223">
        <v>1.0501E-3</v>
      </c>
      <c r="IO81" s="221">
        <v>677.5</v>
      </c>
      <c r="IP81" s="222">
        <v>1.7730999999999999</v>
      </c>
      <c r="IQ81" s="223">
        <v>1.0491000000000001E-3</v>
      </c>
      <c r="IR81" s="221">
        <v>678.8</v>
      </c>
      <c r="IS81" s="222">
        <v>1.7713000000000001</v>
      </c>
      <c r="IT81" s="217"/>
      <c r="IU81" s="217"/>
      <c r="IV81" s="217"/>
    </row>
    <row r="82" spans="1:256" s="218" customFormat="1" ht="13.5" x14ac:dyDescent="0.25">
      <c r="A82" s="219">
        <v>160</v>
      </c>
      <c r="B82" s="220">
        <v>199.89</v>
      </c>
      <c r="C82" s="221">
        <v>2802.6</v>
      </c>
      <c r="D82" s="222">
        <v>9.7971000000000004</v>
      </c>
      <c r="E82" s="223">
        <v>99.94</v>
      </c>
      <c r="F82" s="221">
        <v>2802.5</v>
      </c>
      <c r="G82" s="222">
        <v>9.4771000000000001</v>
      </c>
      <c r="H82" s="223">
        <v>66.62</v>
      </c>
      <c r="I82" s="221">
        <v>2802.4</v>
      </c>
      <c r="J82" s="222">
        <v>9.2897999999999996</v>
      </c>
      <c r="K82" s="223">
        <v>49.96</v>
      </c>
      <c r="L82" s="221">
        <v>2802.4</v>
      </c>
      <c r="M82" s="222">
        <v>9.157</v>
      </c>
      <c r="N82" s="223">
        <v>39.97</v>
      </c>
      <c r="O82" s="221">
        <v>2802.3</v>
      </c>
      <c r="P82" s="222">
        <v>9.0539000000000005</v>
      </c>
      <c r="Q82" s="223">
        <v>19.98</v>
      </c>
      <c r="R82" s="221">
        <v>2802</v>
      </c>
      <c r="S82" s="222">
        <v>8.7333999999999996</v>
      </c>
      <c r="T82" s="223">
        <v>9.98</v>
      </c>
      <c r="U82" s="221">
        <v>2801.4</v>
      </c>
      <c r="V82" s="222">
        <v>8.4123999999999999</v>
      </c>
      <c r="W82" s="223">
        <v>6.649</v>
      </c>
      <c r="X82" s="221">
        <v>2800.7</v>
      </c>
      <c r="Y82" s="222">
        <v>8.2241999999999997</v>
      </c>
      <c r="Z82" s="223">
        <v>4.9829999999999997</v>
      </c>
      <c r="AA82" s="221">
        <v>2800.1</v>
      </c>
      <c r="AB82" s="222">
        <v>8.0902999999999992</v>
      </c>
      <c r="AC82" s="223">
        <v>3.9830000000000001</v>
      </c>
      <c r="AD82" s="221">
        <v>2799.5</v>
      </c>
      <c r="AE82" s="222">
        <v>7.9862000000000002</v>
      </c>
      <c r="AF82" s="223">
        <v>3.3170000000000002</v>
      </c>
      <c r="AG82" s="221">
        <v>2798.8</v>
      </c>
      <c r="AH82" s="222">
        <v>7.9009</v>
      </c>
      <c r="AI82" s="223">
        <v>2.8410000000000002</v>
      </c>
      <c r="AJ82" s="221">
        <v>2798.2</v>
      </c>
      <c r="AK82" s="222">
        <v>7.8285999999999998</v>
      </c>
      <c r="AL82" s="223">
        <v>2.484</v>
      </c>
      <c r="AM82" s="221">
        <v>2797.5</v>
      </c>
      <c r="AN82" s="222">
        <v>7.7657999999999996</v>
      </c>
      <c r="AO82" s="223">
        <v>2.206</v>
      </c>
      <c r="AP82" s="221">
        <v>2796.9</v>
      </c>
      <c r="AQ82" s="222">
        <v>7.7103000000000002</v>
      </c>
      <c r="AR82" s="223">
        <v>1.984</v>
      </c>
      <c r="AS82" s="221">
        <v>2796.2</v>
      </c>
      <c r="AT82" s="222">
        <v>7.6604999999999999</v>
      </c>
      <c r="AU82" s="223">
        <v>0.98419999999999996</v>
      </c>
      <c r="AV82" s="221">
        <v>2789.5</v>
      </c>
      <c r="AW82" s="222">
        <v>7.3285999999999998</v>
      </c>
      <c r="AX82" s="223">
        <v>0.65080000000000005</v>
      </c>
      <c r="AY82" s="221">
        <v>2782.5</v>
      </c>
      <c r="AZ82" s="222">
        <v>7.1288</v>
      </c>
      <c r="BA82" s="223">
        <v>0.4839</v>
      </c>
      <c r="BB82" s="221">
        <v>2775.1</v>
      </c>
      <c r="BC82" s="222">
        <v>6.9825999999999997</v>
      </c>
      <c r="BD82" s="223">
        <v>0.3836</v>
      </c>
      <c r="BE82" s="221">
        <v>2767.3</v>
      </c>
      <c r="BF82" s="222">
        <v>6.8654000000000002</v>
      </c>
      <c r="BG82" s="223">
        <v>1.1019000000000001E-3</v>
      </c>
      <c r="BH82" s="221">
        <v>675.7</v>
      </c>
      <c r="BI82" s="222">
        <v>1.9419999999999999</v>
      </c>
      <c r="BJ82" s="223">
        <v>1.1016000000000001E-3</v>
      </c>
      <c r="BK82" s="221">
        <v>676</v>
      </c>
      <c r="BL82" s="222">
        <v>1.9414</v>
      </c>
      <c r="BM82" s="223">
        <v>1.1012000000000001E-3</v>
      </c>
      <c r="BN82" s="221">
        <v>676.3</v>
      </c>
      <c r="BO82" s="222">
        <v>1.9408000000000001</v>
      </c>
      <c r="BP82" s="223">
        <v>1.1008000000000001E-3</v>
      </c>
      <c r="BQ82" s="221">
        <v>676.6</v>
      </c>
      <c r="BR82" s="222">
        <v>1.9401999999999999</v>
      </c>
      <c r="BS82" s="223">
        <v>1.1004999999999999E-3</v>
      </c>
      <c r="BT82" s="221">
        <v>676.9</v>
      </c>
      <c r="BU82" s="222">
        <v>1.9396</v>
      </c>
      <c r="BV82" s="223">
        <v>1.1000999999999999E-3</v>
      </c>
      <c r="BW82" s="221">
        <v>677.2</v>
      </c>
      <c r="BX82" s="222">
        <v>1.9390000000000001</v>
      </c>
      <c r="BY82" s="223">
        <v>1.0996999999999999E-3</v>
      </c>
      <c r="BZ82" s="221">
        <v>677.5</v>
      </c>
      <c r="CA82" s="222">
        <v>1.9384999999999999</v>
      </c>
      <c r="CB82" s="223">
        <v>1.0993000000000001E-3</v>
      </c>
      <c r="CC82" s="221">
        <v>677.8</v>
      </c>
      <c r="CD82" s="222">
        <v>1.9379</v>
      </c>
      <c r="CE82" s="223">
        <v>1.0989999999999999E-3</v>
      </c>
      <c r="CF82" s="221">
        <v>678</v>
      </c>
      <c r="CG82" s="222">
        <v>1.9373</v>
      </c>
      <c r="CH82" s="223">
        <v>1.0983E-3</v>
      </c>
      <c r="CI82" s="221">
        <v>678.6</v>
      </c>
      <c r="CJ82" s="222">
        <v>1.9360999999999999</v>
      </c>
      <c r="CK82" s="223">
        <v>1.0976E-3</v>
      </c>
      <c r="CL82" s="221">
        <v>679.2</v>
      </c>
      <c r="CM82" s="222">
        <v>1.9350000000000001</v>
      </c>
      <c r="CN82" s="223">
        <v>1.0968E-3</v>
      </c>
      <c r="CO82" s="221">
        <v>679.8</v>
      </c>
      <c r="CP82" s="222">
        <v>1.9338</v>
      </c>
      <c r="CQ82" s="223">
        <v>1.0961E-3</v>
      </c>
      <c r="CR82" s="221">
        <v>680.4</v>
      </c>
      <c r="CS82" s="222">
        <v>1.9326000000000001</v>
      </c>
      <c r="CT82" s="223">
        <v>1.0954000000000001E-3</v>
      </c>
      <c r="CU82" s="221">
        <v>681</v>
      </c>
      <c r="CV82" s="222">
        <v>1.9315</v>
      </c>
      <c r="CW82" s="223">
        <v>1.0947000000000001E-3</v>
      </c>
      <c r="CX82" s="221">
        <v>681.6</v>
      </c>
      <c r="CY82" s="222">
        <v>1.9303999999999999</v>
      </c>
      <c r="CZ82" s="223">
        <v>1.0939999999999999E-3</v>
      </c>
      <c r="DA82" s="221">
        <v>682.2</v>
      </c>
      <c r="DB82" s="222">
        <v>1.9292</v>
      </c>
      <c r="DC82" s="223">
        <v>1.0933E-3</v>
      </c>
      <c r="DD82" s="221">
        <v>682.8</v>
      </c>
      <c r="DE82" s="222">
        <v>1.9280999999999999</v>
      </c>
      <c r="DF82" s="223">
        <v>1.0926E-3</v>
      </c>
      <c r="DG82" s="221">
        <v>683.4</v>
      </c>
      <c r="DH82" s="222">
        <v>1.9269000000000001</v>
      </c>
      <c r="DI82" s="223">
        <v>1.0919E-3</v>
      </c>
      <c r="DJ82" s="221">
        <v>684</v>
      </c>
      <c r="DK82" s="222">
        <v>1.9258</v>
      </c>
      <c r="DL82" s="223">
        <v>1.0912000000000001E-3</v>
      </c>
      <c r="DM82" s="221">
        <v>684.6</v>
      </c>
      <c r="DN82" s="222">
        <v>1.9247000000000001</v>
      </c>
      <c r="DO82" s="223">
        <v>1.0905999999999999E-3</v>
      </c>
      <c r="DP82" s="221">
        <v>685.2</v>
      </c>
      <c r="DQ82" s="222">
        <v>1.9236</v>
      </c>
      <c r="DR82" s="223">
        <v>1.0899E-3</v>
      </c>
      <c r="DS82" s="221">
        <v>685.9</v>
      </c>
      <c r="DT82" s="222">
        <v>1.9225000000000001</v>
      </c>
      <c r="DU82" s="223">
        <v>1.0892E-3</v>
      </c>
      <c r="DV82" s="221">
        <v>686.5</v>
      </c>
      <c r="DW82" s="222">
        <v>1.9214</v>
      </c>
      <c r="DX82" s="223">
        <v>1.0885999999999999E-3</v>
      </c>
      <c r="DY82" s="221">
        <v>687.1</v>
      </c>
      <c r="DZ82" s="222">
        <v>1.9202999999999999</v>
      </c>
      <c r="EA82" s="223">
        <v>1.0878999999999999E-3</v>
      </c>
      <c r="EB82" s="221">
        <v>687.7</v>
      </c>
      <c r="EC82" s="222">
        <v>1.9192</v>
      </c>
      <c r="ED82" s="223">
        <v>1.0872E-3</v>
      </c>
      <c r="EE82" s="221">
        <v>688.3</v>
      </c>
      <c r="EF82" s="222">
        <v>1.9180999999999999</v>
      </c>
      <c r="EG82" s="223">
        <v>1.0866000000000001E-3</v>
      </c>
      <c r="EH82" s="221">
        <v>688.9</v>
      </c>
      <c r="EI82" s="222">
        <v>1.917</v>
      </c>
      <c r="EJ82" s="223">
        <v>1.0859000000000001E-3</v>
      </c>
      <c r="EK82" s="221">
        <v>689.5</v>
      </c>
      <c r="EL82" s="222">
        <v>1.9158999999999999</v>
      </c>
      <c r="EM82" s="223">
        <v>1.0853E-3</v>
      </c>
      <c r="EN82" s="221">
        <v>690.2</v>
      </c>
      <c r="EO82" s="222">
        <v>1.9148000000000001</v>
      </c>
      <c r="EP82" s="223">
        <v>1.0846E-3</v>
      </c>
      <c r="EQ82" s="221">
        <v>690.8</v>
      </c>
      <c r="ER82" s="222">
        <v>1.9137</v>
      </c>
      <c r="ES82" s="223">
        <v>1.0839999999999999E-3</v>
      </c>
      <c r="ET82" s="221">
        <v>691.4</v>
      </c>
      <c r="EU82" s="222">
        <v>1.9127000000000001</v>
      </c>
      <c r="EV82" s="223">
        <v>1.0834E-3</v>
      </c>
      <c r="EW82" s="221">
        <v>692</v>
      </c>
      <c r="EX82" s="222">
        <v>1.9116</v>
      </c>
      <c r="EY82" s="223">
        <v>1.0827E-3</v>
      </c>
      <c r="EZ82" s="221">
        <v>692.5</v>
      </c>
      <c r="FA82" s="222">
        <v>1.9105000000000001</v>
      </c>
      <c r="FB82" s="223">
        <v>1.0820999999999999E-3</v>
      </c>
      <c r="FC82" s="221">
        <v>693.3</v>
      </c>
      <c r="FD82" s="222">
        <v>1.9095</v>
      </c>
      <c r="FE82" s="223">
        <v>1.0815E-3</v>
      </c>
      <c r="FF82" s="221">
        <v>693.9</v>
      </c>
      <c r="FG82" s="222">
        <v>1.9084000000000001</v>
      </c>
      <c r="FH82" s="223">
        <v>1.0808E-3</v>
      </c>
      <c r="FI82" s="221">
        <v>694.5</v>
      </c>
      <c r="FJ82" s="222">
        <v>1.9074</v>
      </c>
      <c r="FK82" s="223">
        <v>1.0801999999999999E-3</v>
      </c>
      <c r="FL82" s="221">
        <v>695.1</v>
      </c>
      <c r="FM82" s="222">
        <v>1.9063000000000001</v>
      </c>
      <c r="FN82" s="223">
        <v>1.0796E-3</v>
      </c>
      <c r="FO82" s="221">
        <v>695.8</v>
      </c>
      <c r="FP82" s="222">
        <v>1.9053</v>
      </c>
      <c r="FQ82" s="223">
        <v>1.0790000000000001E-3</v>
      </c>
      <c r="FR82" s="221">
        <v>696.4</v>
      </c>
      <c r="FS82" s="222">
        <v>1.9041999999999999</v>
      </c>
      <c r="FT82" s="223">
        <v>1.0784E-3</v>
      </c>
      <c r="FU82" s="221">
        <v>697</v>
      </c>
      <c r="FV82" s="222">
        <v>1.9032</v>
      </c>
      <c r="FW82" s="223">
        <v>1.0778000000000001E-3</v>
      </c>
      <c r="FX82" s="221">
        <v>697.6</v>
      </c>
      <c r="FY82" s="222">
        <v>1.9021999999999999</v>
      </c>
      <c r="FZ82" s="223">
        <v>1.0771999999999999E-3</v>
      </c>
      <c r="GA82" s="221">
        <v>698.3</v>
      </c>
      <c r="GB82" s="222">
        <v>1.9011</v>
      </c>
      <c r="GC82" s="223">
        <v>1.0766E-3</v>
      </c>
      <c r="GD82" s="221">
        <v>698.9</v>
      </c>
      <c r="GE82" s="222">
        <v>1.9000999999999999</v>
      </c>
      <c r="GF82" s="223">
        <v>1.0759999999999999E-3</v>
      </c>
      <c r="GG82" s="221">
        <v>699.6</v>
      </c>
      <c r="GH82" s="222">
        <v>1.8991</v>
      </c>
      <c r="GI82" s="223">
        <v>1.0754E-3</v>
      </c>
      <c r="GJ82" s="221">
        <v>700.2</v>
      </c>
      <c r="GK82" s="222">
        <v>1.8980999999999999</v>
      </c>
      <c r="GL82" s="223">
        <v>1.0748000000000001E-3</v>
      </c>
      <c r="GM82" s="221">
        <v>700.8</v>
      </c>
      <c r="GN82" s="222">
        <v>1.897</v>
      </c>
      <c r="GO82" s="223">
        <v>1.0742E-3</v>
      </c>
      <c r="GP82" s="221">
        <v>701.4</v>
      </c>
      <c r="GQ82" s="222">
        <v>1.8959999999999999</v>
      </c>
      <c r="GR82" s="223">
        <v>1.0736000000000001E-3</v>
      </c>
      <c r="GS82" s="221">
        <v>702.1</v>
      </c>
      <c r="GT82" s="222">
        <v>1.895</v>
      </c>
      <c r="GU82" s="223">
        <v>1.073E-3</v>
      </c>
      <c r="GV82" s="221">
        <v>702.7</v>
      </c>
      <c r="GW82" s="222">
        <v>1.8939999999999999</v>
      </c>
      <c r="GX82" s="223">
        <v>1.0724E-3</v>
      </c>
      <c r="GY82" s="221">
        <v>703.4</v>
      </c>
      <c r="GZ82" s="222">
        <v>1.893</v>
      </c>
      <c r="HA82" s="223">
        <v>1.0717999999999999E-3</v>
      </c>
      <c r="HB82" s="221">
        <v>704</v>
      </c>
      <c r="HC82" s="222">
        <v>1.8919999999999999</v>
      </c>
      <c r="HD82" s="223">
        <v>1.0712E-3</v>
      </c>
      <c r="HE82" s="221">
        <v>704.6</v>
      </c>
      <c r="HF82" s="222">
        <v>1.891</v>
      </c>
      <c r="HG82" s="223">
        <v>1.0707E-3</v>
      </c>
      <c r="HH82" s="221">
        <v>705.3</v>
      </c>
      <c r="HI82" s="222">
        <v>1.89</v>
      </c>
      <c r="HJ82" s="223">
        <v>1.0701E-3</v>
      </c>
      <c r="HK82" s="221">
        <v>705.9</v>
      </c>
      <c r="HL82" s="222">
        <v>1.889</v>
      </c>
      <c r="HM82" s="223">
        <v>1.0690000000000001E-3</v>
      </c>
      <c r="HN82" s="221">
        <v>707.2</v>
      </c>
      <c r="HO82" s="222">
        <v>1.887</v>
      </c>
      <c r="HP82" s="223">
        <v>1.0678E-3</v>
      </c>
      <c r="HQ82" s="221">
        <v>708.5</v>
      </c>
      <c r="HR82" s="222">
        <v>1.8851</v>
      </c>
      <c r="HS82" s="223">
        <v>1.0667000000000001E-3</v>
      </c>
      <c r="HT82" s="221">
        <v>709.8</v>
      </c>
      <c r="HU82" s="222">
        <v>1.8832</v>
      </c>
      <c r="HV82" s="223">
        <v>1.0656000000000001E-3</v>
      </c>
      <c r="HW82" s="221">
        <v>711.1</v>
      </c>
      <c r="HX82" s="222">
        <v>1.8812</v>
      </c>
      <c r="HY82" s="223">
        <v>1.0644999999999999E-3</v>
      </c>
      <c r="HZ82" s="221">
        <v>712.4</v>
      </c>
      <c r="IA82" s="222">
        <v>1.8793</v>
      </c>
      <c r="IB82" s="223">
        <v>1.0633999999999999E-3</v>
      </c>
      <c r="IC82" s="221">
        <v>713.7</v>
      </c>
      <c r="ID82" s="222">
        <v>1.8774</v>
      </c>
      <c r="IE82" s="223">
        <v>1.0623E-3</v>
      </c>
      <c r="IF82" s="221">
        <v>715</v>
      </c>
      <c r="IG82" s="222">
        <v>1.8754999999999999</v>
      </c>
      <c r="IH82" s="223">
        <v>1.0613E-3</v>
      </c>
      <c r="II82" s="221">
        <v>716.3</v>
      </c>
      <c r="IJ82" s="222">
        <v>1.8735999999999999</v>
      </c>
      <c r="IK82" s="223">
        <v>1.0602000000000001E-3</v>
      </c>
      <c r="IL82" s="221">
        <v>717.6</v>
      </c>
      <c r="IM82" s="222">
        <v>1.8716999999999999</v>
      </c>
      <c r="IN82" s="223">
        <v>1.0591999999999999E-3</v>
      </c>
      <c r="IO82" s="221">
        <v>718.9</v>
      </c>
      <c r="IP82" s="222">
        <v>1.8698999999999999</v>
      </c>
      <c r="IQ82" s="223">
        <v>1.0581E-3</v>
      </c>
      <c r="IR82" s="221">
        <v>720.2</v>
      </c>
      <c r="IS82" s="222">
        <v>1.8680000000000001</v>
      </c>
      <c r="IT82" s="217"/>
      <c r="IU82" s="217"/>
      <c r="IV82" s="217"/>
    </row>
    <row r="83" spans="1:256" s="218" customFormat="1" ht="13.5" x14ac:dyDescent="0.25">
      <c r="A83" s="219">
        <v>170</v>
      </c>
      <c r="B83" s="220">
        <v>204.5</v>
      </c>
      <c r="C83" s="221">
        <v>2821.8</v>
      </c>
      <c r="D83" s="222">
        <v>9.8408999999999995</v>
      </c>
      <c r="E83" s="223">
        <v>102.24</v>
      </c>
      <c r="F83" s="221">
        <v>2821.7</v>
      </c>
      <c r="G83" s="222">
        <v>9.5208999999999993</v>
      </c>
      <c r="H83" s="223">
        <v>68.16</v>
      </c>
      <c r="I83" s="221">
        <v>2821.7</v>
      </c>
      <c r="J83" s="222">
        <v>9.3337000000000003</v>
      </c>
      <c r="K83" s="223">
        <v>51.12</v>
      </c>
      <c r="L83" s="221">
        <v>2821.6</v>
      </c>
      <c r="M83" s="222">
        <v>9.2007999999999992</v>
      </c>
      <c r="N83" s="223">
        <v>40.89</v>
      </c>
      <c r="O83" s="221">
        <v>2821.6</v>
      </c>
      <c r="P83" s="222">
        <v>9.0977999999999994</v>
      </c>
      <c r="Q83" s="223">
        <v>20.440000000000001</v>
      </c>
      <c r="R83" s="221">
        <v>2821.3</v>
      </c>
      <c r="S83" s="222">
        <v>8.7774000000000001</v>
      </c>
      <c r="T83" s="223">
        <v>10.212</v>
      </c>
      <c r="U83" s="221">
        <v>2820.7</v>
      </c>
      <c r="V83" s="222">
        <v>8.4565000000000001</v>
      </c>
      <c r="W83" s="223">
        <v>6.8040000000000003</v>
      </c>
      <c r="X83" s="221">
        <v>2820.1</v>
      </c>
      <c r="Y83" s="222">
        <v>8.2683</v>
      </c>
      <c r="Z83" s="223">
        <v>5.0990000000000002</v>
      </c>
      <c r="AA83" s="221">
        <v>2819.5</v>
      </c>
      <c r="AB83" s="222">
        <v>8.1346000000000007</v>
      </c>
      <c r="AC83" s="223">
        <v>4.077</v>
      </c>
      <c r="AD83" s="221">
        <v>2818.9</v>
      </c>
      <c r="AE83" s="222">
        <v>8.0305999999999997</v>
      </c>
      <c r="AF83" s="223">
        <v>3.395</v>
      </c>
      <c r="AG83" s="221">
        <v>2818.4</v>
      </c>
      <c r="AH83" s="222">
        <v>7.9454000000000002</v>
      </c>
      <c r="AI83" s="223">
        <v>2.9079999999999999</v>
      </c>
      <c r="AJ83" s="221">
        <v>2817.8</v>
      </c>
      <c r="AK83" s="222">
        <v>7.8733000000000004</v>
      </c>
      <c r="AL83" s="223">
        <v>2.5430000000000001</v>
      </c>
      <c r="AM83" s="221">
        <v>2817.2</v>
      </c>
      <c r="AN83" s="222">
        <v>7.8106</v>
      </c>
      <c r="AO83" s="223">
        <v>2.2589999999999999</v>
      </c>
      <c r="AP83" s="221">
        <v>2816.6</v>
      </c>
      <c r="AQ83" s="222">
        <v>7.7552000000000003</v>
      </c>
      <c r="AR83" s="223">
        <v>2.0310000000000001</v>
      </c>
      <c r="AS83" s="221">
        <v>2816</v>
      </c>
      <c r="AT83" s="222">
        <v>7.7055999999999996</v>
      </c>
      <c r="AU83" s="223">
        <v>1.0085</v>
      </c>
      <c r="AV83" s="221">
        <v>2809.9</v>
      </c>
      <c r="AW83" s="222">
        <v>7.375</v>
      </c>
      <c r="AX83" s="223">
        <v>0.66739999999999999</v>
      </c>
      <c r="AY83" s="221">
        <v>2803.5</v>
      </c>
      <c r="AZ83" s="222">
        <v>7.1768000000000001</v>
      </c>
      <c r="BA83" s="223">
        <v>0.49669999999999997</v>
      </c>
      <c r="BB83" s="221">
        <v>2796.9</v>
      </c>
      <c r="BC83" s="222">
        <v>7.0323000000000002</v>
      </c>
      <c r="BD83" s="223">
        <v>0.39419999999999999</v>
      </c>
      <c r="BE83" s="221">
        <v>2789.9</v>
      </c>
      <c r="BF83" s="222">
        <v>6.9169999999999998</v>
      </c>
      <c r="BG83" s="223">
        <v>1.1142999999999999E-3</v>
      </c>
      <c r="BH83" s="221">
        <v>719.2</v>
      </c>
      <c r="BI83" s="222">
        <v>2.0413999999999999</v>
      </c>
      <c r="BJ83" s="223">
        <v>1.1138999999999999E-3</v>
      </c>
      <c r="BK83" s="221">
        <v>719.5</v>
      </c>
      <c r="BL83" s="222">
        <v>2.0407000000000002</v>
      </c>
      <c r="BM83" s="223">
        <v>1.1134999999999999E-3</v>
      </c>
      <c r="BN83" s="221">
        <v>719.8</v>
      </c>
      <c r="BO83" s="222">
        <v>2.0400999999999998</v>
      </c>
      <c r="BP83" s="223">
        <v>1.1130999999999999E-3</v>
      </c>
      <c r="BQ83" s="221">
        <v>720.1</v>
      </c>
      <c r="BR83" s="222">
        <v>2.0394999999999999</v>
      </c>
      <c r="BS83" s="223">
        <v>1.1127000000000001E-3</v>
      </c>
      <c r="BT83" s="221">
        <v>720.3</v>
      </c>
      <c r="BU83" s="222">
        <v>2.0388000000000002</v>
      </c>
      <c r="BV83" s="223">
        <v>1.1123000000000001E-3</v>
      </c>
      <c r="BW83" s="221">
        <v>720.6</v>
      </c>
      <c r="BX83" s="222">
        <v>2.0381999999999998</v>
      </c>
      <c r="BY83" s="223">
        <v>1.1119000000000001E-3</v>
      </c>
      <c r="BZ83" s="221">
        <v>720.9</v>
      </c>
      <c r="CA83" s="222">
        <v>2.0375999999999999</v>
      </c>
      <c r="CB83" s="223">
        <v>1.1115000000000001E-3</v>
      </c>
      <c r="CC83" s="221">
        <v>721.2</v>
      </c>
      <c r="CD83" s="222">
        <v>2.0369000000000002</v>
      </c>
      <c r="CE83" s="223">
        <v>1.1111000000000001E-3</v>
      </c>
      <c r="CF83" s="221">
        <v>721.4</v>
      </c>
      <c r="CG83" s="222">
        <v>2.0363000000000002</v>
      </c>
      <c r="CH83" s="223">
        <v>1.1103E-3</v>
      </c>
      <c r="CI83" s="221">
        <v>722</v>
      </c>
      <c r="CJ83" s="222">
        <v>2.0350999999999999</v>
      </c>
      <c r="CK83" s="223">
        <v>1.1096000000000001E-3</v>
      </c>
      <c r="CL83" s="221">
        <v>722.6</v>
      </c>
      <c r="CM83" s="222">
        <v>2.0337999999999998</v>
      </c>
      <c r="CN83" s="223">
        <v>1.1088000000000001E-3</v>
      </c>
      <c r="CO83" s="221">
        <v>723.1</v>
      </c>
      <c r="CP83" s="222">
        <v>2.0326</v>
      </c>
      <c r="CQ83" s="223">
        <v>1.108E-3</v>
      </c>
      <c r="CR83" s="221">
        <v>723.7</v>
      </c>
      <c r="CS83" s="222">
        <v>2.0312999999999999</v>
      </c>
      <c r="CT83" s="223">
        <v>1.1072E-3</v>
      </c>
      <c r="CU83" s="221">
        <v>724.2</v>
      </c>
      <c r="CV83" s="222">
        <v>2.0301</v>
      </c>
      <c r="CW83" s="223">
        <v>1.1065000000000001E-3</v>
      </c>
      <c r="CX83" s="221">
        <v>724.8</v>
      </c>
      <c r="CY83" s="222">
        <v>2.0289000000000001</v>
      </c>
      <c r="CZ83" s="223">
        <v>1.1058000000000001E-3</v>
      </c>
      <c r="DA83" s="221">
        <v>725.4</v>
      </c>
      <c r="DB83" s="222">
        <v>2.0276999999999998</v>
      </c>
      <c r="DC83" s="223">
        <v>1.1050000000000001E-3</v>
      </c>
      <c r="DD83" s="221">
        <v>725.9</v>
      </c>
      <c r="DE83" s="222">
        <v>2.0265</v>
      </c>
      <c r="DF83" s="223">
        <v>1.1042999999999999E-3</v>
      </c>
      <c r="DG83" s="221">
        <v>726.5</v>
      </c>
      <c r="DH83" s="222">
        <v>2.0253000000000001</v>
      </c>
      <c r="DI83" s="223">
        <v>1.1035000000000001E-3</v>
      </c>
      <c r="DJ83" s="221">
        <v>727.1</v>
      </c>
      <c r="DK83" s="222">
        <v>2.0240999999999998</v>
      </c>
      <c r="DL83" s="223">
        <v>1.1027999999999999E-3</v>
      </c>
      <c r="DM83" s="221">
        <v>727.7</v>
      </c>
      <c r="DN83" s="222">
        <v>2.0228999999999999</v>
      </c>
      <c r="DO83" s="223">
        <v>1.1021E-3</v>
      </c>
      <c r="DP83" s="221">
        <v>728.2</v>
      </c>
      <c r="DQ83" s="222">
        <v>2.0217000000000001</v>
      </c>
      <c r="DR83" s="223">
        <v>1.1014E-3</v>
      </c>
      <c r="DS83" s="221">
        <v>728.8</v>
      </c>
      <c r="DT83" s="222">
        <v>2.0205000000000002</v>
      </c>
      <c r="DU83" s="223">
        <v>1.1006E-3</v>
      </c>
      <c r="DV83" s="221">
        <v>729.4</v>
      </c>
      <c r="DW83" s="222">
        <v>2.0192999999999999</v>
      </c>
      <c r="DX83" s="223">
        <v>1.0999E-3</v>
      </c>
      <c r="DY83" s="221">
        <v>730</v>
      </c>
      <c r="DZ83" s="222">
        <v>2.0181</v>
      </c>
      <c r="EA83" s="223">
        <v>1.0992E-3</v>
      </c>
      <c r="EB83" s="221">
        <v>730.6</v>
      </c>
      <c r="EC83" s="222">
        <v>2.0169999999999999</v>
      </c>
      <c r="ED83" s="223">
        <v>1.0985000000000001E-3</v>
      </c>
      <c r="EE83" s="221">
        <v>731.1</v>
      </c>
      <c r="EF83" s="222">
        <v>2.0158</v>
      </c>
      <c r="EG83" s="223">
        <v>1.0977999999999999E-3</v>
      </c>
      <c r="EH83" s="221">
        <v>731.7</v>
      </c>
      <c r="EI83" s="222">
        <v>2.0146999999999999</v>
      </c>
      <c r="EJ83" s="223">
        <v>1.0970999999999999E-3</v>
      </c>
      <c r="EK83" s="221">
        <v>732.3</v>
      </c>
      <c r="EL83" s="222">
        <v>2.0135000000000001</v>
      </c>
      <c r="EM83" s="223">
        <v>1.0964E-3</v>
      </c>
      <c r="EN83" s="221">
        <v>732.9</v>
      </c>
      <c r="EO83" s="222">
        <v>2.0124</v>
      </c>
      <c r="EP83" s="223">
        <v>1.0957E-3</v>
      </c>
      <c r="EQ83" s="221">
        <v>733.5</v>
      </c>
      <c r="ER83" s="222">
        <v>2.0112000000000001</v>
      </c>
      <c r="ES83" s="223">
        <v>1.0950000000000001E-3</v>
      </c>
      <c r="ET83" s="221">
        <v>734.1</v>
      </c>
      <c r="EU83" s="222">
        <v>2.0101</v>
      </c>
      <c r="EV83" s="223">
        <v>1.0943999999999999E-3</v>
      </c>
      <c r="EW83" s="221">
        <v>734.7</v>
      </c>
      <c r="EX83" s="222">
        <v>2.0089999999999999</v>
      </c>
      <c r="EY83" s="223">
        <v>1.0937E-3</v>
      </c>
      <c r="EZ83" s="221">
        <v>735.2</v>
      </c>
      <c r="FA83" s="222">
        <v>2.0078</v>
      </c>
      <c r="FB83" s="223">
        <v>1.093E-3</v>
      </c>
      <c r="FC83" s="221">
        <v>735.8</v>
      </c>
      <c r="FD83" s="222">
        <v>2.0066999999999999</v>
      </c>
      <c r="FE83" s="223">
        <v>1.0923E-3</v>
      </c>
      <c r="FF83" s="221">
        <v>736.4</v>
      </c>
      <c r="FG83" s="222">
        <v>2.0055000000000001</v>
      </c>
      <c r="FH83" s="223">
        <v>1.0916999999999999E-3</v>
      </c>
      <c r="FI83" s="221">
        <v>737</v>
      </c>
      <c r="FJ83" s="222">
        <v>2.0044</v>
      </c>
      <c r="FK83" s="223">
        <v>1.091E-3</v>
      </c>
      <c r="FL83" s="221">
        <v>737.6</v>
      </c>
      <c r="FM83" s="222">
        <v>2.0032999999999999</v>
      </c>
      <c r="FN83" s="223">
        <v>1.0904E-3</v>
      </c>
      <c r="FO83" s="221">
        <v>738.2</v>
      </c>
      <c r="FP83" s="222">
        <v>2.0022000000000002</v>
      </c>
      <c r="FQ83" s="223">
        <v>1.0897000000000001E-3</v>
      </c>
      <c r="FR83" s="221">
        <v>738.8</v>
      </c>
      <c r="FS83" s="222">
        <v>2.0011000000000001</v>
      </c>
      <c r="FT83" s="223">
        <v>1.0889999999999999E-3</v>
      </c>
      <c r="FU83" s="221">
        <v>739.4</v>
      </c>
      <c r="FV83" s="222">
        <v>2</v>
      </c>
      <c r="FW83" s="223">
        <v>1.0884E-3</v>
      </c>
      <c r="FX83" s="221">
        <v>740</v>
      </c>
      <c r="FY83" s="222">
        <v>1.9988999999999999</v>
      </c>
      <c r="FZ83" s="223">
        <v>1.0878000000000001E-3</v>
      </c>
      <c r="GA83" s="221">
        <v>740.6</v>
      </c>
      <c r="GB83" s="222">
        <v>1.9978</v>
      </c>
      <c r="GC83" s="223">
        <v>1.0870999999999999E-3</v>
      </c>
      <c r="GD83" s="221">
        <v>741.2</v>
      </c>
      <c r="GE83" s="222">
        <v>1.9966999999999999</v>
      </c>
      <c r="GF83" s="223">
        <v>1.0865E-3</v>
      </c>
      <c r="GG83" s="221">
        <v>741.9</v>
      </c>
      <c r="GH83" s="222">
        <v>1.9956</v>
      </c>
      <c r="GI83" s="223">
        <v>1.0858E-3</v>
      </c>
      <c r="GJ83" s="221">
        <v>742.5</v>
      </c>
      <c r="GK83" s="222">
        <v>1.9945999999999999</v>
      </c>
      <c r="GL83" s="223">
        <v>1.0851999999999999E-3</v>
      </c>
      <c r="GM83" s="221">
        <v>743.1</v>
      </c>
      <c r="GN83" s="222">
        <v>1.9935</v>
      </c>
      <c r="GO83" s="223">
        <v>1.0846E-3</v>
      </c>
      <c r="GP83" s="221">
        <v>743.7</v>
      </c>
      <c r="GQ83" s="222">
        <v>1.9923999999999999</v>
      </c>
      <c r="GR83" s="223">
        <v>1.0839999999999999E-3</v>
      </c>
      <c r="GS83" s="221">
        <v>744.3</v>
      </c>
      <c r="GT83" s="222">
        <v>1.9913000000000001</v>
      </c>
      <c r="GU83" s="223">
        <v>1.0832999999999999E-3</v>
      </c>
      <c r="GV83" s="221">
        <v>744.9</v>
      </c>
      <c r="GW83" s="222">
        <v>1.9903</v>
      </c>
      <c r="GX83" s="223">
        <v>1.0827E-3</v>
      </c>
      <c r="GY83" s="221">
        <v>745.5</v>
      </c>
      <c r="GZ83" s="222">
        <v>1.9892000000000001</v>
      </c>
      <c r="HA83" s="223">
        <v>1.0820999999999999E-3</v>
      </c>
      <c r="HB83" s="221">
        <v>746.1</v>
      </c>
      <c r="HC83" s="222">
        <v>1.9882</v>
      </c>
      <c r="HD83" s="223">
        <v>1.0815E-3</v>
      </c>
      <c r="HE83" s="221">
        <v>746.7</v>
      </c>
      <c r="HF83" s="222">
        <v>1.9871000000000001</v>
      </c>
      <c r="HG83" s="223">
        <v>1.0809000000000001E-3</v>
      </c>
      <c r="HH83" s="221">
        <v>747.4</v>
      </c>
      <c r="HI83" s="222">
        <v>1.986</v>
      </c>
      <c r="HJ83" s="223">
        <v>1.0803E-3</v>
      </c>
      <c r="HK83" s="221">
        <v>748</v>
      </c>
      <c r="HL83" s="222">
        <v>1.9850000000000001</v>
      </c>
      <c r="HM83" s="223">
        <v>1.0790999999999999E-3</v>
      </c>
      <c r="HN83" s="221">
        <v>749.2</v>
      </c>
      <c r="HO83" s="222">
        <v>1.9829000000000001</v>
      </c>
      <c r="HP83" s="223">
        <v>1.0778999999999999E-3</v>
      </c>
      <c r="HQ83" s="221">
        <v>750.4</v>
      </c>
      <c r="HR83" s="222">
        <v>1.9807999999999999</v>
      </c>
      <c r="HS83" s="223">
        <v>1.0767000000000001E-3</v>
      </c>
      <c r="HT83" s="221">
        <v>751.7</v>
      </c>
      <c r="HU83" s="222">
        <v>1.9787999999999999</v>
      </c>
      <c r="HV83" s="223">
        <v>1.0755000000000001E-3</v>
      </c>
      <c r="HW83" s="221">
        <v>752.9</v>
      </c>
      <c r="HX83" s="222">
        <v>1.9766999999999999</v>
      </c>
      <c r="HY83" s="223">
        <v>1.0744000000000001E-3</v>
      </c>
      <c r="HZ83" s="221">
        <v>754.2</v>
      </c>
      <c r="IA83" s="222">
        <v>1.9746999999999999</v>
      </c>
      <c r="IB83" s="223">
        <v>1.0732000000000001E-3</v>
      </c>
      <c r="IC83" s="221">
        <v>755.4</v>
      </c>
      <c r="ID83" s="222">
        <v>1.9726999999999999</v>
      </c>
      <c r="IE83" s="223">
        <v>1.072E-3</v>
      </c>
      <c r="IF83" s="221">
        <v>756.7</v>
      </c>
      <c r="IG83" s="222">
        <v>1.9706999999999999</v>
      </c>
      <c r="IH83" s="223">
        <v>1.0709000000000001E-3</v>
      </c>
      <c r="II83" s="221">
        <v>758</v>
      </c>
      <c r="IJ83" s="222">
        <v>1.9686999999999999</v>
      </c>
      <c r="IK83" s="223">
        <v>1.0698000000000001E-3</v>
      </c>
      <c r="IL83" s="221">
        <v>759.2</v>
      </c>
      <c r="IM83" s="222">
        <v>1.9666999999999999</v>
      </c>
      <c r="IN83" s="223">
        <v>1.0686999999999999E-3</v>
      </c>
      <c r="IO83" s="221">
        <v>760.5</v>
      </c>
      <c r="IP83" s="222">
        <v>1.9648000000000001</v>
      </c>
      <c r="IQ83" s="223">
        <v>1.0675999999999999E-3</v>
      </c>
      <c r="IR83" s="221">
        <v>761.8</v>
      </c>
      <c r="IS83" s="222">
        <v>1.9628000000000001</v>
      </c>
      <c r="IT83" s="217"/>
      <c r="IU83" s="217"/>
      <c r="IV83" s="217"/>
    </row>
    <row r="84" spans="1:256" s="218" customFormat="1" ht="13.5" x14ac:dyDescent="0.25">
      <c r="A84" s="219">
        <v>180</v>
      </c>
      <c r="B84" s="220">
        <v>209.12</v>
      </c>
      <c r="C84" s="221">
        <v>2841</v>
      </c>
      <c r="D84" s="222">
        <v>9.8839000000000006</v>
      </c>
      <c r="E84" s="223">
        <v>104.55</v>
      </c>
      <c r="F84" s="221">
        <v>2841</v>
      </c>
      <c r="G84" s="222">
        <v>9.5639000000000003</v>
      </c>
      <c r="H84" s="223">
        <v>69.7</v>
      </c>
      <c r="I84" s="221">
        <v>2840.9</v>
      </c>
      <c r="J84" s="222">
        <v>9.3766999999999996</v>
      </c>
      <c r="K84" s="223">
        <v>52.27</v>
      </c>
      <c r="L84" s="221">
        <v>2840.9</v>
      </c>
      <c r="M84" s="222">
        <v>9.2438000000000002</v>
      </c>
      <c r="N84" s="223">
        <v>41.81</v>
      </c>
      <c r="O84" s="221">
        <v>2840.8</v>
      </c>
      <c r="P84" s="222">
        <v>9.1408000000000005</v>
      </c>
      <c r="Q84" s="223">
        <v>20.9</v>
      </c>
      <c r="R84" s="221">
        <v>2840.6</v>
      </c>
      <c r="S84" s="222">
        <v>8.8203999999999994</v>
      </c>
      <c r="T84" s="223">
        <v>10.444000000000001</v>
      </c>
      <c r="U84" s="221">
        <v>2840</v>
      </c>
      <c r="V84" s="222">
        <v>8.4995999999999992</v>
      </c>
      <c r="W84" s="223">
        <v>6.9580000000000002</v>
      </c>
      <c r="X84" s="221">
        <v>2839.5</v>
      </c>
      <c r="Y84" s="222">
        <v>8.3116000000000003</v>
      </c>
      <c r="Z84" s="223">
        <v>5.2160000000000002</v>
      </c>
      <c r="AA84" s="221">
        <v>2839</v>
      </c>
      <c r="AB84" s="222">
        <v>8.1780000000000008</v>
      </c>
      <c r="AC84" s="223">
        <v>4.17</v>
      </c>
      <c r="AD84" s="221">
        <v>2838.4</v>
      </c>
      <c r="AE84" s="222">
        <v>8.0740999999999996</v>
      </c>
      <c r="AF84" s="223">
        <v>3.4729999999999999</v>
      </c>
      <c r="AG84" s="221">
        <v>2837.9</v>
      </c>
      <c r="AH84" s="222">
        <v>7.9889999999999999</v>
      </c>
      <c r="AI84" s="223">
        <v>2.9750000000000001</v>
      </c>
      <c r="AJ84" s="221">
        <v>2837.3</v>
      </c>
      <c r="AK84" s="222">
        <v>7.9169999999999998</v>
      </c>
      <c r="AL84" s="223">
        <v>2.601</v>
      </c>
      <c r="AM84" s="221">
        <v>2836.8</v>
      </c>
      <c r="AN84" s="222">
        <v>7.8544</v>
      </c>
      <c r="AO84" s="223">
        <v>2.3109999999999999</v>
      </c>
      <c r="AP84" s="221">
        <v>2836.2</v>
      </c>
      <c r="AQ84" s="222">
        <v>7.7991999999999999</v>
      </c>
      <c r="AR84" s="223">
        <v>2.0779999999999998</v>
      </c>
      <c r="AS84" s="221">
        <v>2835.7</v>
      </c>
      <c r="AT84" s="222">
        <v>7.7496</v>
      </c>
      <c r="AU84" s="223">
        <v>1.0326</v>
      </c>
      <c r="AV84" s="221">
        <v>2830.1</v>
      </c>
      <c r="AW84" s="222">
        <v>7.4203000000000001</v>
      </c>
      <c r="AX84" s="223">
        <v>0.68379999999999996</v>
      </c>
      <c r="AY84" s="221">
        <v>2824.3</v>
      </c>
      <c r="AZ84" s="222">
        <v>7.2233000000000001</v>
      </c>
      <c r="BA84" s="223">
        <v>0.50939999999999996</v>
      </c>
      <c r="BB84" s="221">
        <v>2818.3</v>
      </c>
      <c r="BC84" s="222">
        <v>7.0801999999999996</v>
      </c>
      <c r="BD84" s="223">
        <v>0.40460000000000002</v>
      </c>
      <c r="BE84" s="221">
        <v>2812.1</v>
      </c>
      <c r="BF84" s="222">
        <v>6.9664999999999999</v>
      </c>
      <c r="BG84" s="223">
        <v>0.19439999999999999</v>
      </c>
      <c r="BH84" s="221">
        <v>2777.3</v>
      </c>
      <c r="BI84" s="222">
        <v>6.5853999999999999</v>
      </c>
      <c r="BJ84" s="223">
        <v>1.1271E-3</v>
      </c>
      <c r="BK84" s="221">
        <v>763.4</v>
      </c>
      <c r="BL84" s="222">
        <v>2.1385999999999998</v>
      </c>
      <c r="BM84" s="223">
        <v>1.1266E-3</v>
      </c>
      <c r="BN84" s="221">
        <v>763.6</v>
      </c>
      <c r="BO84" s="222">
        <v>2.1379000000000001</v>
      </c>
      <c r="BP84" s="223">
        <v>1.1261999999999999E-3</v>
      </c>
      <c r="BQ84" s="221">
        <v>763.9</v>
      </c>
      <c r="BR84" s="222">
        <v>2.1372</v>
      </c>
      <c r="BS84" s="223">
        <v>1.1257999999999999E-3</v>
      </c>
      <c r="BT84" s="221">
        <v>764.1</v>
      </c>
      <c r="BU84" s="222">
        <v>2.1366000000000001</v>
      </c>
      <c r="BV84" s="223">
        <v>1.1253999999999999E-3</v>
      </c>
      <c r="BW84" s="221">
        <v>764.4</v>
      </c>
      <c r="BX84" s="222">
        <v>2.1358999999999999</v>
      </c>
      <c r="BY84" s="223">
        <v>1.1249000000000001E-3</v>
      </c>
      <c r="BZ84" s="221">
        <v>764.6</v>
      </c>
      <c r="CA84" s="222">
        <v>2.1352000000000002</v>
      </c>
      <c r="CB84" s="223">
        <v>1.1245000000000001E-3</v>
      </c>
      <c r="CC84" s="221">
        <v>764.9</v>
      </c>
      <c r="CD84" s="222">
        <v>2.1345000000000001</v>
      </c>
      <c r="CE84" s="223">
        <v>1.1241000000000001E-3</v>
      </c>
      <c r="CF84" s="221">
        <v>765.2</v>
      </c>
      <c r="CG84" s="222">
        <v>2.1339000000000001</v>
      </c>
      <c r="CH84" s="223">
        <v>1.1232E-3</v>
      </c>
      <c r="CI84" s="221">
        <v>765.7</v>
      </c>
      <c r="CJ84" s="222">
        <v>2.1324999999999998</v>
      </c>
      <c r="CK84" s="223">
        <v>1.1224E-3</v>
      </c>
      <c r="CL84" s="221">
        <v>766.2</v>
      </c>
      <c r="CM84" s="222">
        <v>2.1312000000000002</v>
      </c>
      <c r="CN84" s="223">
        <v>1.1215999999999999E-3</v>
      </c>
      <c r="CO84" s="221">
        <v>766.7</v>
      </c>
      <c r="CP84" s="222">
        <v>2.1299000000000001</v>
      </c>
      <c r="CQ84" s="223">
        <v>1.1207000000000001E-3</v>
      </c>
      <c r="CR84" s="221">
        <v>767.2</v>
      </c>
      <c r="CS84" s="222">
        <v>2.1286</v>
      </c>
      <c r="CT84" s="223">
        <v>1.1199000000000001E-3</v>
      </c>
      <c r="CU84" s="221">
        <v>767.8</v>
      </c>
      <c r="CV84" s="222">
        <v>2.1272000000000002</v>
      </c>
      <c r="CW84" s="223">
        <v>1.1191E-3</v>
      </c>
      <c r="CX84" s="221">
        <v>768.3</v>
      </c>
      <c r="CY84" s="222">
        <v>2.1259000000000001</v>
      </c>
      <c r="CZ84" s="223">
        <v>1.1183E-3</v>
      </c>
      <c r="DA84" s="221">
        <v>768.8</v>
      </c>
      <c r="DB84" s="222">
        <v>2.1246</v>
      </c>
      <c r="DC84" s="223">
        <v>1.1175E-3</v>
      </c>
      <c r="DD84" s="221">
        <v>769.4</v>
      </c>
      <c r="DE84" s="222">
        <v>2.1233</v>
      </c>
      <c r="DF84" s="223">
        <v>1.1167E-3</v>
      </c>
      <c r="DG84" s="221">
        <v>769.9</v>
      </c>
      <c r="DH84" s="222">
        <v>2.1219999999999999</v>
      </c>
      <c r="DI84" s="223">
        <v>1.1159E-3</v>
      </c>
      <c r="DJ84" s="221">
        <v>770.4</v>
      </c>
      <c r="DK84" s="222">
        <v>2.1208</v>
      </c>
      <c r="DL84" s="223">
        <v>1.1150999999999999E-3</v>
      </c>
      <c r="DM84" s="221">
        <v>771</v>
      </c>
      <c r="DN84" s="222">
        <v>2.1194999999999999</v>
      </c>
      <c r="DO84" s="223">
        <v>1.1142999999999999E-3</v>
      </c>
      <c r="DP84" s="221">
        <v>771.5</v>
      </c>
      <c r="DQ84" s="222">
        <v>2.1181999999999999</v>
      </c>
      <c r="DR84" s="223">
        <v>1.1136E-3</v>
      </c>
      <c r="DS84" s="221">
        <v>772</v>
      </c>
      <c r="DT84" s="222">
        <v>2.117</v>
      </c>
      <c r="DU84" s="223">
        <v>1.1127999999999999E-3</v>
      </c>
      <c r="DV84" s="221">
        <v>772.6</v>
      </c>
      <c r="DW84" s="222">
        <v>2.1156999999999999</v>
      </c>
      <c r="DX84" s="223">
        <v>1.1119999999999999E-3</v>
      </c>
      <c r="DY84" s="221">
        <v>773.1</v>
      </c>
      <c r="DZ84" s="222">
        <v>2.1145</v>
      </c>
      <c r="EA84" s="223">
        <v>1.1111999999999999E-3</v>
      </c>
      <c r="EB84" s="221">
        <v>773.7</v>
      </c>
      <c r="EC84" s="222">
        <v>2.1132</v>
      </c>
      <c r="ED84" s="223">
        <v>1.1104999999999999E-3</v>
      </c>
      <c r="EE84" s="221">
        <v>774.2</v>
      </c>
      <c r="EF84" s="222">
        <v>2.1120000000000001</v>
      </c>
      <c r="EG84" s="223">
        <v>1.1096999999999999E-3</v>
      </c>
      <c r="EH84" s="221">
        <v>774.8</v>
      </c>
      <c r="EI84" s="222">
        <v>2.1107</v>
      </c>
      <c r="EJ84" s="223">
        <v>1.109E-3</v>
      </c>
      <c r="EK84" s="221">
        <v>775.3</v>
      </c>
      <c r="EL84" s="222">
        <v>2.1095000000000002</v>
      </c>
      <c r="EM84" s="223">
        <v>1.1081999999999999E-3</v>
      </c>
      <c r="EN84" s="221">
        <v>775.9</v>
      </c>
      <c r="EO84" s="222">
        <v>2.1082999999999998</v>
      </c>
      <c r="EP84" s="223">
        <v>1.1075E-3</v>
      </c>
      <c r="EQ84" s="221">
        <v>776.4</v>
      </c>
      <c r="ER84" s="222">
        <v>2.1071</v>
      </c>
      <c r="ES84" s="223">
        <v>1.1068E-3</v>
      </c>
      <c r="ET84" s="221">
        <v>777</v>
      </c>
      <c r="EU84" s="222">
        <v>2.1057999999999999</v>
      </c>
      <c r="EV84" s="223">
        <v>1.106E-3</v>
      </c>
      <c r="EW84" s="221">
        <v>777.6</v>
      </c>
      <c r="EX84" s="222">
        <v>2.1046</v>
      </c>
      <c r="EY84" s="223">
        <v>1.1053E-3</v>
      </c>
      <c r="EZ84" s="221">
        <v>778.1</v>
      </c>
      <c r="FA84" s="222">
        <v>2.1034000000000002</v>
      </c>
      <c r="FB84" s="223">
        <v>1.1046000000000001E-3</v>
      </c>
      <c r="FC84" s="221">
        <v>778.7</v>
      </c>
      <c r="FD84" s="222">
        <v>2.1021999999999998</v>
      </c>
      <c r="FE84" s="223">
        <v>1.1039000000000001E-3</v>
      </c>
      <c r="FF84" s="221">
        <v>779.2</v>
      </c>
      <c r="FG84" s="222">
        <v>2.101</v>
      </c>
      <c r="FH84" s="223">
        <v>1.1031999999999999E-3</v>
      </c>
      <c r="FI84" s="221">
        <v>779.8</v>
      </c>
      <c r="FJ84" s="222">
        <v>2.0998999999999999</v>
      </c>
      <c r="FK84" s="223">
        <v>1.1025E-3</v>
      </c>
      <c r="FL84" s="221">
        <v>780.4</v>
      </c>
      <c r="FM84" s="222">
        <v>2.0987</v>
      </c>
      <c r="FN84" s="223">
        <v>1.1018E-3</v>
      </c>
      <c r="FO84" s="221">
        <v>780.9</v>
      </c>
      <c r="FP84" s="222">
        <v>2.0975000000000001</v>
      </c>
      <c r="FQ84" s="223">
        <v>1.1011E-3</v>
      </c>
      <c r="FR84" s="221">
        <v>781.5</v>
      </c>
      <c r="FS84" s="222">
        <v>2.0962999999999998</v>
      </c>
      <c r="FT84" s="223">
        <v>1.1004000000000001E-3</v>
      </c>
      <c r="FU84" s="221">
        <v>782.1</v>
      </c>
      <c r="FV84" s="222">
        <v>2.0952000000000002</v>
      </c>
      <c r="FW84" s="223">
        <v>1.0996999999999999E-3</v>
      </c>
      <c r="FX84" s="221">
        <v>782.7</v>
      </c>
      <c r="FY84" s="222">
        <v>2.0939999999999999</v>
      </c>
      <c r="FZ84" s="223">
        <v>1.0989999999999999E-3</v>
      </c>
      <c r="GA84" s="221">
        <v>783.2</v>
      </c>
      <c r="GB84" s="222">
        <v>2.0928</v>
      </c>
      <c r="GC84" s="223">
        <v>1.0983E-3</v>
      </c>
      <c r="GD84" s="221">
        <v>783.8</v>
      </c>
      <c r="GE84" s="222">
        <v>2.0916999999999999</v>
      </c>
      <c r="GF84" s="223">
        <v>1.0976E-3</v>
      </c>
      <c r="GG84" s="221">
        <v>784.4</v>
      </c>
      <c r="GH84" s="222">
        <v>2.0905</v>
      </c>
      <c r="GI84" s="223">
        <v>1.0969E-3</v>
      </c>
      <c r="GJ84" s="221">
        <v>785</v>
      </c>
      <c r="GK84" s="222">
        <v>2.0893999999999999</v>
      </c>
      <c r="GL84" s="223">
        <v>1.0962999999999999E-3</v>
      </c>
      <c r="GM84" s="221">
        <v>785.5</v>
      </c>
      <c r="GN84" s="222">
        <v>2.0882000000000001</v>
      </c>
      <c r="GO84" s="223">
        <v>1.0956E-3</v>
      </c>
      <c r="GP84" s="221">
        <v>786.1</v>
      </c>
      <c r="GQ84" s="222">
        <v>2.0871</v>
      </c>
      <c r="GR84" s="223">
        <v>1.0949E-3</v>
      </c>
      <c r="GS84" s="221">
        <v>786.7</v>
      </c>
      <c r="GT84" s="222">
        <v>2.0859999999999999</v>
      </c>
      <c r="GU84" s="223">
        <v>1.0943000000000001E-3</v>
      </c>
      <c r="GV84" s="221">
        <v>787.3</v>
      </c>
      <c r="GW84" s="222">
        <v>2.0848</v>
      </c>
      <c r="GX84" s="223">
        <v>1.0935999999999999E-3</v>
      </c>
      <c r="GY84" s="221">
        <v>787.9</v>
      </c>
      <c r="GZ84" s="222">
        <v>2.0836999999999999</v>
      </c>
      <c r="HA84" s="223">
        <v>1.093E-3</v>
      </c>
      <c r="HB84" s="221">
        <v>788.5</v>
      </c>
      <c r="HC84" s="222">
        <v>2.0825999999999998</v>
      </c>
      <c r="HD84" s="223">
        <v>1.0923E-3</v>
      </c>
      <c r="HE84" s="221">
        <v>789</v>
      </c>
      <c r="HF84" s="222">
        <v>2.0815000000000001</v>
      </c>
      <c r="HG84" s="223">
        <v>1.0916999999999999E-3</v>
      </c>
      <c r="HH84" s="221">
        <v>789.6</v>
      </c>
      <c r="HI84" s="222">
        <v>2.0804</v>
      </c>
      <c r="HJ84" s="223">
        <v>1.091E-3</v>
      </c>
      <c r="HK84" s="221">
        <v>790.2</v>
      </c>
      <c r="HL84" s="222">
        <v>2.0792999999999999</v>
      </c>
      <c r="HM84" s="223">
        <v>1.0897000000000001E-3</v>
      </c>
      <c r="HN84" s="221">
        <v>791.4</v>
      </c>
      <c r="HO84" s="222">
        <v>2.0771000000000002</v>
      </c>
      <c r="HP84" s="223">
        <v>1.0885000000000001E-3</v>
      </c>
      <c r="HQ84" s="221">
        <v>792.6</v>
      </c>
      <c r="HR84" s="222">
        <v>2.0749</v>
      </c>
      <c r="HS84" s="223">
        <v>1.0872E-3</v>
      </c>
      <c r="HT84" s="221">
        <v>793.8</v>
      </c>
      <c r="HU84" s="222">
        <v>2.0727000000000002</v>
      </c>
      <c r="HV84" s="223">
        <v>1.0859999999999999E-3</v>
      </c>
      <c r="HW84" s="221">
        <v>795</v>
      </c>
      <c r="HX84" s="222">
        <v>2.0706000000000002</v>
      </c>
      <c r="HY84" s="223">
        <v>1.0847000000000001E-3</v>
      </c>
      <c r="HZ84" s="221">
        <v>796.2</v>
      </c>
      <c r="IA84" s="222">
        <v>2.0684</v>
      </c>
      <c r="IB84" s="223">
        <v>1.0835E-3</v>
      </c>
      <c r="IC84" s="221">
        <v>797.4</v>
      </c>
      <c r="ID84" s="222">
        <v>2.0663</v>
      </c>
      <c r="IE84" s="223">
        <v>1.0823E-3</v>
      </c>
      <c r="IF84" s="221">
        <v>798.6</v>
      </c>
      <c r="IG84" s="222">
        <v>2.0642</v>
      </c>
      <c r="IH84" s="223">
        <v>1.0811E-3</v>
      </c>
      <c r="II84" s="221">
        <v>799.8</v>
      </c>
      <c r="IJ84" s="222">
        <v>2.0621</v>
      </c>
      <c r="IK84" s="223">
        <v>1.0799E-3</v>
      </c>
      <c r="IL84" s="221">
        <v>801</v>
      </c>
      <c r="IM84" s="222">
        <v>2.06</v>
      </c>
      <c r="IN84" s="223">
        <v>1.0788E-3</v>
      </c>
      <c r="IO84" s="221">
        <v>802.2</v>
      </c>
      <c r="IP84" s="222">
        <v>2.0579000000000001</v>
      </c>
      <c r="IQ84" s="223">
        <v>1.0776E-3</v>
      </c>
      <c r="IR84" s="221">
        <v>803.5</v>
      </c>
      <c r="IS84" s="222">
        <v>2.0558000000000001</v>
      </c>
      <c r="IT84" s="217"/>
      <c r="IU84" s="217"/>
      <c r="IV84" s="217"/>
    </row>
    <row r="85" spans="1:256" s="218" customFormat="1" ht="13.5" x14ac:dyDescent="0.25">
      <c r="A85" s="219">
        <v>190</v>
      </c>
      <c r="B85" s="220">
        <v>213.74</v>
      </c>
      <c r="C85" s="221">
        <v>2860.4</v>
      </c>
      <c r="D85" s="222">
        <v>9.9260999999999999</v>
      </c>
      <c r="E85" s="223">
        <v>106.86</v>
      </c>
      <c r="F85" s="221">
        <v>2860.3</v>
      </c>
      <c r="G85" s="222">
        <v>9.6060999999999996</v>
      </c>
      <c r="H85" s="223">
        <v>71.239999999999995</v>
      </c>
      <c r="I85" s="221">
        <v>2860.2</v>
      </c>
      <c r="J85" s="222">
        <v>9.4189000000000007</v>
      </c>
      <c r="K85" s="223">
        <v>53.42</v>
      </c>
      <c r="L85" s="221">
        <v>2860.2</v>
      </c>
      <c r="M85" s="222">
        <v>9.2859999999999996</v>
      </c>
      <c r="N85" s="223">
        <v>42.74</v>
      </c>
      <c r="O85" s="221">
        <v>2860.2</v>
      </c>
      <c r="P85" s="222">
        <v>9.1829999999999998</v>
      </c>
      <c r="Q85" s="223">
        <v>21.36</v>
      </c>
      <c r="R85" s="221">
        <v>2859.9</v>
      </c>
      <c r="S85" s="222">
        <v>8.8627000000000002</v>
      </c>
      <c r="T85" s="223">
        <v>10.676</v>
      </c>
      <c r="U85" s="221">
        <v>2859.4</v>
      </c>
      <c r="V85" s="222">
        <v>8.5419999999999998</v>
      </c>
      <c r="W85" s="223">
        <v>7.1130000000000004</v>
      </c>
      <c r="X85" s="221">
        <v>2858.9</v>
      </c>
      <c r="Y85" s="222">
        <v>8.3539999999999992</v>
      </c>
      <c r="Z85" s="223">
        <v>5.3319999999999999</v>
      </c>
      <c r="AA85" s="221">
        <v>2858.4</v>
      </c>
      <c r="AB85" s="222">
        <v>8.2204999999999995</v>
      </c>
      <c r="AC85" s="223">
        <v>4.2629999999999999</v>
      </c>
      <c r="AD85" s="221">
        <v>2857.9</v>
      </c>
      <c r="AE85" s="222">
        <v>8.1166999999999998</v>
      </c>
      <c r="AF85" s="223">
        <v>3.55</v>
      </c>
      <c r="AG85" s="221">
        <v>2857.4</v>
      </c>
      <c r="AH85" s="222">
        <v>8.0317000000000007</v>
      </c>
      <c r="AI85" s="223">
        <v>3.0419999999999998</v>
      </c>
      <c r="AJ85" s="221">
        <v>2856.9</v>
      </c>
      <c r="AK85" s="222">
        <v>7.9598000000000004</v>
      </c>
      <c r="AL85" s="223">
        <v>2.66</v>
      </c>
      <c r="AM85" s="221">
        <v>2856.4</v>
      </c>
      <c r="AN85" s="222">
        <v>7.8973000000000004</v>
      </c>
      <c r="AO85" s="223">
        <v>2.363</v>
      </c>
      <c r="AP85" s="221">
        <v>2856.9</v>
      </c>
      <c r="AQ85" s="222">
        <v>7.8421000000000003</v>
      </c>
      <c r="AR85" s="223">
        <v>2.125</v>
      </c>
      <c r="AS85" s="221">
        <v>2855.4</v>
      </c>
      <c r="AT85" s="222">
        <v>7.7927</v>
      </c>
      <c r="AU85" s="223">
        <v>1.0569999999999999</v>
      </c>
      <c r="AV85" s="221">
        <v>2850.3</v>
      </c>
      <c r="AW85" s="222">
        <v>7.4642999999999997</v>
      </c>
      <c r="AX85" s="223">
        <v>0.70020000000000004</v>
      </c>
      <c r="AY85" s="221">
        <v>2845</v>
      </c>
      <c r="AZ85" s="222">
        <v>7.2683999999999997</v>
      </c>
      <c r="BA85" s="223">
        <v>0.52190000000000003</v>
      </c>
      <c r="BB85" s="221">
        <v>2839.6</v>
      </c>
      <c r="BC85" s="222">
        <v>7.1265999999999998</v>
      </c>
      <c r="BD85" s="223">
        <v>0.4148</v>
      </c>
      <c r="BE85" s="221">
        <v>2833.9</v>
      </c>
      <c r="BF85" s="222">
        <v>7.0141</v>
      </c>
      <c r="BG85" s="223">
        <v>0.20019999999999999</v>
      </c>
      <c r="BH85" s="221">
        <v>2802.9</v>
      </c>
      <c r="BI85" s="222">
        <v>6.6413000000000002</v>
      </c>
      <c r="BJ85" s="223">
        <v>1.1413E-3</v>
      </c>
      <c r="BK85" s="221">
        <v>807.6</v>
      </c>
      <c r="BL85" s="222">
        <v>2.2351999999999999</v>
      </c>
      <c r="BM85" s="223">
        <v>1.1408E-3</v>
      </c>
      <c r="BN85" s="221">
        <v>807.9</v>
      </c>
      <c r="BO85" s="222">
        <v>2.2345000000000002</v>
      </c>
      <c r="BP85" s="223">
        <v>1.1402999999999999E-3</v>
      </c>
      <c r="BQ85" s="221">
        <v>808.1</v>
      </c>
      <c r="BR85" s="222">
        <v>2.2338</v>
      </c>
      <c r="BS85" s="223">
        <v>1.1398999999999999E-3</v>
      </c>
      <c r="BT85" s="221">
        <v>808.3</v>
      </c>
      <c r="BU85" s="222">
        <v>2.2330000000000001</v>
      </c>
      <c r="BV85" s="223">
        <v>1.1394E-3</v>
      </c>
      <c r="BW85" s="221">
        <v>808.6</v>
      </c>
      <c r="BX85" s="222">
        <v>2.2323</v>
      </c>
      <c r="BY85" s="223">
        <v>1.1389E-3</v>
      </c>
      <c r="BZ85" s="221">
        <v>808.8</v>
      </c>
      <c r="CA85" s="222">
        <v>2.2315999999999998</v>
      </c>
      <c r="CB85" s="223">
        <v>1.1385E-3</v>
      </c>
      <c r="CC85" s="221">
        <v>809</v>
      </c>
      <c r="CD85" s="222">
        <v>2.2307999999999999</v>
      </c>
      <c r="CE85" s="223">
        <v>1.1379999999999999E-3</v>
      </c>
      <c r="CF85" s="221">
        <v>809.3</v>
      </c>
      <c r="CG85" s="222">
        <v>2.2301000000000002</v>
      </c>
      <c r="CH85" s="223">
        <v>1.1371E-3</v>
      </c>
      <c r="CI85" s="221">
        <v>809.7</v>
      </c>
      <c r="CJ85" s="222">
        <v>2.2286999999999999</v>
      </c>
      <c r="CK85" s="223">
        <v>1.1362E-3</v>
      </c>
      <c r="CL85" s="221">
        <v>810.2</v>
      </c>
      <c r="CM85" s="222">
        <v>2.2273000000000001</v>
      </c>
      <c r="CN85" s="223">
        <v>1.1352999999999999E-3</v>
      </c>
      <c r="CO85" s="221">
        <v>810.7</v>
      </c>
      <c r="CP85" s="222">
        <v>2.2258</v>
      </c>
      <c r="CQ85" s="223">
        <v>1.1344E-3</v>
      </c>
      <c r="CR85" s="221">
        <v>811.2</v>
      </c>
      <c r="CS85" s="222">
        <v>2.2244000000000002</v>
      </c>
      <c r="CT85" s="223">
        <v>1.1335E-3</v>
      </c>
      <c r="CU85" s="221">
        <v>811.6</v>
      </c>
      <c r="CV85" s="222">
        <v>2.2229999999999999</v>
      </c>
      <c r="CW85" s="223">
        <v>1.1326000000000001E-3</v>
      </c>
      <c r="CX85" s="221">
        <v>812.1</v>
      </c>
      <c r="CY85" s="222">
        <v>2.2216</v>
      </c>
      <c r="CZ85" s="223">
        <v>1.1317E-3</v>
      </c>
      <c r="DA85" s="221">
        <v>812.6</v>
      </c>
      <c r="DB85" s="222">
        <v>2.2202000000000002</v>
      </c>
      <c r="DC85" s="223">
        <v>1.1307999999999999E-3</v>
      </c>
      <c r="DD85" s="221">
        <v>813.1</v>
      </c>
      <c r="DE85" s="222">
        <v>2.2187999999999999</v>
      </c>
      <c r="DF85" s="223">
        <v>1.1299999999999999E-3</v>
      </c>
      <c r="DG85" s="221">
        <v>813.6</v>
      </c>
      <c r="DH85" s="222">
        <v>2.2174999999999998</v>
      </c>
      <c r="DI85" s="223">
        <v>1.1291000000000001E-3</v>
      </c>
      <c r="DJ85" s="221">
        <v>814.1</v>
      </c>
      <c r="DK85" s="222">
        <v>2.2161</v>
      </c>
      <c r="DL85" s="223">
        <v>1.1282E-3</v>
      </c>
      <c r="DM85" s="221">
        <v>814.6</v>
      </c>
      <c r="DN85" s="222">
        <v>2.2147000000000001</v>
      </c>
      <c r="DO85" s="223">
        <v>1.1274E-3</v>
      </c>
      <c r="DP85" s="221">
        <v>815.1</v>
      </c>
      <c r="DQ85" s="222">
        <v>2.2134</v>
      </c>
      <c r="DR85" s="223">
        <v>1.1266E-3</v>
      </c>
      <c r="DS85" s="221">
        <v>815.6</v>
      </c>
      <c r="DT85" s="222">
        <v>2.2120000000000002</v>
      </c>
      <c r="DU85" s="223">
        <v>1.1257000000000001E-3</v>
      </c>
      <c r="DV85" s="221">
        <v>816.1</v>
      </c>
      <c r="DW85" s="222">
        <v>2.2107000000000001</v>
      </c>
      <c r="DX85" s="223">
        <v>1.1249000000000001E-3</v>
      </c>
      <c r="DY85" s="221">
        <v>816.6</v>
      </c>
      <c r="DZ85" s="222">
        <v>2.2092999999999998</v>
      </c>
      <c r="EA85" s="223">
        <v>1.1241000000000001E-3</v>
      </c>
      <c r="EB85" s="221">
        <v>817.1</v>
      </c>
      <c r="EC85" s="222">
        <v>2.2080000000000002</v>
      </c>
      <c r="ED85" s="223">
        <v>1.1233E-3</v>
      </c>
      <c r="EE85" s="221">
        <v>817.6</v>
      </c>
      <c r="EF85" s="222">
        <v>2.2067000000000001</v>
      </c>
      <c r="EG85" s="223">
        <v>1.1225E-3</v>
      </c>
      <c r="EH85" s="221">
        <v>818.1</v>
      </c>
      <c r="EI85" s="222">
        <v>2.2054</v>
      </c>
      <c r="EJ85" s="223">
        <v>1.1217E-3</v>
      </c>
      <c r="EK85" s="221">
        <v>818.7</v>
      </c>
      <c r="EL85" s="222">
        <v>2.2040999999999999</v>
      </c>
      <c r="EM85" s="223">
        <v>1.1207999999999999E-3</v>
      </c>
      <c r="EN85" s="221">
        <v>819.2</v>
      </c>
      <c r="EO85" s="222">
        <v>2.2027999999999999</v>
      </c>
      <c r="EP85" s="223">
        <v>1.1199999999999999E-3</v>
      </c>
      <c r="EQ85" s="221">
        <v>819.7</v>
      </c>
      <c r="ER85" s="222">
        <v>2.2014999999999998</v>
      </c>
      <c r="ES85" s="223">
        <v>1.1192999999999999E-3</v>
      </c>
      <c r="ET85" s="221">
        <v>820.2</v>
      </c>
      <c r="EU85" s="222">
        <v>2.2002000000000002</v>
      </c>
      <c r="EV85" s="223">
        <v>1.1184999999999999E-3</v>
      </c>
      <c r="EW85" s="221">
        <v>820.7</v>
      </c>
      <c r="EX85" s="222">
        <v>2.1989000000000001</v>
      </c>
      <c r="EY85" s="223">
        <v>1.1176999999999999E-3</v>
      </c>
      <c r="EZ85" s="221">
        <v>821.3</v>
      </c>
      <c r="FA85" s="222">
        <v>2.1976</v>
      </c>
      <c r="FB85" s="223">
        <v>1.1169000000000001E-3</v>
      </c>
      <c r="FC85" s="221">
        <v>821.8</v>
      </c>
      <c r="FD85" s="222">
        <v>2.1962999999999999</v>
      </c>
      <c r="FE85" s="223">
        <v>1.1161999999999999E-3</v>
      </c>
      <c r="FF85" s="221">
        <v>822.3</v>
      </c>
      <c r="FG85" s="222">
        <v>2.1951000000000001</v>
      </c>
      <c r="FH85" s="223">
        <v>1.1153999999999999E-3</v>
      </c>
      <c r="FI85" s="221">
        <v>822.8</v>
      </c>
      <c r="FJ85" s="222">
        <v>2.1938</v>
      </c>
      <c r="FK85" s="223">
        <v>1.1146000000000001E-3</v>
      </c>
      <c r="FL85" s="221">
        <v>823.4</v>
      </c>
      <c r="FM85" s="222">
        <v>2.1924999999999999</v>
      </c>
      <c r="FN85" s="223">
        <v>1.1138999999999999E-3</v>
      </c>
      <c r="FO85" s="221">
        <v>823.9</v>
      </c>
      <c r="FP85" s="222">
        <v>2.1913</v>
      </c>
      <c r="FQ85" s="223">
        <v>1.1130999999999999E-3</v>
      </c>
      <c r="FR85" s="221">
        <v>824.4</v>
      </c>
      <c r="FS85" s="222">
        <v>2.19</v>
      </c>
      <c r="FT85" s="223">
        <v>1.1123999999999999E-3</v>
      </c>
      <c r="FU85" s="221">
        <v>825</v>
      </c>
      <c r="FV85" s="222">
        <v>2.1888000000000001</v>
      </c>
      <c r="FW85" s="223">
        <v>1.1115999999999999E-3</v>
      </c>
      <c r="FX85" s="221">
        <v>825.2</v>
      </c>
      <c r="FY85" s="222">
        <v>2.1875</v>
      </c>
      <c r="FZ85" s="223">
        <v>1.1109E-3</v>
      </c>
      <c r="GA85" s="221">
        <v>826.1</v>
      </c>
      <c r="GB85" s="222">
        <v>2.1863000000000001</v>
      </c>
      <c r="GC85" s="223">
        <v>1.1102E-3</v>
      </c>
      <c r="GD85" s="221">
        <v>826.6</v>
      </c>
      <c r="GE85" s="222">
        <v>2.1850999999999998</v>
      </c>
      <c r="GF85" s="223">
        <v>1.1094E-3</v>
      </c>
      <c r="GG85" s="221">
        <v>827.2</v>
      </c>
      <c r="GH85" s="222">
        <v>2.1839</v>
      </c>
      <c r="GI85" s="223">
        <v>1.1087E-3</v>
      </c>
      <c r="GJ85" s="221">
        <v>827.7</v>
      </c>
      <c r="GK85" s="222">
        <v>2.1827000000000001</v>
      </c>
      <c r="GL85" s="223">
        <v>1.108E-3</v>
      </c>
      <c r="GM85" s="221">
        <v>828.2</v>
      </c>
      <c r="GN85" s="222">
        <v>2.1815000000000002</v>
      </c>
      <c r="GO85" s="223">
        <v>1.1073000000000001E-3</v>
      </c>
      <c r="GP85" s="221">
        <v>828.8</v>
      </c>
      <c r="GQ85" s="222">
        <v>2.1802999999999999</v>
      </c>
      <c r="GR85" s="223">
        <v>1.1065999999999999E-3</v>
      </c>
      <c r="GS85" s="221">
        <v>829.4</v>
      </c>
      <c r="GT85" s="222">
        <v>2.1791</v>
      </c>
      <c r="GU85" s="223">
        <v>1.1058999999999999E-3</v>
      </c>
      <c r="GV85" s="221">
        <v>829.9</v>
      </c>
      <c r="GW85" s="222">
        <v>2.1779000000000002</v>
      </c>
      <c r="GX85" s="223">
        <v>1.1052E-3</v>
      </c>
      <c r="GY85" s="221">
        <v>830.5</v>
      </c>
      <c r="GZ85" s="222">
        <v>2.1766999999999999</v>
      </c>
      <c r="HA85" s="223">
        <v>1.1045E-3</v>
      </c>
      <c r="HB85" s="221">
        <v>831</v>
      </c>
      <c r="HC85" s="222">
        <v>2.1755</v>
      </c>
      <c r="HD85" s="223">
        <v>1.1038000000000001E-3</v>
      </c>
      <c r="HE85" s="221">
        <v>831.6</v>
      </c>
      <c r="HF85" s="222">
        <v>2.1743000000000001</v>
      </c>
      <c r="HG85" s="223">
        <v>1.1031000000000001E-3</v>
      </c>
      <c r="HH85" s="221">
        <v>832.1</v>
      </c>
      <c r="HI85" s="222">
        <v>2.1730999999999998</v>
      </c>
      <c r="HJ85" s="223">
        <v>1.1023999999999999E-3</v>
      </c>
      <c r="HK85" s="221">
        <v>832.7</v>
      </c>
      <c r="HL85" s="222">
        <v>2.1720000000000002</v>
      </c>
      <c r="HM85" s="223">
        <v>1.101E-3</v>
      </c>
      <c r="HN85" s="221">
        <v>833.8</v>
      </c>
      <c r="HO85" s="222">
        <v>2.1696</v>
      </c>
      <c r="HP85" s="223">
        <v>1.0996999999999999E-3</v>
      </c>
      <c r="HQ85" s="221">
        <v>835</v>
      </c>
      <c r="HR85" s="222">
        <v>2.1673</v>
      </c>
      <c r="HS85" s="223">
        <v>1.0983E-3</v>
      </c>
      <c r="HT85" s="221">
        <v>836.1</v>
      </c>
      <c r="HU85" s="222">
        <v>2.165</v>
      </c>
      <c r="HV85" s="223">
        <v>1.0970000000000001E-3</v>
      </c>
      <c r="HW85" s="221">
        <v>837.2</v>
      </c>
      <c r="HX85" s="222">
        <v>2.1627000000000001</v>
      </c>
      <c r="HY85" s="223">
        <v>1.0957E-3</v>
      </c>
      <c r="HZ85" s="221">
        <v>838.4</v>
      </c>
      <c r="IA85" s="222">
        <v>2.1604999999999999</v>
      </c>
      <c r="IB85" s="223">
        <v>1.0943999999999999E-3</v>
      </c>
      <c r="IC85" s="221">
        <v>839.5</v>
      </c>
      <c r="ID85" s="222">
        <v>2.1581999999999999</v>
      </c>
      <c r="IE85" s="223">
        <v>1.0931000000000001E-3</v>
      </c>
      <c r="IF85" s="221">
        <v>840.7</v>
      </c>
      <c r="IG85" s="222">
        <v>2.1560000000000001</v>
      </c>
      <c r="IH85" s="223">
        <v>1.0919E-3</v>
      </c>
      <c r="II85" s="221">
        <v>841.8</v>
      </c>
      <c r="IJ85" s="222">
        <v>2.1537999999999999</v>
      </c>
      <c r="IK85" s="223">
        <v>1.0905999999999999E-3</v>
      </c>
      <c r="IL85" s="221">
        <v>843</v>
      </c>
      <c r="IM85" s="222">
        <v>2.1516000000000002</v>
      </c>
      <c r="IN85" s="223">
        <v>1.0893999999999999E-3</v>
      </c>
      <c r="IO85" s="221">
        <v>844.2</v>
      </c>
      <c r="IP85" s="222">
        <v>2.1494</v>
      </c>
      <c r="IQ85" s="223">
        <v>1.0881E-3</v>
      </c>
      <c r="IR85" s="221">
        <v>845.3</v>
      </c>
      <c r="IS85" s="222">
        <v>2.1472000000000002</v>
      </c>
      <c r="IT85" s="217"/>
      <c r="IU85" s="217"/>
      <c r="IV85" s="217"/>
    </row>
    <row r="86" spans="1:256" s="218" customFormat="1" ht="13.5" x14ac:dyDescent="0.25">
      <c r="A86" s="219">
        <v>200</v>
      </c>
      <c r="B86" s="220">
        <v>218.35</v>
      </c>
      <c r="C86" s="221">
        <v>2879.7</v>
      </c>
      <c r="D86" s="222">
        <v>9.9673999999999996</v>
      </c>
      <c r="E86" s="223">
        <v>109.17</v>
      </c>
      <c r="F86" s="221">
        <v>2879.7</v>
      </c>
      <c r="G86" s="222">
        <v>9.6475000000000009</v>
      </c>
      <c r="H86" s="223">
        <v>72.78</v>
      </c>
      <c r="I86" s="221">
        <v>2879.6</v>
      </c>
      <c r="J86" s="222">
        <v>9.4603000000000002</v>
      </c>
      <c r="K86" s="223">
        <v>54.58</v>
      </c>
      <c r="L86" s="221">
        <v>2879.6</v>
      </c>
      <c r="M86" s="222">
        <v>9.3274000000000008</v>
      </c>
      <c r="N86" s="223">
        <v>43.66</v>
      </c>
      <c r="O86" s="221">
        <v>2879.5</v>
      </c>
      <c r="P86" s="222">
        <v>9.2243999999999993</v>
      </c>
      <c r="Q86" s="223">
        <v>21.82</v>
      </c>
      <c r="R86" s="221">
        <v>2879.3</v>
      </c>
      <c r="S86" s="222">
        <v>8.9040999999999997</v>
      </c>
      <c r="T86" s="223">
        <v>10.907</v>
      </c>
      <c r="U86" s="221">
        <v>2878.9</v>
      </c>
      <c r="V86" s="222">
        <v>8.5835000000000008</v>
      </c>
      <c r="W86" s="223">
        <v>7.2679999999999998</v>
      </c>
      <c r="X86" s="221">
        <v>2878.4</v>
      </c>
      <c r="Y86" s="222">
        <v>8.3956</v>
      </c>
      <c r="Z86" s="223">
        <v>5.4480000000000004</v>
      </c>
      <c r="AA86" s="221">
        <v>2877.9</v>
      </c>
      <c r="AB86" s="222">
        <v>8.2621000000000002</v>
      </c>
      <c r="AC86" s="223">
        <v>4.3559999999999999</v>
      </c>
      <c r="AD86" s="221">
        <v>2877.5</v>
      </c>
      <c r="AE86" s="222">
        <v>8.1584000000000003</v>
      </c>
      <c r="AF86" s="223">
        <v>3.6280000000000001</v>
      </c>
      <c r="AG86" s="221">
        <v>2877</v>
      </c>
      <c r="AH86" s="222">
        <v>8.0734999999999992</v>
      </c>
      <c r="AI86" s="223">
        <v>3.1080000000000001</v>
      </c>
      <c r="AJ86" s="221">
        <v>2876.6</v>
      </c>
      <c r="AK86" s="222">
        <v>8.0016999999999996</v>
      </c>
      <c r="AL86" s="223">
        <v>2.718</v>
      </c>
      <c r="AM86" s="221">
        <v>2876.1</v>
      </c>
      <c r="AN86" s="222">
        <v>7.9393000000000002</v>
      </c>
      <c r="AO86" s="223">
        <v>2.415</v>
      </c>
      <c r="AP86" s="221">
        <v>2875.6</v>
      </c>
      <c r="AQ86" s="222">
        <v>7.8841999999999999</v>
      </c>
      <c r="AR86" s="223">
        <v>2.1720000000000002</v>
      </c>
      <c r="AS86" s="221">
        <v>2875.2</v>
      </c>
      <c r="AT86" s="222">
        <v>7.8348000000000004</v>
      </c>
      <c r="AU86" s="223">
        <v>1.08</v>
      </c>
      <c r="AV86" s="221">
        <v>2870.5</v>
      </c>
      <c r="AW86" s="222">
        <v>7.5072999999999999</v>
      </c>
      <c r="AX86" s="223">
        <v>0.71640000000000004</v>
      </c>
      <c r="AY86" s="221">
        <v>2865.6</v>
      </c>
      <c r="AZ86" s="222">
        <v>7.3124000000000002</v>
      </c>
      <c r="BA86" s="223">
        <v>0.5343</v>
      </c>
      <c r="BB86" s="221">
        <v>2860.6</v>
      </c>
      <c r="BC86" s="222">
        <v>7.1715</v>
      </c>
      <c r="BD86" s="223">
        <v>0.42499999999999999</v>
      </c>
      <c r="BE86" s="221">
        <v>2855.5</v>
      </c>
      <c r="BF86" s="222">
        <v>7.0602</v>
      </c>
      <c r="BG86" s="223">
        <v>0.2059</v>
      </c>
      <c r="BH86" s="221">
        <v>2827.5</v>
      </c>
      <c r="BI86" s="222">
        <v>6.694</v>
      </c>
      <c r="BJ86" s="223">
        <v>0.13239999999999999</v>
      </c>
      <c r="BK86" s="221">
        <v>2795.3</v>
      </c>
      <c r="BL86" s="222">
        <v>6.4522000000000004</v>
      </c>
      <c r="BM86" s="223">
        <v>1.1559999999999999E-3</v>
      </c>
      <c r="BN86" s="221">
        <v>852.6</v>
      </c>
      <c r="BO86" s="222">
        <v>2.33</v>
      </c>
      <c r="BP86" s="223">
        <v>1.1555000000000001E-3</v>
      </c>
      <c r="BQ86" s="221">
        <v>852.8</v>
      </c>
      <c r="BR86" s="222">
        <v>2.3292000000000002</v>
      </c>
      <c r="BS86" s="223">
        <v>1.155E-3</v>
      </c>
      <c r="BT86" s="221">
        <v>853</v>
      </c>
      <c r="BU86" s="222">
        <v>2.3283999999999998</v>
      </c>
      <c r="BV86" s="223">
        <v>1.1544999999999999E-3</v>
      </c>
      <c r="BW86" s="221">
        <v>853.2</v>
      </c>
      <c r="BX86" s="222">
        <v>2.3275999999999999</v>
      </c>
      <c r="BY86" s="223">
        <v>1.1540000000000001E-3</v>
      </c>
      <c r="BZ86" s="221">
        <v>853.4</v>
      </c>
      <c r="CA86" s="222">
        <v>2.3268</v>
      </c>
      <c r="CB86" s="223">
        <v>1.1534E-3</v>
      </c>
      <c r="CC86" s="221">
        <v>853.6</v>
      </c>
      <c r="CD86" s="222">
        <v>2.3260000000000001</v>
      </c>
      <c r="CE86" s="223">
        <v>1.1529999999999999E-3</v>
      </c>
      <c r="CF86" s="221">
        <v>853.8</v>
      </c>
      <c r="CG86" s="222">
        <v>2.3252999999999999</v>
      </c>
      <c r="CH86" s="223">
        <v>1.1519E-3</v>
      </c>
      <c r="CI86" s="221">
        <v>854.2</v>
      </c>
      <c r="CJ86" s="222">
        <v>2.3237000000000001</v>
      </c>
      <c r="CK86" s="223">
        <v>1.1509999999999999E-3</v>
      </c>
      <c r="CL86" s="221">
        <v>854.6</v>
      </c>
      <c r="CM86" s="222">
        <v>2.3222</v>
      </c>
      <c r="CN86" s="223">
        <v>1.15E-3</v>
      </c>
      <c r="CO86" s="221">
        <v>855.1</v>
      </c>
      <c r="CP86" s="222">
        <v>2.3207</v>
      </c>
      <c r="CQ86" s="223">
        <v>1.1490000000000001E-3</v>
      </c>
      <c r="CR86" s="221">
        <v>855.5</v>
      </c>
      <c r="CS86" s="222">
        <v>2.3191000000000002</v>
      </c>
      <c r="CT86" s="223">
        <v>1.1479999999999999E-3</v>
      </c>
      <c r="CU86" s="221">
        <v>855.9</v>
      </c>
      <c r="CV86" s="222">
        <v>2.3176000000000001</v>
      </c>
      <c r="CW86" s="223">
        <v>1.147E-3</v>
      </c>
      <c r="CX86" s="221">
        <v>856.4</v>
      </c>
      <c r="CY86" s="222">
        <v>2.3161</v>
      </c>
      <c r="CZ86" s="223">
        <v>1.1460999999999999E-3</v>
      </c>
      <c r="DA86" s="221">
        <v>856.8</v>
      </c>
      <c r="DB86" s="222">
        <v>2.3146</v>
      </c>
      <c r="DC86" s="223">
        <v>1.1451E-3</v>
      </c>
      <c r="DD86" s="221">
        <v>857.2</v>
      </c>
      <c r="DE86" s="222">
        <v>2.3130999999999999</v>
      </c>
      <c r="DF86" s="223">
        <v>1.1441999999999999E-3</v>
      </c>
      <c r="DG86" s="221">
        <v>857.7</v>
      </c>
      <c r="DH86" s="222">
        <v>2.3117000000000001</v>
      </c>
      <c r="DI86" s="223">
        <v>1.1432E-3</v>
      </c>
      <c r="DJ86" s="221">
        <v>858.1</v>
      </c>
      <c r="DK86" s="222">
        <v>2.3102</v>
      </c>
      <c r="DL86" s="223">
        <v>1.1423E-3</v>
      </c>
      <c r="DM86" s="221">
        <v>858.6</v>
      </c>
      <c r="DN86" s="222">
        <v>2.3087</v>
      </c>
      <c r="DO86" s="223">
        <v>1.1414000000000001E-3</v>
      </c>
      <c r="DP86" s="221">
        <v>859</v>
      </c>
      <c r="DQ86" s="222">
        <v>2.3073000000000001</v>
      </c>
      <c r="DR86" s="223">
        <v>1.1405E-3</v>
      </c>
      <c r="DS86" s="221">
        <v>859.5</v>
      </c>
      <c r="DT86" s="222">
        <v>2.3058000000000001</v>
      </c>
      <c r="DU86" s="223">
        <v>1.1395999999999999E-3</v>
      </c>
      <c r="DV86" s="221">
        <v>860</v>
      </c>
      <c r="DW86" s="222">
        <v>2.3043999999999998</v>
      </c>
      <c r="DX86" s="223">
        <v>1.1387000000000001E-3</v>
      </c>
      <c r="DY86" s="221">
        <v>860.4</v>
      </c>
      <c r="DZ86" s="222">
        <v>2.3029999999999999</v>
      </c>
      <c r="EA86" s="223">
        <v>1.1378E-3</v>
      </c>
      <c r="EB86" s="221">
        <v>860.9</v>
      </c>
      <c r="EC86" s="222">
        <v>2.3014999999999999</v>
      </c>
      <c r="ED86" s="223">
        <v>1.1368999999999999E-3</v>
      </c>
      <c r="EE86" s="221">
        <v>861.4</v>
      </c>
      <c r="EF86" s="222">
        <v>2.3001</v>
      </c>
      <c r="EG86" s="223">
        <v>1.1360000000000001E-3</v>
      </c>
      <c r="EH86" s="221">
        <v>861.8</v>
      </c>
      <c r="EI86" s="222">
        <v>2.2987000000000002</v>
      </c>
      <c r="EJ86" s="223">
        <v>1.1352000000000001E-3</v>
      </c>
      <c r="EK86" s="221">
        <v>862.3</v>
      </c>
      <c r="EL86" s="222">
        <v>2.2972999999999999</v>
      </c>
      <c r="EM86" s="223">
        <v>1.1343E-3</v>
      </c>
      <c r="EN86" s="221">
        <v>862.8</v>
      </c>
      <c r="EO86" s="222">
        <v>2.2959999999999998</v>
      </c>
      <c r="EP86" s="223">
        <v>1.1333999999999999E-3</v>
      </c>
      <c r="EQ86" s="221">
        <v>863.3</v>
      </c>
      <c r="ER86" s="222">
        <v>2.2946</v>
      </c>
      <c r="ES86" s="223">
        <v>1.1326000000000001E-3</v>
      </c>
      <c r="ET86" s="221">
        <v>863.8</v>
      </c>
      <c r="EU86" s="222">
        <v>2.2932000000000001</v>
      </c>
      <c r="EV86" s="223">
        <v>1.1317E-3</v>
      </c>
      <c r="EW86" s="221">
        <v>864.2</v>
      </c>
      <c r="EX86" s="222">
        <v>2.2917999999999998</v>
      </c>
      <c r="EY86" s="223">
        <v>1.1309E-3</v>
      </c>
      <c r="EZ86" s="221">
        <v>864.7</v>
      </c>
      <c r="FA86" s="222">
        <v>2.2904</v>
      </c>
      <c r="FB86" s="223">
        <v>1.1299999999999999E-3</v>
      </c>
      <c r="FC86" s="221">
        <v>865.2</v>
      </c>
      <c r="FD86" s="222">
        <v>2.2890999999999999</v>
      </c>
      <c r="FE86" s="223">
        <v>1.1291999999999999E-3</v>
      </c>
      <c r="FF86" s="221">
        <v>865.7</v>
      </c>
      <c r="FG86" s="222">
        <v>2.2877000000000001</v>
      </c>
      <c r="FH86" s="223">
        <v>1.1284000000000001E-3</v>
      </c>
      <c r="FI86" s="221">
        <v>866.2</v>
      </c>
      <c r="FJ86" s="222">
        <v>2.2864</v>
      </c>
      <c r="FK86" s="223">
        <v>1.1276000000000001E-3</v>
      </c>
      <c r="FL86" s="221">
        <v>866.7</v>
      </c>
      <c r="FM86" s="222">
        <v>2.2850000000000001</v>
      </c>
      <c r="FN86" s="223">
        <v>1.1268000000000001E-3</v>
      </c>
      <c r="FO86" s="221">
        <v>867.2</v>
      </c>
      <c r="FP86" s="222">
        <v>2.2837000000000001</v>
      </c>
      <c r="FQ86" s="223">
        <v>1.126E-3</v>
      </c>
      <c r="FR86" s="221">
        <v>867.7</v>
      </c>
      <c r="FS86" s="222">
        <v>2.2824</v>
      </c>
      <c r="FT86" s="223">
        <v>1.1252E-3</v>
      </c>
      <c r="FU86" s="221">
        <v>868.2</v>
      </c>
      <c r="FV86" s="222">
        <v>2.2810999999999999</v>
      </c>
      <c r="FW86" s="223">
        <v>1.1244E-3</v>
      </c>
      <c r="FX86" s="221">
        <v>868.7</v>
      </c>
      <c r="FY86" s="222">
        <v>2.2797999999999998</v>
      </c>
      <c r="FZ86" s="223">
        <v>1.1236E-3</v>
      </c>
      <c r="GA86" s="221">
        <v>869.2</v>
      </c>
      <c r="GB86" s="222">
        <v>2.2785000000000002</v>
      </c>
      <c r="GC86" s="223">
        <v>1.1228E-3</v>
      </c>
      <c r="GD86" s="221">
        <v>869.7</v>
      </c>
      <c r="GE86" s="222">
        <v>2.2772000000000001</v>
      </c>
      <c r="GF86" s="223">
        <v>1.122E-3</v>
      </c>
      <c r="GG86" s="221">
        <v>870.2</v>
      </c>
      <c r="GH86" s="222">
        <v>2.2757999999999998</v>
      </c>
      <c r="GI86" s="223">
        <v>1.1211999999999999E-3</v>
      </c>
      <c r="GJ86" s="221">
        <v>870.7</v>
      </c>
      <c r="GK86" s="222">
        <v>2.2746</v>
      </c>
      <c r="GL86" s="223">
        <v>1.1203999999999999E-3</v>
      </c>
      <c r="GM86" s="221">
        <v>871.2</v>
      </c>
      <c r="GN86" s="222">
        <v>2.2732999999999999</v>
      </c>
      <c r="GO86" s="223">
        <v>1.1196999999999999E-3</v>
      </c>
      <c r="GP86" s="221">
        <v>871.8</v>
      </c>
      <c r="GQ86" s="222">
        <v>2.2719999999999998</v>
      </c>
      <c r="GR86" s="223">
        <v>1.1188999999999999E-3</v>
      </c>
      <c r="GS86" s="221">
        <v>872.3</v>
      </c>
      <c r="GT86" s="222">
        <v>2.2707000000000002</v>
      </c>
      <c r="GU86" s="223">
        <v>1.1182E-3</v>
      </c>
      <c r="GV86" s="221">
        <v>872.8</v>
      </c>
      <c r="GW86" s="222">
        <v>2.2694000000000001</v>
      </c>
      <c r="GX86" s="223">
        <v>1.1173999999999999E-3</v>
      </c>
      <c r="GY86" s="221">
        <v>873.3</v>
      </c>
      <c r="GZ86" s="222">
        <v>2.2682000000000002</v>
      </c>
      <c r="HA86" s="223">
        <v>1.1165999999999999E-3</v>
      </c>
      <c r="HB86" s="221">
        <v>873.8</v>
      </c>
      <c r="HC86" s="222">
        <v>2.2669999999999999</v>
      </c>
      <c r="HD86" s="223">
        <v>1.1159E-3</v>
      </c>
      <c r="HE86" s="221">
        <v>874.4</v>
      </c>
      <c r="HF86" s="222">
        <v>2.2656999999999998</v>
      </c>
      <c r="HG86" s="223">
        <v>1.1152E-3</v>
      </c>
      <c r="HH86" s="221">
        <v>874.9</v>
      </c>
      <c r="HI86" s="222">
        <v>2.2645</v>
      </c>
      <c r="HJ86" s="223">
        <v>1.1144E-3</v>
      </c>
      <c r="HK86" s="221">
        <v>875.4</v>
      </c>
      <c r="HL86" s="222">
        <v>2.2631999999999999</v>
      </c>
      <c r="HM86" s="223">
        <v>1.1130000000000001E-3</v>
      </c>
      <c r="HN86" s="221">
        <v>876.5</v>
      </c>
      <c r="HO86" s="222">
        <v>2.2606999999999999</v>
      </c>
      <c r="HP86" s="223">
        <v>1.1115000000000001E-3</v>
      </c>
      <c r="HQ86" s="221">
        <v>877.5</v>
      </c>
      <c r="HR86" s="222">
        <v>2.2583000000000002</v>
      </c>
      <c r="HS86" s="223">
        <v>1.1100999999999999E-3</v>
      </c>
      <c r="HT86" s="221">
        <v>878.6</v>
      </c>
      <c r="HU86" s="222">
        <v>2.2559</v>
      </c>
      <c r="HV86" s="223">
        <v>1.1087E-3</v>
      </c>
      <c r="HW86" s="221">
        <v>879.7</v>
      </c>
      <c r="HX86" s="222">
        <v>2.2534999999999998</v>
      </c>
      <c r="HY86" s="223">
        <v>1.1073000000000001E-3</v>
      </c>
      <c r="HZ86" s="221">
        <v>880.8</v>
      </c>
      <c r="IA86" s="222">
        <v>2.2511000000000001</v>
      </c>
      <c r="IB86" s="223">
        <v>1.1058999999999999E-3</v>
      </c>
      <c r="IC86" s="221">
        <v>881.9</v>
      </c>
      <c r="ID86" s="222">
        <v>2.2486999999999999</v>
      </c>
      <c r="IE86" s="223">
        <v>1.1045E-3</v>
      </c>
      <c r="IF86" s="221">
        <v>883</v>
      </c>
      <c r="IG86" s="222">
        <v>2.2463000000000002</v>
      </c>
      <c r="IH86" s="223">
        <v>1.1031999999999999E-3</v>
      </c>
      <c r="II86" s="221">
        <v>884.1</v>
      </c>
      <c r="IJ86" s="222">
        <v>2.2440000000000002</v>
      </c>
      <c r="IK86" s="223">
        <v>1.1018E-3</v>
      </c>
      <c r="IL86" s="221">
        <v>885.2</v>
      </c>
      <c r="IM86" s="222">
        <v>2.2416999999999998</v>
      </c>
      <c r="IN86" s="223">
        <v>1.1004999999999999E-3</v>
      </c>
      <c r="IO86" s="221">
        <v>886.3</v>
      </c>
      <c r="IP86" s="222">
        <v>2.2393999999999998</v>
      </c>
      <c r="IQ86" s="223">
        <v>1.0992E-3</v>
      </c>
      <c r="IR86" s="221">
        <v>887.4</v>
      </c>
      <c r="IS86" s="222">
        <v>2.2370999999999999</v>
      </c>
      <c r="IT86" s="217"/>
      <c r="IU86" s="217"/>
      <c r="IV86" s="217"/>
    </row>
    <row r="87" spans="1:256" s="218" customFormat="1" ht="13.5" x14ac:dyDescent="0.25">
      <c r="A87" s="219">
        <v>210</v>
      </c>
      <c r="B87" s="220">
        <v>222.97</v>
      </c>
      <c r="C87" s="221">
        <v>2899.1</v>
      </c>
      <c r="D87" s="222">
        <v>10.007999999999999</v>
      </c>
      <c r="E87" s="223">
        <v>111.48</v>
      </c>
      <c r="F87" s="221">
        <v>2899.1</v>
      </c>
      <c r="G87" s="222">
        <v>9.6881000000000004</v>
      </c>
      <c r="H87" s="223">
        <v>74.319999999999993</v>
      </c>
      <c r="I87" s="221">
        <v>2899.1</v>
      </c>
      <c r="J87" s="222">
        <v>9.5008999999999997</v>
      </c>
      <c r="K87" s="223">
        <v>55.73</v>
      </c>
      <c r="L87" s="221">
        <v>2899</v>
      </c>
      <c r="M87" s="222">
        <v>9.3681000000000001</v>
      </c>
      <c r="N87" s="223">
        <v>44.58</v>
      </c>
      <c r="O87" s="221">
        <v>2899</v>
      </c>
      <c r="P87" s="222">
        <v>9.2650000000000006</v>
      </c>
      <c r="Q87" s="223">
        <v>22.29</v>
      </c>
      <c r="R87" s="221">
        <v>2898.8</v>
      </c>
      <c r="S87" s="222">
        <v>8.9448000000000008</v>
      </c>
      <c r="T87" s="223">
        <v>11.138</v>
      </c>
      <c r="U87" s="221">
        <v>2898.3</v>
      </c>
      <c r="V87" s="222">
        <v>8.6242000000000001</v>
      </c>
      <c r="W87" s="223">
        <v>7.4219999999999997</v>
      </c>
      <c r="X87" s="221">
        <v>2897.9</v>
      </c>
      <c r="Y87" s="222">
        <v>8.4365000000000006</v>
      </c>
      <c r="Z87" s="223">
        <v>5.5640000000000001</v>
      </c>
      <c r="AA87" s="221">
        <v>2897.5</v>
      </c>
      <c r="AB87" s="222">
        <v>8.3030000000000008</v>
      </c>
      <c r="AC87" s="223">
        <v>4.4489999999999998</v>
      </c>
      <c r="AD87" s="221">
        <v>2897.1</v>
      </c>
      <c r="AE87" s="222">
        <v>8.1994000000000007</v>
      </c>
      <c r="AF87" s="223">
        <v>3.706</v>
      </c>
      <c r="AG87" s="221">
        <v>2896.6</v>
      </c>
      <c r="AH87" s="222">
        <v>8.1145999999999994</v>
      </c>
      <c r="AI87" s="223">
        <v>3.1749999999999998</v>
      </c>
      <c r="AJ87" s="221">
        <v>2896.2</v>
      </c>
      <c r="AK87" s="222">
        <v>8.0427999999999997</v>
      </c>
      <c r="AL87" s="223">
        <v>2.7770000000000001</v>
      </c>
      <c r="AM87" s="221">
        <v>2895.8</v>
      </c>
      <c r="AN87" s="222">
        <v>7.9805000000000001</v>
      </c>
      <c r="AO87" s="223">
        <v>2.4670000000000001</v>
      </c>
      <c r="AP87" s="221">
        <v>2895.4</v>
      </c>
      <c r="AQ87" s="222">
        <v>7.9253999999999998</v>
      </c>
      <c r="AR87" s="223">
        <v>2.2189999999999999</v>
      </c>
      <c r="AS87" s="221">
        <v>2894.9</v>
      </c>
      <c r="AT87" s="222">
        <v>7.8761000000000001</v>
      </c>
      <c r="AU87" s="223">
        <v>1.1040000000000001</v>
      </c>
      <c r="AV87" s="221">
        <v>2890.6</v>
      </c>
      <c r="AW87" s="222">
        <v>7.5494000000000003</v>
      </c>
      <c r="AX87" s="223">
        <v>0.73250000000000004</v>
      </c>
      <c r="AY87" s="221">
        <v>2886.1</v>
      </c>
      <c r="AZ87" s="222">
        <v>7.3552</v>
      </c>
      <c r="BA87" s="223">
        <v>0.54659999999999997</v>
      </c>
      <c r="BB87" s="221">
        <v>2881.5</v>
      </c>
      <c r="BC87" s="222">
        <v>7.2152000000000003</v>
      </c>
      <c r="BD87" s="223">
        <v>0.435</v>
      </c>
      <c r="BE87" s="221">
        <v>2876.8</v>
      </c>
      <c r="BF87" s="222">
        <v>7.1048</v>
      </c>
      <c r="BG87" s="223">
        <v>0.21149999999999999</v>
      </c>
      <c r="BH87" s="221">
        <v>2851.5</v>
      </c>
      <c r="BI87" s="222">
        <v>6.7442000000000002</v>
      </c>
      <c r="BJ87" s="223">
        <v>0.1366</v>
      </c>
      <c r="BK87" s="221">
        <v>2822.9</v>
      </c>
      <c r="BL87" s="222">
        <v>6.5099</v>
      </c>
      <c r="BM87" s="223">
        <v>1.1724999999999999E-3</v>
      </c>
      <c r="BN87" s="221">
        <v>897.8</v>
      </c>
      <c r="BO87" s="222">
        <v>2.4245000000000001</v>
      </c>
      <c r="BP87" s="223">
        <v>1.1719E-3</v>
      </c>
      <c r="BQ87" s="221">
        <v>898</v>
      </c>
      <c r="BR87" s="222">
        <v>2.4237000000000002</v>
      </c>
      <c r="BS87" s="223">
        <v>1.1714E-3</v>
      </c>
      <c r="BT87" s="221">
        <v>898.1</v>
      </c>
      <c r="BU87" s="222">
        <v>2.4228000000000001</v>
      </c>
      <c r="BV87" s="223">
        <v>1.1708000000000001E-3</v>
      </c>
      <c r="BW87" s="221">
        <v>898.3</v>
      </c>
      <c r="BX87" s="222">
        <v>2.4220000000000002</v>
      </c>
      <c r="BY87" s="223">
        <v>1.1701999999999999E-3</v>
      </c>
      <c r="BZ87" s="221">
        <v>898.5</v>
      </c>
      <c r="CA87" s="222">
        <v>2.4211</v>
      </c>
      <c r="CB87" s="223">
        <v>1.1697000000000001E-3</v>
      </c>
      <c r="CC87" s="221">
        <v>898.7</v>
      </c>
      <c r="CD87" s="222">
        <v>2.4203000000000001</v>
      </c>
      <c r="CE87" s="223">
        <v>1.1691E-3</v>
      </c>
      <c r="CF87" s="221">
        <v>898.8</v>
      </c>
      <c r="CG87" s="222">
        <v>2.4195000000000002</v>
      </c>
      <c r="CH87" s="223">
        <v>1.168E-3</v>
      </c>
      <c r="CI87" s="221">
        <v>899.2</v>
      </c>
      <c r="CJ87" s="222">
        <v>2.4178000000000002</v>
      </c>
      <c r="CK87" s="223">
        <v>1.1669E-3</v>
      </c>
      <c r="CL87" s="221">
        <v>899.6</v>
      </c>
      <c r="CM87" s="222">
        <v>2.4161000000000001</v>
      </c>
      <c r="CN87" s="223">
        <v>1.1658E-3</v>
      </c>
      <c r="CO87" s="221">
        <v>899.9</v>
      </c>
      <c r="CP87" s="222">
        <v>2.4144999999999999</v>
      </c>
      <c r="CQ87" s="223">
        <v>1.1647000000000001E-3</v>
      </c>
      <c r="CR87" s="221">
        <v>900.3</v>
      </c>
      <c r="CS87" s="222">
        <v>2.4127999999999998</v>
      </c>
      <c r="CT87" s="223">
        <v>1.1636000000000001E-3</v>
      </c>
      <c r="CU87" s="221">
        <v>900.7</v>
      </c>
      <c r="CV87" s="222">
        <v>2.4112</v>
      </c>
      <c r="CW87" s="223">
        <v>1.1626E-3</v>
      </c>
      <c r="CX87" s="221">
        <v>901.1</v>
      </c>
      <c r="CY87" s="222">
        <v>2.4096000000000002</v>
      </c>
      <c r="CZ87" s="223">
        <v>1.1615E-3</v>
      </c>
      <c r="DA87" s="221">
        <v>901.4</v>
      </c>
      <c r="DB87" s="222">
        <v>2.4079999999999999</v>
      </c>
      <c r="DC87" s="223">
        <v>1.1605000000000001E-3</v>
      </c>
      <c r="DD87" s="221">
        <v>901.8</v>
      </c>
      <c r="DE87" s="222">
        <v>2.4064000000000001</v>
      </c>
      <c r="DF87" s="223">
        <v>1.1594000000000001E-3</v>
      </c>
      <c r="DG87" s="221">
        <v>902.2</v>
      </c>
      <c r="DH87" s="222">
        <v>2.4047999999999998</v>
      </c>
      <c r="DI87" s="223">
        <v>1.1584E-3</v>
      </c>
      <c r="DJ87" s="221">
        <v>902.6</v>
      </c>
      <c r="DK87" s="222">
        <v>2.4032</v>
      </c>
      <c r="DL87" s="223">
        <v>1.1574000000000001E-3</v>
      </c>
      <c r="DM87" s="221">
        <v>903</v>
      </c>
      <c r="DN87" s="222">
        <v>2.4016000000000002</v>
      </c>
      <c r="DO87" s="223">
        <v>1.1563999999999999E-3</v>
      </c>
      <c r="DP87" s="221">
        <v>903.4</v>
      </c>
      <c r="DQ87" s="222">
        <v>2.4001000000000001</v>
      </c>
      <c r="DR87" s="223">
        <v>1.1554E-3</v>
      </c>
      <c r="DS87" s="221">
        <v>903.8</v>
      </c>
      <c r="DT87" s="222">
        <v>2.3984999999999999</v>
      </c>
      <c r="DU87" s="223">
        <v>1.1544999999999999E-3</v>
      </c>
      <c r="DV87" s="221">
        <v>904.2</v>
      </c>
      <c r="DW87" s="222">
        <v>2.3969999999999998</v>
      </c>
      <c r="DX87" s="223">
        <v>1.1534E-3</v>
      </c>
      <c r="DY87" s="221">
        <v>904.7</v>
      </c>
      <c r="DZ87" s="222">
        <v>2.3955000000000002</v>
      </c>
      <c r="EA87" s="223">
        <v>1.1525000000000001E-3</v>
      </c>
      <c r="EB87" s="221">
        <v>905.1</v>
      </c>
      <c r="EC87" s="222">
        <v>2.3938999999999999</v>
      </c>
      <c r="ED87" s="223">
        <v>1.1515E-3</v>
      </c>
      <c r="EE87" s="221">
        <v>905.5</v>
      </c>
      <c r="EF87" s="222">
        <v>2.3923999999999999</v>
      </c>
      <c r="EG87" s="223">
        <v>1.1505E-3</v>
      </c>
      <c r="EH87" s="221">
        <v>905.9</v>
      </c>
      <c r="EI87" s="222">
        <v>2.3908999999999998</v>
      </c>
      <c r="EJ87" s="223">
        <v>1.1496E-3</v>
      </c>
      <c r="EK87" s="221">
        <v>906.3</v>
      </c>
      <c r="EL87" s="222">
        <v>2.3894000000000002</v>
      </c>
      <c r="EM87" s="223">
        <v>1.1486000000000001E-3</v>
      </c>
      <c r="EN87" s="221">
        <v>906.8</v>
      </c>
      <c r="EO87" s="222">
        <v>2.3879000000000001</v>
      </c>
      <c r="EP87" s="223">
        <v>1.1477E-3</v>
      </c>
      <c r="EQ87" s="221">
        <v>907.2</v>
      </c>
      <c r="ER87" s="222">
        <v>2.3864999999999998</v>
      </c>
      <c r="ES87" s="223">
        <v>1.1467999999999999E-3</v>
      </c>
      <c r="ET87" s="221">
        <v>907.6</v>
      </c>
      <c r="EU87" s="222">
        <v>2.3849999999999998</v>
      </c>
      <c r="EV87" s="223">
        <v>1.1459E-3</v>
      </c>
      <c r="EW87" s="221">
        <v>908.1</v>
      </c>
      <c r="EX87" s="222">
        <v>2.3835000000000002</v>
      </c>
      <c r="EY87" s="223">
        <v>1.145E-3</v>
      </c>
      <c r="EZ87" s="221">
        <v>908.5</v>
      </c>
      <c r="FA87" s="222">
        <v>2.3820999999999999</v>
      </c>
      <c r="FB87" s="223">
        <v>1.1440000000000001E-3</v>
      </c>
      <c r="FC87" s="221">
        <v>909</v>
      </c>
      <c r="FD87" s="222">
        <v>2.3805999999999998</v>
      </c>
      <c r="FE87" s="223">
        <v>1.1431E-3</v>
      </c>
      <c r="FF87" s="221">
        <v>909.4</v>
      </c>
      <c r="FG87" s="222">
        <v>2.3792</v>
      </c>
      <c r="FH87" s="223">
        <v>1.1421999999999999E-3</v>
      </c>
      <c r="FI87" s="221">
        <v>909.9</v>
      </c>
      <c r="FJ87" s="222">
        <v>2.3776999999999999</v>
      </c>
      <c r="FK87" s="223">
        <v>1.1414000000000001E-3</v>
      </c>
      <c r="FL87" s="221">
        <v>910.3</v>
      </c>
      <c r="FM87" s="222">
        <v>2.3763000000000001</v>
      </c>
      <c r="FN87" s="223">
        <v>1.1405E-3</v>
      </c>
      <c r="FO87" s="221">
        <v>910.8</v>
      </c>
      <c r="FP87" s="222">
        <v>2.3748999999999998</v>
      </c>
      <c r="FQ87" s="223">
        <v>1.1395999999999999E-3</v>
      </c>
      <c r="FR87" s="221">
        <v>911.2</v>
      </c>
      <c r="FS87" s="222">
        <v>2.3734999999999999</v>
      </c>
      <c r="FT87" s="223">
        <v>1.1387000000000001E-3</v>
      </c>
      <c r="FU87" s="221">
        <v>911.7</v>
      </c>
      <c r="FV87" s="222">
        <v>2.3719999999999999</v>
      </c>
      <c r="FW87" s="223">
        <v>1.1379000000000001E-3</v>
      </c>
      <c r="FX87" s="221">
        <v>912.2</v>
      </c>
      <c r="FY87" s="222">
        <v>2.3706999999999998</v>
      </c>
      <c r="FZ87" s="223">
        <v>1.137E-3</v>
      </c>
      <c r="GA87" s="221">
        <v>912.6</v>
      </c>
      <c r="GB87" s="222">
        <v>2.3693</v>
      </c>
      <c r="GC87" s="223">
        <v>1.1362E-3</v>
      </c>
      <c r="GD87" s="221">
        <v>913.1</v>
      </c>
      <c r="GE87" s="222">
        <v>2.3679000000000001</v>
      </c>
      <c r="GF87" s="223">
        <v>1.1352999999999999E-3</v>
      </c>
      <c r="GG87" s="221">
        <v>913.6</v>
      </c>
      <c r="GH87" s="222">
        <v>2.3664999999999998</v>
      </c>
      <c r="GI87" s="223">
        <v>1.1345000000000001E-3</v>
      </c>
      <c r="GJ87" s="221">
        <v>914</v>
      </c>
      <c r="GK87" s="222">
        <v>2.3652000000000002</v>
      </c>
      <c r="GL87" s="223">
        <v>1.1336E-3</v>
      </c>
      <c r="GM87" s="221">
        <v>914.5</v>
      </c>
      <c r="GN87" s="222">
        <v>2.3637999999999999</v>
      </c>
      <c r="GO87" s="223">
        <v>1.1328E-3</v>
      </c>
      <c r="GP87" s="221">
        <v>915</v>
      </c>
      <c r="GQ87" s="222">
        <v>2.3624000000000001</v>
      </c>
      <c r="GR87" s="223">
        <v>1.132E-3</v>
      </c>
      <c r="GS87" s="221">
        <v>915.5</v>
      </c>
      <c r="GT87" s="222">
        <v>2.3611</v>
      </c>
      <c r="GU87" s="223">
        <v>1.1312E-3</v>
      </c>
      <c r="GV87" s="221">
        <v>915.9</v>
      </c>
      <c r="GW87" s="222">
        <v>2.3597000000000001</v>
      </c>
      <c r="GX87" s="223">
        <v>1.1303999999999999E-3</v>
      </c>
      <c r="GY87" s="221">
        <v>916.4</v>
      </c>
      <c r="GZ87" s="222">
        <v>2.3584000000000001</v>
      </c>
      <c r="HA87" s="223">
        <v>1.1295999999999999E-3</v>
      </c>
      <c r="HB87" s="221">
        <v>916.9</v>
      </c>
      <c r="HC87" s="222">
        <v>2.3571</v>
      </c>
      <c r="HD87" s="223">
        <v>1.1287999999999999E-3</v>
      </c>
      <c r="HE87" s="221">
        <v>917.4</v>
      </c>
      <c r="HF87" s="222">
        <v>2.3557000000000001</v>
      </c>
      <c r="HG87" s="223">
        <v>1.1280000000000001E-3</v>
      </c>
      <c r="HH87" s="221">
        <v>917.9</v>
      </c>
      <c r="HI87" s="222">
        <v>2.3544</v>
      </c>
      <c r="HJ87" s="223">
        <v>1.1272000000000001E-3</v>
      </c>
      <c r="HK87" s="221">
        <v>918.4</v>
      </c>
      <c r="HL87" s="222">
        <v>2.3531</v>
      </c>
      <c r="HM87" s="223">
        <v>1.1256E-3</v>
      </c>
      <c r="HN87" s="221">
        <v>919.4</v>
      </c>
      <c r="HO87" s="222">
        <v>2.3504999999999998</v>
      </c>
      <c r="HP87" s="223">
        <v>1.124E-3</v>
      </c>
      <c r="HQ87" s="221">
        <v>920.4</v>
      </c>
      <c r="HR87" s="222">
        <v>2.3479000000000001</v>
      </c>
      <c r="HS87" s="223">
        <v>1.1225E-3</v>
      </c>
      <c r="HT87" s="221">
        <v>921.4</v>
      </c>
      <c r="HU87" s="222">
        <v>2.3452999999999999</v>
      </c>
      <c r="HV87" s="223">
        <v>1.121E-3</v>
      </c>
      <c r="HW87" s="221">
        <v>922.4</v>
      </c>
      <c r="HX87" s="222">
        <v>2.3428</v>
      </c>
      <c r="HY87" s="223">
        <v>1.1195000000000001E-3</v>
      </c>
      <c r="HZ87" s="221">
        <v>923.4</v>
      </c>
      <c r="IA87" s="222">
        <v>2.3403</v>
      </c>
      <c r="IB87" s="223">
        <v>1.1180000000000001E-3</v>
      </c>
      <c r="IC87" s="221">
        <v>924.4</v>
      </c>
      <c r="ID87" s="222">
        <v>2.3378000000000001</v>
      </c>
      <c r="IE87" s="223">
        <v>1.1165999999999999E-3</v>
      </c>
      <c r="IF87" s="221">
        <v>925.5</v>
      </c>
      <c r="IG87" s="222">
        <v>2.3353000000000002</v>
      </c>
      <c r="IH87" s="223">
        <v>1.1150999999999999E-3</v>
      </c>
      <c r="II87" s="221">
        <v>926.5</v>
      </c>
      <c r="IJ87" s="222">
        <v>2.3328000000000002</v>
      </c>
      <c r="IK87" s="223">
        <v>1.1137E-3</v>
      </c>
      <c r="IL87" s="221">
        <v>927.6</v>
      </c>
      <c r="IM87" s="222">
        <v>2.3304</v>
      </c>
      <c r="IN87" s="223">
        <v>1.1123000000000001E-3</v>
      </c>
      <c r="IO87" s="221">
        <v>928.6</v>
      </c>
      <c r="IP87" s="222">
        <v>2.3279000000000001</v>
      </c>
      <c r="IQ87" s="223">
        <v>1.1109E-3</v>
      </c>
      <c r="IR87" s="221">
        <v>929.7</v>
      </c>
      <c r="IS87" s="222">
        <v>2.3254999999999999</v>
      </c>
      <c r="IT87" s="217"/>
      <c r="IU87" s="217"/>
      <c r="IV87" s="217"/>
    </row>
    <row r="88" spans="1:256" s="218" customFormat="1" ht="13.5" x14ac:dyDescent="0.25">
      <c r="A88" s="219">
        <v>220</v>
      </c>
      <c r="B88" s="220">
        <v>227.58</v>
      </c>
      <c r="C88" s="221">
        <v>2918.6</v>
      </c>
      <c r="D88" s="222">
        <v>10.048</v>
      </c>
      <c r="E88" s="223">
        <v>113.79</v>
      </c>
      <c r="F88" s="221">
        <v>2918.6</v>
      </c>
      <c r="G88" s="222">
        <v>9.7279999999999998</v>
      </c>
      <c r="H88" s="223">
        <v>75.86</v>
      </c>
      <c r="I88" s="221">
        <v>2918.5</v>
      </c>
      <c r="J88" s="222">
        <v>9.5408000000000008</v>
      </c>
      <c r="K88" s="223">
        <v>56.89</v>
      </c>
      <c r="L88" s="221">
        <v>2918.5</v>
      </c>
      <c r="M88" s="222">
        <v>9.4079999999999995</v>
      </c>
      <c r="N88" s="223">
        <v>45.51</v>
      </c>
      <c r="O88" s="221">
        <v>2918.5</v>
      </c>
      <c r="P88" s="222">
        <v>9.3048999999999999</v>
      </c>
      <c r="Q88" s="223">
        <v>22.75</v>
      </c>
      <c r="R88" s="221">
        <v>2918.3</v>
      </c>
      <c r="S88" s="222">
        <v>8.9847999999999999</v>
      </c>
      <c r="T88" s="223">
        <v>11.37</v>
      </c>
      <c r="U88" s="221">
        <v>2917.9</v>
      </c>
      <c r="V88" s="222">
        <v>8.6643000000000008</v>
      </c>
      <c r="W88" s="223">
        <v>7.577</v>
      </c>
      <c r="X88" s="221">
        <v>2917.5</v>
      </c>
      <c r="Y88" s="222">
        <v>8.4764999999999997</v>
      </c>
      <c r="Z88" s="223">
        <v>5.68</v>
      </c>
      <c r="AA88" s="221">
        <v>2917.1</v>
      </c>
      <c r="AB88" s="222">
        <v>8.3431999999999995</v>
      </c>
      <c r="AC88" s="223">
        <v>4.5419999999999998</v>
      </c>
      <c r="AD88" s="221">
        <v>2916.7</v>
      </c>
      <c r="AE88" s="222">
        <v>8.2395999999999994</v>
      </c>
      <c r="AF88" s="223">
        <v>3.7829999999999999</v>
      </c>
      <c r="AG88" s="221">
        <v>2916.3</v>
      </c>
      <c r="AH88" s="222">
        <v>8.1547999999999998</v>
      </c>
      <c r="AI88" s="223">
        <v>3.242</v>
      </c>
      <c r="AJ88" s="221">
        <v>2915.9</v>
      </c>
      <c r="AK88" s="222">
        <v>8.0831</v>
      </c>
      <c r="AL88" s="223">
        <v>2.835</v>
      </c>
      <c r="AM88" s="221">
        <v>2915.5</v>
      </c>
      <c r="AN88" s="222">
        <v>8.0207999999999995</v>
      </c>
      <c r="AO88" s="223">
        <v>2.5190000000000001</v>
      </c>
      <c r="AP88" s="221">
        <v>2915.1</v>
      </c>
      <c r="AQ88" s="222">
        <v>7.9659000000000004</v>
      </c>
      <c r="AR88" s="223">
        <v>2.266</v>
      </c>
      <c r="AS88" s="221">
        <v>2914.7</v>
      </c>
      <c r="AT88" s="222">
        <v>7.9165999999999999</v>
      </c>
      <c r="AU88" s="223">
        <v>1.1279999999999999</v>
      </c>
      <c r="AV88" s="221">
        <v>2910.6</v>
      </c>
      <c r="AW88" s="222">
        <v>7.5904999999999996</v>
      </c>
      <c r="AX88" s="223">
        <v>0.74860000000000004</v>
      </c>
      <c r="AY88" s="221">
        <v>2906.5</v>
      </c>
      <c r="AZ88" s="222">
        <v>7.3971</v>
      </c>
      <c r="BA88" s="223">
        <v>0.55879999999999996</v>
      </c>
      <c r="BB88" s="221">
        <v>2902.3</v>
      </c>
      <c r="BC88" s="222">
        <v>7.2577999999999996</v>
      </c>
      <c r="BD88" s="223">
        <v>0.44500000000000001</v>
      </c>
      <c r="BE88" s="221">
        <v>2898</v>
      </c>
      <c r="BF88" s="222">
        <v>7.1481000000000003</v>
      </c>
      <c r="BG88" s="223">
        <v>0.21690000000000001</v>
      </c>
      <c r="BH88" s="221">
        <v>2874.9</v>
      </c>
      <c r="BI88" s="222">
        <v>6.7920999999999996</v>
      </c>
      <c r="BJ88" s="223">
        <v>0.14000000000000001</v>
      </c>
      <c r="BK88" s="221">
        <v>2849.2</v>
      </c>
      <c r="BL88" s="222">
        <v>6.5639000000000003</v>
      </c>
      <c r="BM88" s="223">
        <v>0.10211000000000001</v>
      </c>
      <c r="BN88" s="221">
        <v>2820.4</v>
      </c>
      <c r="BO88" s="222">
        <v>6.3841999999999999</v>
      </c>
      <c r="BP88" s="223">
        <v>1.1896999999999999E-3</v>
      </c>
      <c r="BQ88" s="221">
        <v>943.7</v>
      </c>
      <c r="BR88" s="222">
        <v>2.5175000000000001</v>
      </c>
      <c r="BS88" s="223">
        <v>1.1891E-3</v>
      </c>
      <c r="BT88" s="221">
        <v>943.9</v>
      </c>
      <c r="BU88" s="222">
        <v>2.5165999999999999</v>
      </c>
      <c r="BV88" s="223">
        <v>1.1885000000000001E-3</v>
      </c>
      <c r="BW88" s="221">
        <v>944</v>
      </c>
      <c r="BX88" s="222">
        <v>2.5156000000000001</v>
      </c>
      <c r="BY88" s="223">
        <v>1.1877999999999999E-3</v>
      </c>
      <c r="BZ88" s="221">
        <v>944.2</v>
      </c>
      <c r="CA88" s="222">
        <v>2.5146999999999999</v>
      </c>
      <c r="CB88" s="223">
        <v>1.1872E-3</v>
      </c>
      <c r="CC88" s="221">
        <v>944.3</v>
      </c>
      <c r="CD88" s="222">
        <v>2.5137999999999998</v>
      </c>
      <c r="CE88" s="223">
        <v>1.1865999999999999E-3</v>
      </c>
      <c r="CF88" s="221">
        <v>944.4</v>
      </c>
      <c r="CG88" s="222">
        <v>2.5129000000000001</v>
      </c>
      <c r="CH88" s="223">
        <v>1.1853E-3</v>
      </c>
      <c r="CI88" s="221">
        <v>944.7</v>
      </c>
      <c r="CJ88" s="222">
        <v>2.5110999999999999</v>
      </c>
      <c r="CK88" s="223">
        <v>1.1841E-3</v>
      </c>
      <c r="CL88" s="221">
        <v>945</v>
      </c>
      <c r="CM88" s="222">
        <v>2.5093000000000001</v>
      </c>
      <c r="CN88" s="223">
        <v>1.1829E-3</v>
      </c>
      <c r="CO88" s="221">
        <v>945.3</v>
      </c>
      <c r="CP88" s="222">
        <v>2.5074999999999998</v>
      </c>
      <c r="CQ88" s="223">
        <v>1.1816999999999999E-3</v>
      </c>
      <c r="CR88" s="221">
        <v>945.6</v>
      </c>
      <c r="CS88" s="222">
        <v>2.5057</v>
      </c>
      <c r="CT88" s="223">
        <v>1.1804999999999999E-3</v>
      </c>
      <c r="CU88" s="221">
        <v>946</v>
      </c>
      <c r="CV88" s="222">
        <v>2.504</v>
      </c>
      <c r="CW88" s="223">
        <v>1.1793000000000001E-3</v>
      </c>
      <c r="CX88" s="221">
        <v>946.3</v>
      </c>
      <c r="CY88" s="222">
        <v>2.5022000000000002</v>
      </c>
      <c r="CZ88" s="223">
        <v>1.1781999999999999E-3</v>
      </c>
      <c r="DA88" s="221">
        <v>946.6</v>
      </c>
      <c r="DB88" s="222">
        <v>2.5005000000000002</v>
      </c>
      <c r="DC88" s="223">
        <v>1.1770000000000001E-3</v>
      </c>
      <c r="DD88" s="221">
        <v>946.9</v>
      </c>
      <c r="DE88" s="222">
        <v>2.4986999999999999</v>
      </c>
      <c r="DF88" s="223">
        <v>1.1758999999999999E-3</v>
      </c>
      <c r="DG88" s="221">
        <v>947.2</v>
      </c>
      <c r="DH88" s="222">
        <v>2.4969999999999999</v>
      </c>
      <c r="DI88" s="223">
        <v>1.1747999999999999E-3</v>
      </c>
      <c r="DJ88" s="221">
        <v>947.6</v>
      </c>
      <c r="DK88" s="222">
        <v>2.4952999999999999</v>
      </c>
      <c r="DL88" s="223">
        <v>1.1735999999999999E-3</v>
      </c>
      <c r="DM88" s="221">
        <v>947.9</v>
      </c>
      <c r="DN88" s="222">
        <v>2.4935999999999998</v>
      </c>
      <c r="DO88" s="223">
        <v>1.1724999999999999E-3</v>
      </c>
      <c r="DP88" s="221">
        <v>948.3</v>
      </c>
      <c r="DQ88" s="222">
        <v>2.492</v>
      </c>
      <c r="DR88" s="223">
        <v>1.1714E-3</v>
      </c>
      <c r="DS88" s="221">
        <v>948.6</v>
      </c>
      <c r="DT88" s="222">
        <v>2.4903</v>
      </c>
      <c r="DU88" s="223">
        <v>1.1703E-3</v>
      </c>
      <c r="DV88" s="221">
        <v>949</v>
      </c>
      <c r="DW88" s="222">
        <v>2.4885999999999999</v>
      </c>
      <c r="DX88" s="223">
        <v>1.1693000000000001E-3</v>
      </c>
      <c r="DY88" s="221">
        <v>949.3</v>
      </c>
      <c r="DZ88" s="222">
        <v>2.4870000000000001</v>
      </c>
      <c r="EA88" s="223">
        <v>1.1682000000000001E-3</v>
      </c>
      <c r="EB88" s="221">
        <v>949.7</v>
      </c>
      <c r="EC88" s="222">
        <v>2.4853999999999998</v>
      </c>
      <c r="ED88" s="223">
        <v>1.1670999999999999E-3</v>
      </c>
      <c r="EE88" s="221">
        <v>950.1</v>
      </c>
      <c r="EF88" s="222">
        <v>2.4836999999999998</v>
      </c>
      <c r="EG88" s="223">
        <v>1.1661E-3</v>
      </c>
      <c r="EH88" s="221">
        <v>950.4</v>
      </c>
      <c r="EI88" s="222">
        <v>2.4821</v>
      </c>
      <c r="EJ88" s="223">
        <v>1.1651000000000001E-3</v>
      </c>
      <c r="EK88" s="221">
        <v>950.8</v>
      </c>
      <c r="EL88" s="222">
        <v>2.4805000000000001</v>
      </c>
      <c r="EM88" s="223">
        <v>1.1640000000000001E-3</v>
      </c>
      <c r="EN88" s="221">
        <v>951.2</v>
      </c>
      <c r="EO88" s="222">
        <v>2.4788999999999999</v>
      </c>
      <c r="EP88" s="223">
        <v>1.163E-3</v>
      </c>
      <c r="EQ88" s="221">
        <v>951.6</v>
      </c>
      <c r="ER88" s="222">
        <v>2.4773000000000001</v>
      </c>
      <c r="ES88" s="223">
        <v>1.1620000000000001E-3</v>
      </c>
      <c r="ET88" s="221">
        <v>952</v>
      </c>
      <c r="EU88" s="222">
        <v>2.4756999999999998</v>
      </c>
      <c r="EV88" s="223">
        <v>1.1609999999999999E-3</v>
      </c>
      <c r="EW88" s="221">
        <v>952.3</v>
      </c>
      <c r="EX88" s="222">
        <v>2.4742000000000002</v>
      </c>
      <c r="EY88" s="223">
        <v>1.16E-3</v>
      </c>
      <c r="EZ88" s="221">
        <v>952.7</v>
      </c>
      <c r="FA88" s="222">
        <v>2.4725999999999999</v>
      </c>
      <c r="FB88" s="223">
        <v>1.1590000000000001E-3</v>
      </c>
      <c r="FC88" s="221">
        <v>953.1</v>
      </c>
      <c r="FD88" s="222">
        <v>2.4710999999999999</v>
      </c>
      <c r="FE88" s="223">
        <v>1.158E-3</v>
      </c>
      <c r="FF88" s="221">
        <v>953.5</v>
      </c>
      <c r="FG88" s="222">
        <v>2.4695</v>
      </c>
      <c r="FH88" s="223">
        <v>1.157E-3</v>
      </c>
      <c r="FI88" s="221">
        <v>953.9</v>
      </c>
      <c r="FJ88" s="222">
        <v>2.468</v>
      </c>
      <c r="FK88" s="223">
        <v>1.1561E-3</v>
      </c>
      <c r="FL88" s="221">
        <v>954.3</v>
      </c>
      <c r="FM88" s="222">
        <v>2.4664999999999999</v>
      </c>
      <c r="FN88" s="223">
        <v>1.1551000000000001E-3</v>
      </c>
      <c r="FO88" s="221">
        <v>954.7</v>
      </c>
      <c r="FP88" s="222">
        <v>2.4649999999999999</v>
      </c>
      <c r="FQ88" s="223">
        <v>1.1542E-3</v>
      </c>
      <c r="FR88" s="221">
        <v>955.2</v>
      </c>
      <c r="FS88" s="222">
        <v>2.4634999999999998</v>
      </c>
      <c r="FT88" s="223">
        <v>1.1532000000000001E-3</v>
      </c>
      <c r="FU88" s="221">
        <v>955.6</v>
      </c>
      <c r="FV88" s="222">
        <v>2.4620000000000002</v>
      </c>
      <c r="FW88" s="223">
        <v>1.1523E-3</v>
      </c>
      <c r="FX88" s="221">
        <v>956</v>
      </c>
      <c r="FY88" s="222">
        <v>2.4605000000000001</v>
      </c>
      <c r="FZ88" s="223">
        <v>1.1513000000000001E-3</v>
      </c>
      <c r="GA88" s="221">
        <v>956.4</v>
      </c>
      <c r="GB88" s="222">
        <v>2.4590000000000001</v>
      </c>
      <c r="GC88" s="223">
        <v>1.1504E-3</v>
      </c>
      <c r="GD88" s="221">
        <v>956.8</v>
      </c>
      <c r="GE88" s="222">
        <v>2.4575</v>
      </c>
      <c r="GF88" s="223">
        <v>1.1494999999999999E-3</v>
      </c>
      <c r="GG88" s="221">
        <v>957.3</v>
      </c>
      <c r="GH88" s="222">
        <v>2.456</v>
      </c>
      <c r="GI88" s="223">
        <v>1.1486000000000001E-3</v>
      </c>
      <c r="GJ88" s="221">
        <v>957.7</v>
      </c>
      <c r="GK88" s="222">
        <v>2.4546000000000001</v>
      </c>
      <c r="GL88" s="223">
        <v>1.1477E-3</v>
      </c>
      <c r="GM88" s="221">
        <v>958.1</v>
      </c>
      <c r="GN88" s="222">
        <v>2.4531000000000001</v>
      </c>
      <c r="GO88" s="223">
        <v>1.1467999999999999E-3</v>
      </c>
      <c r="GP88" s="221">
        <v>958.6</v>
      </c>
      <c r="GQ88" s="222">
        <v>2.4517000000000002</v>
      </c>
      <c r="GR88" s="223">
        <v>1.1459E-3</v>
      </c>
      <c r="GS88" s="221">
        <v>959</v>
      </c>
      <c r="GT88" s="222">
        <v>2.4502000000000002</v>
      </c>
      <c r="GU88" s="223">
        <v>1.145E-3</v>
      </c>
      <c r="GV88" s="221">
        <v>959.4</v>
      </c>
      <c r="GW88" s="222">
        <v>2.4487999999999999</v>
      </c>
      <c r="GX88" s="223">
        <v>1.1441000000000001E-3</v>
      </c>
      <c r="GY88" s="221">
        <v>959.9</v>
      </c>
      <c r="GZ88" s="222">
        <v>2.4474</v>
      </c>
      <c r="HA88" s="223">
        <v>1.1433000000000001E-3</v>
      </c>
      <c r="HB88" s="221">
        <v>960.3</v>
      </c>
      <c r="HC88" s="222">
        <v>2.4460000000000002</v>
      </c>
      <c r="HD88" s="223">
        <v>1.1424E-3</v>
      </c>
      <c r="HE88" s="221">
        <v>960.8</v>
      </c>
      <c r="HF88" s="222">
        <v>2.4445999999999999</v>
      </c>
      <c r="HG88" s="223">
        <v>1.1414999999999999E-3</v>
      </c>
      <c r="HH88" s="221">
        <v>961.2</v>
      </c>
      <c r="HI88" s="222">
        <v>2.4432</v>
      </c>
      <c r="HJ88" s="223">
        <v>1.1406999999999999E-3</v>
      </c>
      <c r="HK88" s="221">
        <v>961.7</v>
      </c>
      <c r="HL88" s="222">
        <v>2.4418000000000002</v>
      </c>
      <c r="HM88" s="223">
        <v>1.139E-3</v>
      </c>
      <c r="HN88" s="221">
        <v>962.6</v>
      </c>
      <c r="HO88" s="222">
        <v>2.4390000000000001</v>
      </c>
      <c r="HP88" s="223">
        <v>1.1372999999999999E-3</v>
      </c>
      <c r="HQ88" s="221">
        <v>963.5</v>
      </c>
      <c r="HR88" s="222">
        <v>2.4361999999999999</v>
      </c>
      <c r="HS88" s="223">
        <v>1.1356999999999999E-3</v>
      </c>
      <c r="HT88" s="221">
        <v>964.4</v>
      </c>
      <c r="HU88" s="222">
        <v>2.4335</v>
      </c>
      <c r="HV88" s="223">
        <v>1.1341000000000001E-3</v>
      </c>
      <c r="HW88" s="221">
        <v>965.4</v>
      </c>
      <c r="HX88" s="222">
        <v>2.4308000000000001</v>
      </c>
      <c r="HY88" s="223">
        <v>1.1324E-3</v>
      </c>
      <c r="HZ88" s="221">
        <v>966.3</v>
      </c>
      <c r="IA88" s="222">
        <v>2.4281999999999999</v>
      </c>
      <c r="IB88" s="223">
        <v>1.1309E-3</v>
      </c>
      <c r="IC88" s="221">
        <v>967.3</v>
      </c>
      <c r="ID88" s="222">
        <v>2.4255</v>
      </c>
      <c r="IE88" s="223">
        <v>1.1293E-3</v>
      </c>
      <c r="IF88" s="221">
        <v>968.2</v>
      </c>
      <c r="IG88" s="222">
        <v>2.4228999999999998</v>
      </c>
      <c r="IH88" s="223">
        <v>1.1278E-3</v>
      </c>
      <c r="II88" s="221">
        <v>969.2</v>
      </c>
      <c r="IJ88" s="222">
        <v>2.4203000000000001</v>
      </c>
      <c r="IK88" s="223">
        <v>1.1261999999999999E-3</v>
      </c>
      <c r="IL88" s="221">
        <v>970.2</v>
      </c>
      <c r="IM88" s="222">
        <v>2.4177</v>
      </c>
      <c r="IN88" s="223">
        <v>1.1247E-3</v>
      </c>
      <c r="IO88" s="221">
        <v>971.2</v>
      </c>
      <c r="IP88" s="222">
        <v>2.4150999999999998</v>
      </c>
      <c r="IQ88" s="223">
        <v>1.1232E-3</v>
      </c>
      <c r="IR88" s="221">
        <v>972.2</v>
      </c>
      <c r="IS88" s="222">
        <v>2.4125999999999999</v>
      </c>
      <c r="IT88" s="217"/>
      <c r="IU88" s="217"/>
      <c r="IV88" s="217"/>
    </row>
    <row r="89" spans="1:256" s="218" customFormat="1" ht="13.5" x14ac:dyDescent="0.25">
      <c r="A89" s="219">
        <v>230</v>
      </c>
      <c r="B89" s="220">
        <v>232.2</v>
      </c>
      <c r="C89" s="221">
        <v>2938.2</v>
      </c>
      <c r="D89" s="222">
        <v>10.087199999999999</v>
      </c>
      <c r="E89" s="223">
        <v>116.1</v>
      </c>
      <c r="F89" s="221">
        <v>2938.1</v>
      </c>
      <c r="G89" s="222">
        <v>9.7672000000000008</v>
      </c>
      <c r="H89" s="223">
        <v>77.39</v>
      </c>
      <c r="I89" s="221">
        <v>2938.1</v>
      </c>
      <c r="J89" s="222">
        <v>9.58</v>
      </c>
      <c r="K89" s="223">
        <v>58.04</v>
      </c>
      <c r="L89" s="221">
        <v>2938</v>
      </c>
      <c r="M89" s="222">
        <v>9.4472000000000005</v>
      </c>
      <c r="N89" s="223">
        <v>46.43</v>
      </c>
      <c r="O89" s="221">
        <v>2938</v>
      </c>
      <c r="P89" s="222">
        <v>9.3442000000000007</v>
      </c>
      <c r="Q89" s="223">
        <v>23.21</v>
      </c>
      <c r="R89" s="221">
        <v>2937.8</v>
      </c>
      <c r="S89" s="222">
        <v>9.0239999999999991</v>
      </c>
      <c r="T89" s="223">
        <v>11.601000000000001</v>
      </c>
      <c r="U89" s="221">
        <v>2937.5</v>
      </c>
      <c r="V89" s="222">
        <v>8.7035999999999998</v>
      </c>
      <c r="W89" s="223">
        <v>7.7309999999999999</v>
      </c>
      <c r="X89" s="221">
        <v>2937.1</v>
      </c>
      <c r="Y89" s="222">
        <v>8.5159000000000002</v>
      </c>
      <c r="Z89" s="223">
        <v>5.7960000000000003</v>
      </c>
      <c r="AA89" s="221">
        <v>2936.7</v>
      </c>
      <c r="AB89" s="222">
        <v>8.3826000000000001</v>
      </c>
      <c r="AC89" s="223">
        <v>4.6349999999999998</v>
      </c>
      <c r="AD89" s="221">
        <v>2936.3</v>
      </c>
      <c r="AE89" s="222">
        <v>8.2789999999999999</v>
      </c>
      <c r="AF89" s="223">
        <v>3.8610000000000002</v>
      </c>
      <c r="AG89" s="221">
        <v>2936</v>
      </c>
      <c r="AH89" s="222">
        <v>8.1943999999999999</v>
      </c>
      <c r="AI89" s="223">
        <v>3.3079999999999998</v>
      </c>
      <c r="AJ89" s="221">
        <v>2935.6</v>
      </c>
      <c r="AK89" s="222">
        <v>8.1226000000000003</v>
      </c>
      <c r="AL89" s="223">
        <v>2.8929999999999998</v>
      </c>
      <c r="AM89" s="221">
        <v>2935.2</v>
      </c>
      <c r="AN89" s="222">
        <v>8.0604999999999993</v>
      </c>
      <c r="AO89" s="223">
        <v>2.5710000000000002</v>
      </c>
      <c r="AP89" s="221">
        <v>2934.9</v>
      </c>
      <c r="AQ89" s="222">
        <v>8.0055999999999994</v>
      </c>
      <c r="AR89" s="223">
        <v>2.3130000000000002</v>
      </c>
      <c r="AS89" s="221">
        <v>2934.5</v>
      </c>
      <c r="AT89" s="222">
        <v>7.9564000000000004</v>
      </c>
      <c r="AU89" s="223">
        <v>1.1519999999999999</v>
      </c>
      <c r="AV89" s="221">
        <v>2930.7</v>
      </c>
      <c r="AW89" s="222">
        <v>7.6308999999999996</v>
      </c>
      <c r="AX89" s="223">
        <v>0.76459999999999995</v>
      </c>
      <c r="AY89" s="221">
        <v>2926.9</v>
      </c>
      <c r="AZ89" s="222">
        <v>7.4379999999999997</v>
      </c>
      <c r="BA89" s="223">
        <v>0.57099999999999995</v>
      </c>
      <c r="BB89" s="221">
        <v>2923</v>
      </c>
      <c r="BC89" s="222">
        <v>7.2992999999999997</v>
      </c>
      <c r="BD89" s="223">
        <v>0.45479999999999998</v>
      </c>
      <c r="BE89" s="221">
        <v>2919</v>
      </c>
      <c r="BF89" s="222">
        <v>7.1902999999999997</v>
      </c>
      <c r="BG89" s="223">
        <v>0.2223</v>
      </c>
      <c r="BH89" s="221">
        <v>2897.9</v>
      </c>
      <c r="BI89" s="222">
        <v>6.8381999999999996</v>
      </c>
      <c r="BJ89" s="223">
        <v>0.14449999999999999</v>
      </c>
      <c r="BK89" s="221">
        <v>2874.7</v>
      </c>
      <c r="BL89" s="222">
        <v>6.6150000000000002</v>
      </c>
      <c r="BM89" s="223">
        <v>0.1053</v>
      </c>
      <c r="BN89" s="221">
        <v>2849</v>
      </c>
      <c r="BO89" s="222">
        <v>6.4416000000000002</v>
      </c>
      <c r="BP89" s="223">
        <v>8.1640000000000004E-2</v>
      </c>
      <c r="BQ89" s="221">
        <v>2820.4</v>
      </c>
      <c r="BR89" s="222">
        <v>6.2927</v>
      </c>
      <c r="BS89" s="223">
        <v>1.2084000000000001E-3</v>
      </c>
      <c r="BT89" s="221">
        <v>990.3</v>
      </c>
      <c r="BU89" s="222">
        <v>2.6097999999999999</v>
      </c>
      <c r="BV89" s="223">
        <v>1.2076999999999999E-3</v>
      </c>
      <c r="BW89" s="221">
        <v>990.4</v>
      </c>
      <c r="BX89" s="222">
        <v>2.6088</v>
      </c>
      <c r="BY89" s="223">
        <v>1.207E-3</v>
      </c>
      <c r="BZ89" s="221">
        <v>990.5</v>
      </c>
      <c r="CA89" s="222">
        <v>2.6078000000000001</v>
      </c>
      <c r="CB89" s="223">
        <v>1.2063E-3</v>
      </c>
      <c r="CC89" s="221">
        <v>990.6</v>
      </c>
      <c r="CD89" s="222">
        <v>2.6067999999999998</v>
      </c>
      <c r="CE89" s="223">
        <v>1.2056E-3</v>
      </c>
      <c r="CF89" s="221">
        <v>990.7</v>
      </c>
      <c r="CG89" s="222">
        <v>2.6057999999999999</v>
      </c>
      <c r="CH89" s="223">
        <v>1.2042000000000001E-3</v>
      </c>
      <c r="CI89" s="221">
        <v>990.9</v>
      </c>
      <c r="CJ89" s="222">
        <v>2.6038000000000001</v>
      </c>
      <c r="CK89" s="223">
        <v>1.2028E-3</v>
      </c>
      <c r="CL89" s="221">
        <v>991.2</v>
      </c>
      <c r="CM89" s="222">
        <v>2.6019000000000001</v>
      </c>
      <c r="CN89" s="223">
        <v>1.2015000000000001E-3</v>
      </c>
      <c r="CO89" s="221">
        <v>991.4</v>
      </c>
      <c r="CP89" s="222">
        <v>2.5998999999999999</v>
      </c>
      <c r="CQ89" s="223">
        <v>1.2001E-3</v>
      </c>
      <c r="CR89" s="221">
        <v>991.6</v>
      </c>
      <c r="CS89" s="222">
        <v>2.5979999999999999</v>
      </c>
      <c r="CT89" s="223">
        <v>1.1988000000000001E-3</v>
      </c>
      <c r="CU89" s="221">
        <v>991.8</v>
      </c>
      <c r="CV89" s="222">
        <v>2.5960999999999999</v>
      </c>
      <c r="CW89" s="223">
        <v>1.1975E-3</v>
      </c>
      <c r="CX89" s="221">
        <v>992.1</v>
      </c>
      <c r="CY89" s="222">
        <v>2.5941999999999998</v>
      </c>
      <c r="CZ89" s="223">
        <v>1.1961999999999999E-3</v>
      </c>
      <c r="DA89" s="221">
        <v>992.3</v>
      </c>
      <c r="DB89" s="222">
        <v>2.5922999999999998</v>
      </c>
      <c r="DC89" s="223">
        <v>1.1949E-3</v>
      </c>
      <c r="DD89" s="221">
        <v>992.6</v>
      </c>
      <c r="DE89" s="222">
        <v>2.5903999999999998</v>
      </c>
      <c r="DF89" s="223">
        <v>1.1936E-3</v>
      </c>
      <c r="DG89" s="221">
        <v>992.8</v>
      </c>
      <c r="DH89" s="222">
        <v>2.5886</v>
      </c>
      <c r="DI89" s="223">
        <v>1.1923999999999999E-3</v>
      </c>
      <c r="DJ89" s="221">
        <v>993.1</v>
      </c>
      <c r="DK89" s="222">
        <v>2.5867</v>
      </c>
      <c r="DL89" s="223">
        <v>1.1911999999999999E-3</v>
      </c>
      <c r="DM89" s="221">
        <v>993.4</v>
      </c>
      <c r="DN89" s="222">
        <v>2.5849000000000002</v>
      </c>
      <c r="DO89" s="223">
        <v>1.1899E-3</v>
      </c>
      <c r="DP89" s="221">
        <v>993.7</v>
      </c>
      <c r="DQ89" s="222">
        <v>2.5831</v>
      </c>
      <c r="DR89" s="223">
        <v>1.1887E-3</v>
      </c>
      <c r="DS89" s="221">
        <v>993.9</v>
      </c>
      <c r="DT89" s="222">
        <v>2.5813000000000001</v>
      </c>
      <c r="DU89" s="223">
        <v>1.1875E-3</v>
      </c>
      <c r="DV89" s="221">
        <v>994.2</v>
      </c>
      <c r="DW89" s="222">
        <v>2.5794999999999999</v>
      </c>
      <c r="DX89" s="223">
        <v>1.1862999999999999E-3</v>
      </c>
      <c r="DY89" s="221">
        <v>994.5</v>
      </c>
      <c r="DZ89" s="222">
        <v>2.5777000000000001</v>
      </c>
      <c r="EA89" s="223">
        <v>1.1850999999999999E-3</v>
      </c>
      <c r="EB89" s="221">
        <v>994.8</v>
      </c>
      <c r="EC89" s="222">
        <v>2.5760000000000001</v>
      </c>
      <c r="ED89" s="223">
        <v>1.1839999999999999E-3</v>
      </c>
      <c r="EE89" s="221">
        <v>995.1</v>
      </c>
      <c r="EF89" s="222">
        <v>2.5741999999999998</v>
      </c>
      <c r="EG89" s="223">
        <v>1.1827999999999999E-3</v>
      </c>
      <c r="EH89" s="221">
        <v>995.4</v>
      </c>
      <c r="EI89" s="222">
        <v>2.5724999999999998</v>
      </c>
      <c r="EJ89" s="223">
        <v>1.1816999999999999E-3</v>
      </c>
      <c r="EK89" s="221">
        <v>995.8</v>
      </c>
      <c r="EL89" s="222">
        <v>2.5707</v>
      </c>
      <c r="EM89" s="223">
        <v>1.1804999999999999E-3</v>
      </c>
      <c r="EN89" s="221">
        <v>996.1</v>
      </c>
      <c r="EO89" s="222">
        <v>2.569</v>
      </c>
      <c r="EP89" s="223">
        <v>1.1793999999999999E-3</v>
      </c>
      <c r="EQ89" s="221">
        <v>996.4</v>
      </c>
      <c r="ER89" s="222">
        <v>2.5672999999999999</v>
      </c>
      <c r="ES89" s="223">
        <v>1.1783E-3</v>
      </c>
      <c r="ET89" s="221">
        <v>996.7</v>
      </c>
      <c r="EU89" s="222">
        <v>2.5655999999999999</v>
      </c>
      <c r="EV89" s="223">
        <v>1.1772E-3</v>
      </c>
      <c r="EW89" s="221">
        <v>997</v>
      </c>
      <c r="EX89" s="222">
        <v>2.5638999999999998</v>
      </c>
      <c r="EY89" s="223">
        <v>1.1761E-3</v>
      </c>
      <c r="EZ89" s="221">
        <v>997.4</v>
      </c>
      <c r="FA89" s="222">
        <v>2.5623</v>
      </c>
      <c r="FB89" s="223">
        <v>1.175E-3</v>
      </c>
      <c r="FC89" s="221">
        <v>997.7</v>
      </c>
      <c r="FD89" s="222">
        <v>2.5606</v>
      </c>
      <c r="FE89" s="223">
        <v>1.1739000000000001E-3</v>
      </c>
      <c r="FF89" s="221">
        <v>998.1</v>
      </c>
      <c r="FG89" s="222">
        <v>2.5589</v>
      </c>
      <c r="FH89" s="223">
        <v>1.1728000000000001E-3</v>
      </c>
      <c r="FI89" s="221">
        <v>998.4</v>
      </c>
      <c r="FJ89" s="222">
        <v>2.5573000000000001</v>
      </c>
      <c r="FK89" s="223">
        <v>1.1718E-3</v>
      </c>
      <c r="FL89" s="221">
        <v>998.8</v>
      </c>
      <c r="FM89" s="222">
        <v>2.5556999999999999</v>
      </c>
      <c r="FN89" s="223">
        <v>1.1707E-3</v>
      </c>
      <c r="FO89" s="221">
        <v>999.1</v>
      </c>
      <c r="FP89" s="222">
        <v>2.5541</v>
      </c>
      <c r="FQ89" s="223">
        <v>1.1697000000000001E-3</v>
      </c>
      <c r="FR89" s="221">
        <v>999.5</v>
      </c>
      <c r="FS89" s="222">
        <v>2.5524</v>
      </c>
      <c r="FT89" s="223">
        <v>1.1686999999999999E-3</v>
      </c>
      <c r="FU89" s="221">
        <v>999.8</v>
      </c>
      <c r="FV89" s="222">
        <v>2.5508000000000002</v>
      </c>
      <c r="FW89" s="223">
        <v>1.1676E-3</v>
      </c>
      <c r="FX89" s="221">
        <v>1000.2</v>
      </c>
      <c r="FY89" s="222">
        <v>2.5491999999999999</v>
      </c>
      <c r="FZ89" s="223">
        <v>1.1666000000000001E-3</v>
      </c>
      <c r="GA89" s="221">
        <v>1000</v>
      </c>
      <c r="GB89" s="222">
        <v>2.5476999999999999</v>
      </c>
      <c r="GC89" s="223">
        <v>1.1655999999999999E-3</v>
      </c>
      <c r="GD89" s="221">
        <v>1001</v>
      </c>
      <c r="GE89" s="222">
        <v>2.5461</v>
      </c>
      <c r="GF89" s="223">
        <v>1.1646E-3</v>
      </c>
      <c r="GG89" s="221">
        <v>1001.3</v>
      </c>
      <c r="GH89" s="222">
        <v>2.5445000000000002</v>
      </c>
      <c r="GI89" s="223">
        <v>1.1636000000000001E-3</v>
      </c>
      <c r="GJ89" s="221">
        <v>1001.7</v>
      </c>
      <c r="GK89" s="222">
        <v>2.5430000000000001</v>
      </c>
      <c r="GL89" s="223">
        <v>1.1626E-3</v>
      </c>
      <c r="GM89" s="221">
        <v>1002.1</v>
      </c>
      <c r="GN89" s="222">
        <v>2.5413999999999999</v>
      </c>
      <c r="GO89" s="223">
        <v>1.1617000000000001E-3</v>
      </c>
      <c r="GP89" s="221">
        <v>1002.5</v>
      </c>
      <c r="GQ89" s="222">
        <v>2.5398999999999998</v>
      </c>
      <c r="GR89" s="223">
        <v>1.1607E-3</v>
      </c>
      <c r="GS89" s="221">
        <v>1002.9</v>
      </c>
      <c r="GT89" s="222">
        <v>2.5383</v>
      </c>
      <c r="GU89" s="223">
        <v>1.1597000000000001E-3</v>
      </c>
      <c r="GV89" s="221">
        <v>1003.3</v>
      </c>
      <c r="GW89" s="222">
        <v>2.5367999999999999</v>
      </c>
      <c r="GX89" s="223">
        <v>1.1588E-3</v>
      </c>
      <c r="GY89" s="221">
        <v>1003.7</v>
      </c>
      <c r="GZ89" s="222">
        <v>2.5352999999999999</v>
      </c>
      <c r="HA89" s="223">
        <v>1.1578000000000001E-3</v>
      </c>
      <c r="HB89" s="221">
        <v>1004.1</v>
      </c>
      <c r="HC89" s="222">
        <v>2.5337999999999998</v>
      </c>
      <c r="HD89" s="223">
        <v>1.1569E-3</v>
      </c>
      <c r="HE89" s="221">
        <v>1004.5</v>
      </c>
      <c r="HF89" s="222">
        <v>2.5323000000000002</v>
      </c>
      <c r="HG89" s="223">
        <v>1.1559999999999999E-3</v>
      </c>
      <c r="HH89" s="221">
        <v>1004.9</v>
      </c>
      <c r="HI89" s="222">
        <v>2.5308000000000002</v>
      </c>
      <c r="HJ89" s="223">
        <v>1.155E-3</v>
      </c>
      <c r="HK89" s="221">
        <v>1005.3</v>
      </c>
      <c r="HL89" s="222">
        <v>2.5293000000000001</v>
      </c>
      <c r="HM89" s="223">
        <v>1.1532000000000001E-3</v>
      </c>
      <c r="HN89" s="221">
        <v>1006.1</v>
      </c>
      <c r="HO89" s="222">
        <v>2.5264000000000002</v>
      </c>
      <c r="HP89" s="223">
        <v>1.1513999999999999E-3</v>
      </c>
      <c r="HQ89" s="221">
        <v>1006.9</v>
      </c>
      <c r="HR89" s="222">
        <v>2.5234999999999999</v>
      </c>
      <c r="HS89" s="223">
        <v>1.1496E-3</v>
      </c>
      <c r="HT89" s="221">
        <v>1007.8</v>
      </c>
      <c r="HU89" s="222">
        <v>2.5206</v>
      </c>
      <c r="HV89" s="223">
        <v>1.1479000000000001E-3</v>
      </c>
      <c r="HW89" s="221">
        <v>1008.6</v>
      </c>
      <c r="HX89" s="222">
        <v>2.5177</v>
      </c>
      <c r="HY89" s="223">
        <v>1.1460999999999999E-3</v>
      </c>
      <c r="HZ89" s="221">
        <v>1009.5</v>
      </c>
      <c r="IA89" s="222">
        <v>2.5148999999999999</v>
      </c>
      <c r="IB89" s="223">
        <v>1.1444000000000001E-3</v>
      </c>
      <c r="IC89" s="221">
        <v>1010.4</v>
      </c>
      <c r="ID89" s="222">
        <v>2.5121000000000002</v>
      </c>
      <c r="IE89" s="223">
        <v>1.1427E-3</v>
      </c>
      <c r="IF89" s="221">
        <v>1011.3</v>
      </c>
      <c r="IG89" s="222">
        <v>2.5093000000000001</v>
      </c>
      <c r="IH89" s="223">
        <v>1.1410999999999999E-3</v>
      </c>
      <c r="II89" s="221">
        <v>1012.2</v>
      </c>
      <c r="IJ89" s="222">
        <v>2.5066000000000002</v>
      </c>
      <c r="IK89" s="223">
        <v>1.1394E-3</v>
      </c>
      <c r="IL89" s="221">
        <v>1013.1</v>
      </c>
      <c r="IM89" s="222">
        <v>2.5038</v>
      </c>
      <c r="IN89" s="223">
        <v>1.1378E-3</v>
      </c>
      <c r="IO89" s="221">
        <v>1014</v>
      </c>
      <c r="IP89" s="222">
        <v>2.5011000000000001</v>
      </c>
      <c r="IQ89" s="223">
        <v>1.1362E-3</v>
      </c>
      <c r="IR89" s="221">
        <v>1014.9</v>
      </c>
      <c r="IS89" s="222">
        <v>2.4984000000000002</v>
      </c>
      <c r="IT89" s="217"/>
      <c r="IU89" s="217"/>
      <c r="IV89" s="217"/>
    </row>
    <row r="90" spans="1:256" s="218" customFormat="1" ht="13.5" x14ac:dyDescent="0.25">
      <c r="A90" s="219">
        <v>240</v>
      </c>
      <c r="B90" s="220">
        <v>236.82</v>
      </c>
      <c r="C90" s="221">
        <v>2957.7</v>
      </c>
      <c r="D90" s="222">
        <v>10.1257</v>
      </c>
      <c r="E90" s="223">
        <v>118.4</v>
      </c>
      <c r="F90" s="221">
        <v>2957.7</v>
      </c>
      <c r="G90" s="222">
        <v>9.8057999999999996</v>
      </c>
      <c r="H90" s="223">
        <v>78.930000000000007</v>
      </c>
      <c r="I90" s="221">
        <v>2957.7</v>
      </c>
      <c r="J90" s="222">
        <v>9.6186000000000007</v>
      </c>
      <c r="K90" s="223">
        <v>59.2</v>
      </c>
      <c r="L90" s="221">
        <v>2957.6</v>
      </c>
      <c r="M90" s="222">
        <v>9.4857999999999993</v>
      </c>
      <c r="N90" s="223">
        <v>47.36</v>
      </c>
      <c r="O90" s="221">
        <v>2957.6</v>
      </c>
      <c r="P90" s="222">
        <v>9.3827999999999996</v>
      </c>
      <c r="Q90" s="223">
        <v>23.67</v>
      </c>
      <c r="R90" s="221">
        <v>2957.4</v>
      </c>
      <c r="S90" s="222">
        <v>9.0625999999999998</v>
      </c>
      <c r="T90" s="223">
        <v>11.832000000000001</v>
      </c>
      <c r="U90" s="221">
        <v>2957.1</v>
      </c>
      <c r="V90" s="222">
        <v>8.7422000000000004</v>
      </c>
      <c r="W90" s="223">
        <v>7.8849999999999998</v>
      </c>
      <c r="X90" s="221">
        <v>2956.7</v>
      </c>
      <c r="Y90" s="222">
        <v>8.5546000000000006</v>
      </c>
      <c r="Z90" s="223">
        <v>5.9119999999999999</v>
      </c>
      <c r="AA90" s="221">
        <v>2956.4</v>
      </c>
      <c r="AB90" s="222">
        <v>8.4213000000000005</v>
      </c>
      <c r="AC90" s="223">
        <v>4.7279999999999998</v>
      </c>
      <c r="AD90" s="221">
        <v>2956.1</v>
      </c>
      <c r="AE90" s="222">
        <v>8.3178000000000001</v>
      </c>
      <c r="AF90" s="223">
        <v>3.9380000000000002</v>
      </c>
      <c r="AG90" s="221">
        <v>2955.7</v>
      </c>
      <c r="AH90" s="222">
        <v>8.2332000000000001</v>
      </c>
      <c r="AI90" s="223">
        <v>3.3740000000000001</v>
      </c>
      <c r="AJ90" s="221">
        <v>2955.4</v>
      </c>
      <c r="AK90" s="222">
        <v>8.1615000000000002</v>
      </c>
      <c r="AL90" s="223">
        <v>2.952</v>
      </c>
      <c r="AM90" s="221">
        <v>2955</v>
      </c>
      <c r="AN90" s="222">
        <v>8.0993999999999993</v>
      </c>
      <c r="AO90" s="223">
        <v>2.6230000000000002</v>
      </c>
      <c r="AP90" s="221">
        <v>2954.7</v>
      </c>
      <c r="AQ90" s="222">
        <v>8.0444999999999993</v>
      </c>
      <c r="AR90" s="223">
        <v>2.359</v>
      </c>
      <c r="AS90" s="221">
        <v>2954.3</v>
      </c>
      <c r="AT90" s="222">
        <v>7.9954000000000001</v>
      </c>
      <c r="AU90" s="223">
        <v>1.175</v>
      </c>
      <c r="AV90" s="221">
        <v>2950.8</v>
      </c>
      <c r="AW90" s="222">
        <v>7.6703999999999999</v>
      </c>
      <c r="AX90" s="223">
        <v>0.78049999999999997</v>
      </c>
      <c r="AY90" s="221">
        <v>2947.2</v>
      </c>
      <c r="AZ90" s="222">
        <v>7.4779999999999998</v>
      </c>
      <c r="BA90" s="223">
        <v>0.58309999999999995</v>
      </c>
      <c r="BB90" s="221">
        <v>2943.6</v>
      </c>
      <c r="BC90" s="222">
        <v>7.3399000000000001</v>
      </c>
      <c r="BD90" s="223">
        <v>0.46460000000000001</v>
      </c>
      <c r="BE90" s="221">
        <v>2939.9</v>
      </c>
      <c r="BF90" s="222">
        <v>7.2314999999999996</v>
      </c>
      <c r="BG90" s="223">
        <v>0.22750000000000001</v>
      </c>
      <c r="BH90" s="221">
        <v>2920.5</v>
      </c>
      <c r="BI90" s="222">
        <v>6.8826000000000001</v>
      </c>
      <c r="BJ90" s="223">
        <v>0.14829999999999999</v>
      </c>
      <c r="BK90" s="221">
        <v>2899.3</v>
      </c>
      <c r="BL90" s="222">
        <v>6.6635</v>
      </c>
      <c r="BM90" s="223">
        <v>0.1084</v>
      </c>
      <c r="BN90" s="221">
        <v>2876.3</v>
      </c>
      <c r="BO90" s="222">
        <v>6.4953000000000003</v>
      </c>
      <c r="BP90" s="223">
        <v>8.4390000000000007E-2</v>
      </c>
      <c r="BQ90" s="221">
        <v>2851</v>
      </c>
      <c r="BR90" s="222">
        <v>6.3529</v>
      </c>
      <c r="BS90" s="223">
        <v>6.8180000000000004E-2</v>
      </c>
      <c r="BT90" s="221">
        <v>2823</v>
      </c>
      <c r="BU90" s="222">
        <v>6.2244999999999999</v>
      </c>
      <c r="BV90" s="223">
        <v>1.2287999999999999E-3</v>
      </c>
      <c r="BW90" s="221">
        <v>1037.7</v>
      </c>
      <c r="BX90" s="222">
        <v>2.7018</v>
      </c>
      <c r="BY90" s="223">
        <v>1.2279999999999999E-3</v>
      </c>
      <c r="BZ90" s="221">
        <v>1037.7</v>
      </c>
      <c r="CA90" s="222">
        <v>2.7006999999999999</v>
      </c>
      <c r="CB90" s="223">
        <v>1.2271999999999999E-3</v>
      </c>
      <c r="CC90" s="221">
        <v>1037.8</v>
      </c>
      <c r="CD90" s="222">
        <v>2.6996000000000002</v>
      </c>
      <c r="CE90" s="223">
        <v>1.2264000000000001E-3</v>
      </c>
      <c r="CF90" s="221">
        <v>1037.8</v>
      </c>
      <c r="CG90" s="222">
        <v>2.6985000000000001</v>
      </c>
      <c r="CH90" s="223">
        <v>1.2248999999999999E-3</v>
      </c>
      <c r="CI90" s="221">
        <v>1037.9000000000001</v>
      </c>
      <c r="CJ90" s="222">
        <v>2.6962999999999999</v>
      </c>
      <c r="CK90" s="223">
        <v>1.2233000000000001E-3</v>
      </c>
      <c r="CL90" s="221">
        <v>1038</v>
      </c>
      <c r="CM90" s="222">
        <v>2.6941000000000002</v>
      </c>
      <c r="CN90" s="223">
        <v>1.2218000000000001E-3</v>
      </c>
      <c r="CO90" s="221">
        <v>1038.2</v>
      </c>
      <c r="CP90" s="222">
        <v>2.6920000000000002</v>
      </c>
      <c r="CQ90" s="223">
        <v>1.2202000000000001E-3</v>
      </c>
      <c r="CR90" s="221">
        <v>1038.3</v>
      </c>
      <c r="CS90" s="222">
        <v>2.6899000000000002</v>
      </c>
      <c r="CT90" s="223">
        <v>1.2187999999999999E-3</v>
      </c>
      <c r="CU90" s="221">
        <v>1038.4000000000001</v>
      </c>
      <c r="CV90" s="222">
        <v>2.6878000000000002</v>
      </c>
      <c r="CW90" s="223">
        <v>1.2172999999999999E-3</v>
      </c>
      <c r="CX90" s="221">
        <v>1038.5999999999999</v>
      </c>
      <c r="CY90" s="222">
        <v>2.6857000000000002</v>
      </c>
      <c r="CZ90" s="223">
        <v>1.2158E-3</v>
      </c>
      <c r="DA90" s="221">
        <v>1038.8</v>
      </c>
      <c r="DB90" s="222">
        <v>2.6837</v>
      </c>
      <c r="DC90" s="223">
        <v>1.2144E-3</v>
      </c>
      <c r="DD90" s="221">
        <v>1038.9000000000001</v>
      </c>
      <c r="DE90" s="222">
        <v>2.6816</v>
      </c>
      <c r="DF90" s="223">
        <v>1.2129E-3</v>
      </c>
      <c r="DG90" s="221">
        <v>1039.0999999999999</v>
      </c>
      <c r="DH90" s="222">
        <v>2.6796000000000002</v>
      </c>
      <c r="DI90" s="223">
        <v>1.2114999999999999E-3</v>
      </c>
      <c r="DJ90" s="221">
        <v>1039.3</v>
      </c>
      <c r="DK90" s="222">
        <v>2.6776</v>
      </c>
      <c r="DL90" s="223">
        <v>1.2101E-3</v>
      </c>
      <c r="DM90" s="221">
        <v>1039.5</v>
      </c>
      <c r="DN90" s="222">
        <v>2.6756000000000002</v>
      </c>
      <c r="DO90" s="223">
        <v>1.2087999999999999E-3</v>
      </c>
      <c r="DP90" s="221">
        <v>1039.7</v>
      </c>
      <c r="DQ90" s="222">
        <v>2.6736</v>
      </c>
      <c r="DR90" s="223">
        <v>1.2074E-3</v>
      </c>
      <c r="DS90" s="221">
        <v>1039.9000000000001</v>
      </c>
      <c r="DT90" s="222">
        <v>2.6717</v>
      </c>
      <c r="DU90" s="223">
        <v>1.2061000000000001E-3</v>
      </c>
      <c r="DV90" s="221">
        <v>1040.0999999999999</v>
      </c>
      <c r="DW90" s="222">
        <v>2.6697000000000002</v>
      </c>
      <c r="DX90" s="223">
        <v>1.2047E-3</v>
      </c>
      <c r="DY90" s="221">
        <v>1040.3</v>
      </c>
      <c r="DZ90" s="222">
        <v>2.6678000000000002</v>
      </c>
      <c r="EA90" s="223">
        <v>1.2034000000000001E-3</v>
      </c>
      <c r="EB90" s="221">
        <v>1040.5</v>
      </c>
      <c r="EC90" s="222">
        <v>2.6659000000000002</v>
      </c>
      <c r="ED90" s="223">
        <v>1.2021E-3</v>
      </c>
      <c r="EE90" s="221">
        <v>1040.8</v>
      </c>
      <c r="EF90" s="222">
        <v>2.6640000000000001</v>
      </c>
      <c r="EG90" s="223">
        <v>1.2007999999999999E-3</v>
      </c>
      <c r="EH90" s="221">
        <v>1041</v>
      </c>
      <c r="EI90" s="222">
        <v>2.6621000000000001</v>
      </c>
      <c r="EJ90" s="223">
        <v>1.1996000000000001E-3</v>
      </c>
      <c r="EK90" s="221">
        <v>1041.2</v>
      </c>
      <c r="EL90" s="222">
        <v>2.6602999999999999</v>
      </c>
      <c r="EM90" s="223">
        <v>1.1983E-3</v>
      </c>
      <c r="EN90" s="221">
        <v>1041.5</v>
      </c>
      <c r="EO90" s="222">
        <v>2.6583999999999999</v>
      </c>
      <c r="EP90" s="223">
        <v>1.1969999999999999E-3</v>
      </c>
      <c r="EQ90" s="221">
        <v>1041.8</v>
      </c>
      <c r="ER90" s="222">
        <v>2.6566000000000001</v>
      </c>
      <c r="ES90" s="223">
        <v>1.1957999999999999E-3</v>
      </c>
      <c r="ET90" s="221">
        <v>1042</v>
      </c>
      <c r="EU90" s="222">
        <v>2.6547999999999998</v>
      </c>
      <c r="EV90" s="223">
        <v>1.1946000000000001E-3</v>
      </c>
      <c r="EW90" s="221">
        <v>1042.3</v>
      </c>
      <c r="EX90" s="222">
        <v>2.6528999999999998</v>
      </c>
      <c r="EY90" s="223">
        <v>1.1934000000000001E-3</v>
      </c>
      <c r="EZ90" s="221">
        <v>1042.5</v>
      </c>
      <c r="FA90" s="222">
        <v>2.6511</v>
      </c>
      <c r="FB90" s="223">
        <v>1.1922E-3</v>
      </c>
      <c r="FC90" s="221">
        <v>1042.8</v>
      </c>
      <c r="FD90" s="222">
        <v>2.6493000000000002</v>
      </c>
      <c r="FE90" s="223">
        <v>1.191E-3</v>
      </c>
      <c r="FF90" s="221">
        <v>1043.0999999999999</v>
      </c>
      <c r="FG90" s="222">
        <v>2.6476000000000002</v>
      </c>
      <c r="FH90" s="223">
        <v>1.1898E-3</v>
      </c>
      <c r="FI90" s="221">
        <v>1043.4000000000001</v>
      </c>
      <c r="FJ90" s="222">
        <v>2.6457999999999999</v>
      </c>
      <c r="FK90" s="223">
        <v>1.1885999999999999E-3</v>
      </c>
      <c r="FL90" s="221">
        <v>1043.7</v>
      </c>
      <c r="FM90" s="222">
        <v>2.6440999999999999</v>
      </c>
      <c r="FN90" s="223">
        <v>1.1875E-3</v>
      </c>
      <c r="FO90" s="221">
        <v>1044</v>
      </c>
      <c r="FP90" s="222">
        <v>2.6423000000000001</v>
      </c>
      <c r="FQ90" s="223">
        <v>1.1862999999999999E-3</v>
      </c>
      <c r="FR90" s="221">
        <v>1044.3</v>
      </c>
      <c r="FS90" s="222">
        <v>2.6406000000000001</v>
      </c>
      <c r="FT90" s="223">
        <v>1.1852E-3</v>
      </c>
      <c r="FU90" s="221">
        <v>1044.5999999999999</v>
      </c>
      <c r="FV90" s="222">
        <v>2.6389</v>
      </c>
      <c r="FW90" s="223">
        <v>1.1841E-3</v>
      </c>
      <c r="FX90" s="221">
        <v>1044.9000000000001</v>
      </c>
      <c r="FY90" s="222">
        <v>2.6372</v>
      </c>
      <c r="FZ90" s="223">
        <v>1.183E-3</v>
      </c>
      <c r="GA90" s="221">
        <v>1045.2</v>
      </c>
      <c r="GB90" s="222">
        <v>2.6355</v>
      </c>
      <c r="GC90" s="223">
        <v>1.1818E-3</v>
      </c>
      <c r="GD90" s="221">
        <v>1045.5</v>
      </c>
      <c r="GE90" s="222">
        <v>2.6337999999999999</v>
      </c>
      <c r="GF90" s="223">
        <v>1.1808000000000001E-3</v>
      </c>
      <c r="GG90" s="221">
        <v>1045.8</v>
      </c>
      <c r="GH90" s="222">
        <v>2.6320999999999999</v>
      </c>
      <c r="GI90" s="223">
        <v>1.1797000000000001E-3</v>
      </c>
      <c r="GJ90" s="221">
        <v>1046.2</v>
      </c>
      <c r="GK90" s="222">
        <v>2.6303999999999998</v>
      </c>
      <c r="GL90" s="223">
        <v>1.1785999999999999E-3</v>
      </c>
      <c r="GM90" s="221">
        <v>1046.5</v>
      </c>
      <c r="GN90" s="222">
        <v>2.6288</v>
      </c>
      <c r="GO90" s="223">
        <v>1.1774999999999999E-3</v>
      </c>
      <c r="GP90" s="221">
        <v>1046.8</v>
      </c>
      <c r="GQ90" s="222">
        <v>2.6271</v>
      </c>
      <c r="GR90" s="223">
        <v>1.1765E-3</v>
      </c>
      <c r="GS90" s="221">
        <v>1047.2</v>
      </c>
      <c r="GT90" s="222">
        <v>2.6255000000000002</v>
      </c>
      <c r="GU90" s="223">
        <v>1.1754000000000001E-3</v>
      </c>
      <c r="GV90" s="221">
        <v>1047.5</v>
      </c>
      <c r="GW90" s="222">
        <v>2.6238999999999999</v>
      </c>
      <c r="GX90" s="223">
        <v>1.1743999999999999E-3</v>
      </c>
      <c r="GY90" s="221">
        <v>1047.8</v>
      </c>
      <c r="GZ90" s="222">
        <v>2.6223000000000001</v>
      </c>
      <c r="HA90" s="223">
        <v>1.1734E-3</v>
      </c>
      <c r="HB90" s="221">
        <v>1048.2</v>
      </c>
      <c r="HC90" s="222">
        <v>2.6206999999999998</v>
      </c>
      <c r="HD90" s="223">
        <v>1.1723E-3</v>
      </c>
      <c r="HE90" s="221">
        <v>1048.5999999999999</v>
      </c>
      <c r="HF90" s="222">
        <v>2.6191</v>
      </c>
      <c r="HG90" s="223">
        <v>1.1712999999999999E-3</v>
      </c>
      <c r="HH90" s="221">
        <v>1048.9000000000001</v>
      </c>
      <c r="HI90" s="222">
        <v>2.6175000000000002</v>
      </c>
      <c r="HJ90" s="223">
        <v>1.1703E-3</v>
      </c>
      <c r="HK90" s="221">
        <v>1049.3</v>
      </c>
      <c r="HL90" s="222">
        <v>2.6158999999999999</v>
      </c>
      <c r="HM90" s="223">
        <v>1.1682999999999999E-3</v>
      </c>
      <c r="HN90" s="221">
        <v>1050</v>
      </c>
      <c r="HO90" s="222">
        <v>2.6128</v>
      </c>
      <c r="HP90" s="223">
        <v>1.1663999999999999E-3</v>
      </c>
      <c r="HQ90" s="221">
        <v>1050.8</v>
      </c>
      <c r="HR90" s="222">
        <v>2.6097000000000001</v>
      </c>
      <c r="HS90" s="223">
        <v>1.1643999999999999E-3</v>
      </c>
      <c r="HT90" s="221">
        <v>1051.5</v>
      </c>
      <c r="HU90" s="222">
        <v>2.6065999999999998</v>
      </c>
      <c r="HV90" s="223">
        <v>1.1624999999999999E-3</v>
      </c>
      <c r="HW90" s="221">
        <v>1052.3</v>
      </c>
      <c r="HX90" s="222">
        <v>2.6036000000000001</v>
      </c>
      <c r="HY90" s="223">
        <v>1.16E-3</v>
      </c>
      <c r="HZ90" s="221">
        <v>1053.0999999999999</v>
      </c>
      <c r="IA90" s="222">
        <v>2.6006</v>
      </c>
      <c r="IB90" s="223">
        <v>1.1588E-3</v>
      </c>
      <c r="IC90" s="221">
        <v>1053.5999999999999</v>
      </c>
      <c r="ID90" s="222">
        <v>2.5975999999999999</v>
      </c>
      <c r="IE90" s="223">
        <v>1.157E-3</v>
      </c>
      <c r="IF90" s="221">
        <v>1054.7</v>
      </c>
      <c r="IG90" s="222">
        <v>2.5947</v>
      </c>
      <c r="IH90" s="223">
        <v>1.1552000000000001E-3</v>
      </c>
      <c r="II90" s="221">
        <v>1055.5</v>
      </c>
      <c r="IJ90" s="222">
        <v>2.5916999999999999</v>
      </c>
      <c r="IK90" s="223">
        <v>1.1534E-3</v>
      </c>
      <c r="IL90" s="221">
        <v>1056.3</v>
      </c>
      <c r="IM90" s="222">
        <v>2.5889000000000002</v>
      </c>
      <c r="IN90" s="223">
        <v>1.1516E-3</v>
      </c>
      <c r="IO90" s="221">
        <v>1057.0999999999999</v>
      </c>
      <c r="IP90" s="222">
        <v>2.5859999999999999</v>
      </c>
      <c r="IQ90" s="223">
        <v>1.1498999999999999E-3</v>
      </c>
      <c r="IR90" s="221">
        <v>1058</v>
      </c>
      <c r="IS90" s="222">
        <v>2.5832000000000002</v>
      </c>
      <c r="IT90" s="217"/>
      <c r="IU90" s="217"/>
      <c r="IV90" s="217"/>
    </row>
    <row r="91" spans="1:256" s="218" customFormat="1" ht="13.5" x14ac:dyDescent="0.25">
      <c r="A91" s="219">
        <v>250</v>
      </c>
      <c r="B91" s="220">
        <v>241.43</v>
      </c>
      <c r="C91" s="221">
        <v>2977.4</v>
      </c>
      <c r="D91" s="222">
        <v>10.163600000000001</v>
      </c>
      <c r="E91" s="223">
        <v>120.71</v>
      </c>
      <c r="F91" s="221">
        <v>2977.4</v>
      </c>
      <c r="G91" s="222">
        <v>9.8437000000000001</v>
      </c>
      <c r="H91" s="223">
        <v>80.47</v>
      </c>
      <c r="I91" s="221">
        <v>2977.3</v>
      </c>
      <c r="J91" s="222">
        <v>9.6564999999999994</v>
      </c>
      <c r="K91" s="223">
        <v>60.35</v>
      </c>
      <c r="L91" s="221">
        <v>2977.3</v>
      </c>
      <c r="M91" s="222">
        <v>9.5236999999999998</v>
      </c>
      <c r="N91" s="223">
        <v>48.28</v>
      </c>
      <c r="O91" s="221">
        <v>2977.3</v>
      </c>
      <c r="P91" s="222">
        <v>9.4207000000000001</v>
      </c>
      <c r="Q91" s="223">
        <v>24.14</v>
      </c>
      <c r="R91" s="221">
        <v>2977.1</v>
      </c>
      <c r="S91" s="222">
        <v>9.1006</v>
      </c>
      <c r="T91" s="223">
        <v>12.064</v>
      </c>
      <c r="U91" s="221">
        <v>2976.8</v>
      </c>
      <c r="V91" s="222">
        <v>8.7802000000000007</v>
      </c>
      <c r="W91" s="223">
        <v>8.0399999999999991</v>
      </c>
      <c r="X91" s="221">
        <v>2976.5</v>
      </c>
      <c r="Y91" s="222">
        <v>8.5925999999999991</v>
      </c>
      <c r="Z91" s="223">
        <v>6.0279999999999996</v>
      </c>
      <c r="AA91" s="221">
        <v>2976.1</v>
      </c>
      <c r="AB91" s="222">
        <v>8.4594000000000005</v>
      </c>
      <c r="AC91" s="223">
        <v>4.82</v>
      </c>
      <c r="AD91" s="221">
        <v>2975.8</v>
      </c>
      <c r="AE91" s="222">
        <v>8.3559999999999999</v>
      </c>
      <c r="AF91" s="223">
        <v>4.016</v>
      </c>
      <c r="AG91" s="221">
        <v>2975.5</v>
      </c>
      <c r="AH91" s="222">
        <v>8.2713999999999999</v>
      </c>
      <c r="AI91" s="223">
        <v>3.4409999999999998</v>
      </c>
      <c r="AJ91" s="221">
        <v>2975.2</v>
      </c>
      <c r="AK91" s="222">
        <v>8.1997</v>
      </c>
      <c r="AL91" s="223">
        <v>3.01</v>
      </c>
      <c r="AM91" s="221">
        <v>2974.8</v>
      </c>
      <c r="AN91" s="222">
        <v>8.1376000000000008</v>
      </c>
      <c r="AO91" s="223">
        <v>2.6739999999999999</v>
      </c>
      <c r="AP91" s="221">
        <v>2974.5</v>
      </c>
      <c r="AQ91" s="222">
        <v>8.0828000000000007</v>
      </c>
      <c r="AR91" s="223">
        <v>2.4060000000000001</v>
      </c>
      <c r="AS91" s="221">
        <v>2974.2</v>
      </c>
      <c r="AT91" s="222">
        <v>8.0336999999999996</v>
      </c>
      <c r="AU91" s="223">
        <v>1.1990000000000001</v>
      </c>
      <c r="AV91" s="221">
        <v>2970.9</v>
      </c>
      <c r="AW91" s="222">
        <v>7.7091000000000003</v>
      </c>
      <c r="AX91" s="223">
        <v>0.7964</v>
      </c>
      <c r="AY91" s="221">
        <v>2967.5</v>
      </c>
      <c r="AZ91" s="222">
        <v>7.5171999999999999</v>
      </c>
      <c r="BA91" s="223">
        <v>0.59519999999999995</v>
      </c>
      <c r="BB91" s="221">
        <v>2964.2</v>
      </c>
      <c r="BC91" s="222">
        <v>7.3795999999999999</v>
      </c>
      <c r="BD91" s="223">
        <v>0.47439999999999999</v>
      </c>
      <c r="BE91" s="221">
        <v>2960.7</v>
      </c>
      <c r="BF91" s="222">
        <v>7.2716000000000003</v>
      </c>
      <c r="BG91" s="223">
        <v>0.23269999999999999</v>
      </c>
      <c r="BH91" s="221">
        <v>2942.8</v>
      </c>
      <c r="BI91" s="222">
        <v>6.9256000000000002</v>
      </c>
      <c r="BJ91" s="223">
        <v>0.152</v>
      </c>
      <c r="BK91" s="221">
        <v>2923.4</v>
      </c>
      <c r="BL91" s="222">
        <v>6.71</v>
      </c>
      <c r="BM91" s="223">
        <v>0.1115</v>
      </c>
      <c r="BN91" s="221">
        <v>2902.5</v>
      </c>
      <c r="BO91" s="222">
        <v>6.5460000000000003</v>
      </c>
      <c r="BP91" s="223">
        <v>8.7010000000000004E-2</v>
      </c>
      <c r="BQ91" s="221">
        <v>2879.9</v>
      </c>
      <c r="BR91" s="222">
        <v>6.4086999999999996</v>
      </c>
      <c r="BS91" s="223">
        <v>7.0580000000000004E-2</v>
      </c>
      <c r="BT91" s="221">
        <v>2855.2</v>
      </c>
      <c r="BU91" s="222">
        <v>6.2866999999999997</v>
      </c>
      <c r="BV91" s="223">
        <v>5.8709999999999998E-2</v>
      </c>
      <c r="BW91" s="221">
        <v>2828.1</v>
      </c>
      <c r="BX91" s="222">
        <v>6.1734</v>
      </c>
      <c r="BY91" s="223">
        <v>1.2512000000000001E-3</v>
      </c>
      <c r="BZ91" s="221">
        <v>1085.8</v>
      </c>
      <c r="CA91" s="222">
        <v>2.7936000000000001</v>
      </c>
      <c r="CB91" s="223">
        <v>1.2503E-3</v>
      </c>
      <c r="CC91" s="221">
        <v>1085.8</v>
      </c>
      <c r="CD91" s="222">
        <v>2.7923</v>
      </c>
      <c r="CE91" s="223">
        <v>1.2493999999999999E-3</v>
      </c>
      <c r="CF91" s="221">
        <v>1085.8</v>
      </c>
      <c r="CG91" s="222">
        <v>2.7911000000000001</v>
      </c>
      <c r="CH91" s="223">
        <v>1.2476E-3</v>
      </c>
      <c r="CI91" s="221">
        <v>1085.8</v>
      </c>
      <c r="CJ91" s="222">
        <v>2.7887</v>
      </c>
      <c r="CK91" s="223">
        <v>1.2458E-3</v>
      </c>
      <c r="CL91" s="221">
        <v>1085.8</v>
      </c>
      <c r="CM91" s="222">
        <v>2.7864</v>
      </c>
      <c r="CN91" s="223">
        <v>1.2440000000000001E-3</v>
      </c>
      <c r="CO91" s="221">
        <v>1085.8</v>
      </c>
      <c r="CP91" s="222">
        <v>2.7839999999999998</v>
      </c>
      <c r="CQ91" s="223">
        <v>1.2423E-3</v>
      </c>
      <c r="CR91" s="221">
        <v>1085.9000000000001</v>
      </c>
      <c r="CS91" s="222">
        <v>2.7816999999999998</v>
      </c>
      <c r="CT91" s="223">
        <v>1.2405999999999999E-3</v>
      </c>
      <c r="CU91" s="221">
        <v>1085.9000000000001</v>
      </c>
      <c r="CV91" s="222">
        <v>2.7793999999999999</v>
      </c>
      <c r="CW91" s="223">
        <v>1.2389E-3</v>
      </c>
      <c r="CX91" s="221">
        <v>1085.9000000000001</v>
      </c>
      <c r="CY91" s="222">
        <v>2.7770999999999999</v>
      </c>
      <c r="CZ91" s="223">
        <v>1.2373E-3</v>
      </c>
      <c r="DA91" s="221">
        <v>1086</v>
      </c>
      <c r="DB91" s="222">
        <v>2.7747999999999999</v>
      </c>
      <c r="DC91" s="223">
        <v>1.2286E-3</v>
      </c>
      <c r="DD91" s="221">
        <v>1086.0999999999999</v>
      </c>
      <c r="DE91" s="222">
        <v>2.7726000000000002</v>
      </c>
      <c r="DF91" s="223">
        <v>1.2340000000000001E-3</v>
      </c>
      <c r="DG91" s="221">
        <v>1086.0999999999999</v>
      </c>
      <c r="DH91" s="222">
        <v>2.7704</v>
      </c>
      <c r="DI91" s="223">
        <v>1.2324E-3</v>
      </c>
      <c r="DJ91" s="221">
        <v>1086.2</v>
      </c>
      <c r="DK91" s="222">
        <v>2.7682000000000002</v>
      </c>
      <c r="DL91" s="223">
        <v>1.2308E-3</v>
      </c>
      <c r="DM91" s="221">
        <v>1086.3</v>
      </c>
      <c r="DN91" s="222">
        <v>2.766</v>
      </c>
      <c r="DO91" s="223">
        <v>1.2293E-3</v>
      </c>
      <c r="DP91" s="221">
        <v>1086.4000000000001</v>
      </c>
      <c r="DQ91" s="222">
        <v>2.7639</v>
      </c>
      <c r="DR91" s="223">
        <v>1.2277E-3</v>
      </c>
      <c r="DS91" s="221">
        <v>1086.5</v>
      </c>
      <c r="DT91" s="222">
        <v>2.7616999999999998</v>
      </c>
      <c r="DU91" s="223">
        <v>1.2262E-3</v>
      </c>
      <c r="DV91" s="221">
        <v>1086.7</v>
      </c>
      <c r="DW91" s="222">
        <v>2.7595999999999998</v>
      </c>
      <c r="DX91" s="223">
        <v>1.2247E-3</v>
      </c>
      <c r="DY91" s="221">
        <v>1086.8</v>
      </c>
      <c r="DZ91" s="222">
        <v>2.7574999999999998</v>
      </c>
      <c r="EA91" s="223">
        <v>1.2232E-3</v>
      </c>
      <c r="EB91" s="221">
        <v>1086.9000000000001</v>
      </c>
      <c r="EC91" s="222">
        <v>2.7553999999999998</v>
      </c>
      <c r="ED91" s="223">
        <v>1.2218000000000001E-3</v>
      </c>
      <c r="EE91" s="221">
        <v>1087.0999999999999</v>
      </c>
      <c r="EF91" s="222">
        <v>2.7534000000000001</v>
      </c>
      <c r="EG91" s="223">
        <v>1.2202999999999999E-3</v>
      </c>
      <c r="EH91" s="221">
        <v>1087.2</v>
      </c>
      <c r="EI91" s="222">
        <v>2.7513000000000001</v>
      </c>
      <c r="EJ91" s="223">
        <v>1.2189E-3</v>
      </c>
      <c r="EK91" s="221">
        <v>1087.4000000000001</v>
      </c>
      <c r="EL91" s="222">
        <v>2.7492999999999999</v>
      </c>
      <c r="EM91" s="223">
        <v>1.2175E-3</v>
      </c>
      <c r="EN91" s="221">
        <v>1087.5</v>
      </c>
      <c r="EO91" s="222">
        <v>2.7473000000000001</v>
      </c>
      <c r="EP91" s="223">
        <v>1.2160999999999999E-3</v>
      </c>
      <c r="EQ91" s="221">
        <v>1087.7</v>
      </c>
      <c r="ER91" s="222">
        <v>2.7452999999999999</v>
      </c>
      <c r="ES91" s="223">
        <v>1.2147E-3</v>
      </c>
      <c r="ET91" s="221">
        <v>1087.9000000000001</v>
      </c>
      <c r="EU91" s="222">
        <v>2.7433000000000001</v>
      </c>
      <c r="EV91" s="223">
        <v>1.2133999999999999E-3</v>
      </c>
      <c r="EW91" s="221">
        <v>1088.0999999999999</v>
      </c>
      <c r="EX91" s="222">
        <v>2.7414000000000001</v>
      </c>
      <c r="EY91" s="223">
        <v>1.212E-3</v>
      </c>
      <c r="EZ91" s="221">
        <v>1088.3</v>
      </c>
      <c r="FA91" s="222">
        <v>2.7393999999999998</v>
      </c>
      <c r="FB91" s="223">
        <v>1.2107000000000001E-3</v>
      </c>
      <c r="FC91" s="221">
        <v>1088.5</v>
      </c>
      <c r="FD91" s="222">
        <v>2.7374999999999998</v>
      </c>
      <c r="FE91" s="223">
        <v>1.2094E-3</v>
      </c>
      <c r="FF91" s="221">
        <v>1088.7</v>
      </c>
      <c r="FG91" s="222">
        <v>2.7355999999999998</v>
      </c>
      <c r="FH91" s="223">
        <v>1.2080000000000001E-3</v>
      </c>
      <c r="FI91" s="221">
        <v>1088.9000000000001</v>
      </c>
      <c r="FJ91" s="222">
        <v>2.7336999999999998</v>
      </c>
      <c r="FK91" s="223">
        <v>1.2068000000000001E-3</v>
      </c>
      <c r="FL91" s="221">
        <v>1089.0999999999999</v>
      </c>
      <c r="FM91" s="222">
        <v>2.7317999999999998</v>
      </c>
      <c r="FN91" s="223">
        <v>1.2055E-3</v>
      </c>
      <c r="FO91" s="221">
        <v>1089.4000000000001</v>
      </c>
      <c r="FP91" s="222">
        <v>2.7299000000000002</v>
      </c>
      <c r="FQ91" s="223">
        <v>1.2042000000000001E-3</v>
      </c>
      <c r="FR91" s="221">
        <v>1089.5999999999999</v>
      </c>
      <c r="FS91" s="222">
        <v>2.7280000000000002</v>
      </c>
      <c r="FT91" s="223">
        <v>1.2030000000000001E-3</v>
      </c>
      <c r="FU91" s="221">
        <v>1089.8</v>
      </c>
      <c r="FV91" s="222">
        <v>2.7262</v>
      </c>
      <c r="FW91" s="223">
        <v>1.2017E-3</v>
      </c>
      <c r="FX91" s="221">
        <v>1090.0999999999999</v>
      </c>
      <c r="FY91" s="222">
        <v>2.7244000000000002</v>
      </c>
      <c r="FZ91" s="223">
        <v>1.2005E-3</v>
      </c>
      <c r="GA91" s="221">
        <v>1090.3</v>
      </c>
      <c r="GB91" s="222">
        <v>2.7225000000000001</v>
      </c>
      <c r="GC91" s="223">
        <v>1.1992000000000001E-3</v>
      </c>
      <c r="GD91" s="221">
        <v>1090.5999999999999</v>
      </c>
      <c r="GE91" s="222">
        <v>2.7206999999999999</v>
      </c>
      <c r="GF91" s="223">
        <v>1.1980999999999999E-3</v>
      </c>
      <c r="GG91" s="221">
        <v>1090.8</v>
      </c>
      <c r="GH91" s="222">
        <v>2.7189000000000001</v>
      </c>
      <c r="GI91" s="223">
        <v>1.1968E-3</v>
      </c>
      <c r="GJ91" s="221">
        <v>1091.0999999999999</v>
      </c>
      <c r="GK91" s="222">
        <v>2.7172000000000001</v>
      </c>
      <c r="GL91" s="223">
        <v>1.1957000000000001E-3</v>
      </c>
      <c r="GM91" s="221">
        <v>1091.4000000000001</v>
      </c>
      <c r="GN91" s="222">
        <v>2.7153999999999998</v>
      </c>
      <c r="GO91" s="223">
        <v>1.1945E-3</v>
      </c>
      <c r="GP91" s="221">
        <v>1091.5999999999999</v>
      </c>
      <c r="GQ91" s="222">
        <v>2.7136</v>
      </c>
      <c r="GR91" s="223">
        <v>1.1933E-3</v>
      </c>
      <c r="GS91" s="221">
        <v>1091.9000000000001</v>
      </c>
      <c r="GT91" s="222">
        <v>2.7119</v>
      </c>
      <c r="GU91" s="223">
        <v>1.1922E-3</v>
      </c>
      <c r="GV91" s="221">
        <v>1092.2</v>
      </c>
      <c r="GW91" s="222">
        <v>2.7101000000000002</v>
      </c>
      <c r="GX91" s="223">
        <v>1.191E-3</v>
      </c>
      <c r="GY91" s="221">
        <v>1092.5</v>
      </c>
      <c r="GZ91" s="222">
        <v>2.7084000000000001</v>
      </c>
      <c r="HA91" s="223">
        <v>1.1899E-3</v>
      </c>
      <c r="HB91" s="221">
        <v>1092.8</v>
      </c>
      <c r="HC91" s="222">
        <v>2.7067000000000001</v>
      </c>
      <c r="HD91" s="223">
        <v>1.1888000000000001E-3</v>
      </c>
      <c r="HE91" s="221">
        <v>1093.0999999999999</v>
      </c>
      <c r="HF91" s="222">
        <v>2.7050000000000001</v>
      </c>
      <c r="HG91" s="223">
        <v>1.1877000000000001E-3</v>
      </c>
      <c r="HH91" s="221">
        <v>1093.4000000000001</v>
      </c>
      <c r="HI91" s="222">
        <v>2.7033</v>
      </c>
      <c r="HJ91" s="223">
        <v>1.1865999999999999E-3</v>
      </c>
      <c r="HK91" s="221">
        <v>1093.7</v>
      </c>
      <c r="HL91" s="222">
        <v>2.7016</v>
      </c>
      <c r="HM91" s="223">
        <v>1.1843999999999999E-3</v>
      </c>
      <c r="HN91" s="221">
        <v>1094.3</v>
      </c>
      <c r="HO91" s="222">
        <v>2.6983000000000001</v>
      </c>
      <c r="HP91" s="223">
        <v>1.1822E-3</v>
      </c>
      <c r="HQ91" s="221">
        <v>1094.9000000000001</v>
      </c>
      <c r="HR91" s="222">
        <v>2.6949999999999998</v>
      </c>
      <c r="HS91" s="223">
        <v>1.1800999999999999E-3</v>
      </c>
      <c r="HT91" s="221">
        <v>1095.5999999999999</v>
      </c>
      <c r="HU91" s="222">
        <v>2.6917</v>
      </c>
      <c r="HV91" s="223">
        <v>1.1781000000000001E-3</v>
      </c>
      <c r="HW91" s="221">
        <v>1096.3</v>
      </c>
      <c r="HX91" s="222">
        <v>2.6884999999999999</v>
      </c>
      <c r="HY91" s="223">
        <v>1.176E-3</v>
      </c>
      <c r="HZ91" s="221">
        <v>1097</v>
      </c>
      <c r="IA91" s="222">
        <v>2.6852999999999998</v>
      </c>
      <c r="IB91" s="223">
        <v>1.1739999999999999E-3</v>
      </c>
      <c r="IC91" s="221">
        <v>1097.7</v>
      </c>
      <c r="ID91" s="222">
        <v>2.6821000000000002</v>
      </c>
      <c r="IE91" s="223">
        <v>1.1720000000000001E-3</v>
      </c>
      <c r="IF91" s="221">
        <v>1098.4000000000001</v>
      </c>
      <c r="IG91" s="222">
        <v>2.6789999999999998</v>
      </c>
      <c r="IH91" s="223">
        <v>1.1701000000000001E-3</v>
      </c>
      <c r="II91" s="221">
        <v>1099.0999999999999</v>
      </c>
      <c r="IJ91" s="222">
        <v>2.6758999999999999</v>
      </c>
      <c r="IK91" s="223">
        <v>1.1682000000000001E-3</v>
      </c>
      <c r="IL91" s="221">
        <v>1099.8</v>
      </c>
      <c r="IM91" s="222">
        <v>2.6728999999999998</v>
      </c>
      <c r="IN91" s="223">
        <v>1.1663000000000001E-3</v>
      </c>
      <c r="IO91" s="221">
        <v>1100.5999999999999</v>
      </c>
      <c r="IP91" s="222">
        <v>2.6699000000000002</v>
      </c>
      <c r="IQ91" s="223">
        <v>1.1643999999999999E-3</v>
      </c>
      <c r="IR91" s="221">
        <v>1101.4000000000001</v>
      </c>
      <c r="IS91" s="222">
        <v>2.6669</v>
      </c>
      <c r="IT91" s="217"/>
      <c r="IU91" s="217"/>
      <c r="IV91" s="217"/>
    </row>
    <row r="92" spans="1:256" s="218" customFormat="1" ht="13.5" x14ac:dyDescent="0.25">
      <c r="A92" s="219">
        <v>260</v>
      </c>
      <c r="B92" s="220">
        <v>246.05</v>
      </c>
      <c r="C92" s="221">
        <v>2997.1</v>
      </c>
      <c r="D92" s="222">
        <v>10.201000000000001</v>
      </c>
      <c r="E92" s="223">
        <v>123.02</v>
      </c>
      <c r="F92" s="221">
        <v>2997.1</v>
      </c>
      <c r="G92" s="222">
        <v>9.8810000000000002</v>
      </c>
      <c r="H92" s="223">
        <v>82.01</v>
      </c>
      <c r="I92" s="221">
        <v>2997</v>
      </c>
      <c r="J92" s="222">
        <v>9.6938999999999993</v>
      </c>
      <c r="K92" s="223">
        <v>61.51</v>
      </c>
      <c r="L92" s="221">
        <v>2997</v>
      </c>
      <c r="M92" s="222">
        <v>9.5609999999999999</v>
      </c>
      <c r="N92" s="223">
        <v>49.2</v>
      </c>
      <c r="O92" s="221">
        <v>2997</v>
      </c>
      <c r="P92" s="222">
        <v>9.4580000000000002</v>
      </c>
      <c r="Q92" s="223">
        <v>24.6</v>
      </c>
      <c r="R92" s="221">
        <v>2996.8</v>
      </c>
      <c r="S92" s="222">
        <v>9.1379000000000001</v>
      </c>
      <c r="T92" s="223">
        <v>12.295</v>
      </c>
      <c r="U92" s="221">
        <v>2996.5</v>
      </c>
      <c r="V92" s="222">
        <v>8.8176000000000005</v>
      </c>
      <c r="W92" s="223">
        <v>8.1940000000000008</v>
      </c>
      <c r="X92" s="221">
        <v>2996.2</v>
      </c>
      <c r="Y92" s="222">
        <v>8.6300000000000008</v>
      </c>
      <c r="Z92" s="223">
        <v>6.1440000000000001</v>
      </c>
      <c r="AA92" s="221">
        <v>2995.9</v>
      </c>
      <c r="AB92" s="222">
        <v>8.4969000000000001</v>
      </c>
      <c r="AC92" s="223">
        <v>4.9130000000000003</v>
      </c>
      <c r="AD92" s="221">
        <v>2995.6</v>
      </c>
      <c r="AE92" s="222">
        <v>8.3933999999999997</v>
      </c>
      <c r="AF92" s="223">
        <v>4.093</v>
      </c>
      <c r="AG92" s="221">
        <v>2995.3</v>
      </c>
      <c r="AH92" s="222">
        <v>8.3088999999999995</v>
      </c>
      <c r="AI92" s="223">
        <v>3.5070000000000001</v>
      </c>
      <c r="AJ92" s="221">
        <v>2995</v>
      </c>
      <c r="AK92" s="222">
        <v>8.2372999999999994</v>
      </c>
      <c r="AL92" s="223">
        <v>3.0680000000000001</v>
      </c>
      <c r="AM92" s="221">
        <v>2994.7</v>
      </c>
      <c r="AN92" s="222">
        <v>8.1753</v>
      </c>
      <c r="AO92" s="223">
        <v>2.726</v>
      </c>
      <c r="AP92" s="221">
        <v>2994.4</v>
      </c>
      <c r="AQ92" s="222">
        <v>8.1204999999999998</v>
      </c>
      <c r="AR92" s="223">
        <v>2.4529999999999998</v>
      </c>
      <c r="AS92" s="221">
        <v>2994.1</v>
      </c>
      <c r="AT92" s="222">
        <v>8.0714000000000006</v>
      </c>
      <c r="AU92" s="223">
        <v>1.222</v>
      </c>
      <c r="AV92" s="221">
        <v>2991</v>
      </c>
      <c r="AW92" s="222">
        <v>7.7472000000000003</v>
      </c>
      <c r="AX92" s="223">
        <v>0.81230000000000002</v>
      </c>
      <c r="AY92" s="221">
        <v>2987.9</v>
      </c>
      <c r="AZ92" s="222">
        <v>7.5556999999999999</v>
      </c>
      <c r="BA92" s="223">
        <v>0.60719999999999996</v>
      </c>
      <c r="BB92" s="221">
        <v>2984.7</v>
      </c>
      <c r="BC92" s="222">
        <v>7.4184999999999999</v>
      </c>
      <c r="BD92" s="223">
        <v>0.48409999999999997</v>
      </c>
      <c r="BE92" s="221">
        <v>2981.5</v>
      </c>
      <c r="BF92" s="222">
        <v>7.3109999999999999</v>
      </c>
      <c r="BG92" s="223">
        <v>0.23780000000000001</v>
      </c>
      <c r="BH92" s="221">
        <v>2964.8</v>
      </c>
      <c r="BI92" s="222">
        <v>6.9673999999999996</v>
      </c>
      <c r="BJ92" s="223">
        <v>0.15559999999999999</v>
      </c>
      <c r="BK92" s="221">
        <v>2947</v>
      </c>
      <c r="BL92" s="222">
        <v>6.7545999999999999</v>
      </c>
      <c r="BM92" s="223">
        <v>0.1144</v>
      </c>
      <c r="BN92" s="221">
        <v>2927.9</v>
      </c>
      <c r="BO92" s="222">
        <v>6.5941000000000001</v>
      </c>
      <c r="BP92" s="223">
        <v>8.9529999999999998E-2</v>
      </c>
      <c r="BQ92" s="221">
        <v>2907.5</v>
      </c>
      <c r="BR92" s="222">
        <v>6.4610000000000003</v>
      </c>
      <c r="BS92" s="223">
        <v>7.2859999999999994E-2</v>
      </c>
      <c r="BT92" s="221">
        <v>2885.5</v>
      </c>
      <c r="BU92" s="222">
        <v>6.3440000000000003</v>
      </c>
      <c r="BV92" s="223">
        <v>6.0850000000000001E-2</v>
      </c>
      <c r="BW92" s="221">
        <v>2861.6</v>
      </c>
      <c r="BX92" s="222">
        <v>6.2369000000000003</v>
      </c>
      <c r="BY92" s="223">
        <v>5.1740000000000001E-2</v>
      </c>
      <c r="BZ92" s="221">
        <v>2835.6</v>
      </c>
      <c r="CA92" s="222">
        <v>6.1355000000000004</v>
      </c>
      <c r="CB92" s="223">
        <v>4.4540000000000003E-2</v>
      </c>
      <c r="CC92" s="221">
        <v>2807.1</v>
      </c>
      <c r="CD92" s="222">
        <v>6.0369999999999999</v>
      </c>
      <c r="CE92" s="223">
        <v>1.2750000000000001E-3</v>
      </c>
      <c r="CF92" s="221">
        <v>1135</v>
      </c>
      <c r="CG92" s="222">
        <v>2.8841999999999999</v>
      </c>
      <c r="CH92" s="223">
        <v>1.2729E-3</v>
      </c>
      <c r="CI92" s="221">
        <v>1134.8</v>
      </c>
      <c r="CJ92" s="222">
        <v>2.8815</v>
      </c>
      <c r="CK92" s="223">
        <v>1.2708000000000001E-3</v>
      </c>
      <c r="CL92" s="221">
        <v>1134.7</v>
      </c>
      <c r="CM92" s="222">
        <v>2.8788999999999998</v>
      </c>
      <c r="CN92" s="223">
        <v>1.2687E-3</v>
      </c>
      <c r="CO92" s="221">
        <v>1134.5999999999999</v>
      </c>
      <c r="CP92" s="222">
        <v>2.8761999999999999</v>
      </c>
      <c r="CQ92" s="223">
        <v>1.2666999999999999E-3</v>
      </c>
      <c r="CR92" s="221">
        <v>1134.4000000000001</v>
      </c>
      <c r="CS92" s="222">
        <v>2.8736999999999999</v>
      </c>
      <c r="CT92" s="223">
        <v>1.2648E-3</v>
      </c>
      <c r="CU92" s="221">
        <v>1134.3</v>
      </c>
      <c r="CV92" s="222">
        <v>2.8711000000000002</v>
      </c>
      <c r="CW92" s="223">
        <v>1.2627999999999999E-3</v>
      </c>
      <c r="CX92" s="221">
        <v>1134.3</v>
      </c>
      <c r="CY92" s="222">
        <v>2.8685999999999998</v>
      </c>
      <c r="CZ92" s="223">
        <v>1.2608999999999999E-3</v>
      </c>
      <c r="DA92" s="221">
        <v>1134.2</v>
      </c>
      <c r="DB92" s="222">
        <v>2.8660999999999999</v>
      </c>
      <c r="DC92" s="223">
        <v>1.2589999999999999E-3</v>
      </c>
      <c r="DD92" s="221">
        <v>1134.0999999999999</v>
      </c>
      <c r="DE92" s="222">
        <v>2.8635999999999999</v>
      </c>
      <c r="DF92" s="223">
        <v>1.2572E-3</v>
      </c>
      <c r="DG92" s="221">
        <v>1134.0999999999999</v>
      </c>
      <c r="DH92" s="222">
        <v>2.8612000000000002</v>
      </c>
      <c r="DI92" s="223">
        <v>1.2553E-3</v>
      </c>
      <c r="DJ92" s="221">
        <v>1134</v>
      </c>
      <c r="DK92" s="222">
        <v>2.8586999999999998</v>
      </c>
      <c r="DL92" s="223">
        <v>1.2535000000000001E-3</v>
      </c>
      <c r="DM92" s="221">
        <v>1134</v>
      </c>
      <c r="DN92" s="222">
        <v>2.8563000000000001</v>
      </c>
      <c r="DO92" s="223">
        <v>1.2516999999999999E-3</v>
      </c>
      <c r="DP92" s="221">
        <v>1134</v>
      </c>
      <c r="DQ92" s="222">
        <v>2.8540000000000001</v>
      </c>
      <c r="DR92" s="223">
        <v>1.25E-3</v>
      </c>
      <c r="DS92" s="221">
        <v>1134</v>
      </c>
      <c r="DT92" s="222">
        <v>2.8515999999999999</v>
      </c>
      <c r="DU92" s="223">
        <v>1.2482999999999999E-3</v>
      </c>
      <c r="DV92" s="221">
        <v>1134</v>
      </c>
      <c r="DW92" s="222">
        <v>2.8492999999999999</v>
      </c>
      <c r="DX92" s="223">
        <v>1.2466000000000001E-3</v>
      </c>
      <c r="DY92" s="221">
        <v>1134.0999999999999</v>
      </c>
      <c r="DZ92" s="222">
        <v>2.847</v>
      </c>
      <c r="EA92" s="223">
        <v>1.2449E-3</v>
      </c>
      <c r="EB92" s="221">
        <v>1134.0999999999999</v>
      </c>
      <c r="EC92" s="222">
        <v>2.8447</v>
      </c>
      <c r="ED92" s="223">
        <v>1.2432000000000001E-3</v>
      </c>
      <c r="EE92" s="221">
        <v>1134.0999999999999</v>
      </c>
      <c r="EF92" s="222">
        <v>2.8424999999999998</v>
      </c>
      <c r="EG92" s="223">
        <v>1.2416E-3</v>
      </c>
      <c r="EH92" s="221">
        <v>1134.2</v>
      </c>
      <c r="EI92" s="222">
        <v>2.8403</v>
      </c>
      <c r="EJ92" s="223">
        <v>1.24E-3</v>
      </c>
      <c r="EK92" s="221">
        <v>1134.2</v>
      </c>
      <c r="EL92" s="222">
        <v>2.8380000000000001</v>
      </c>
      <c r="EM92" s="223">
        <v>1.2384E-3</v>
      </c>
      <c r="EN92" s="221">
        <v>1134.3</v>
      </c>
      <c r="EO92" s="222">
        <v>2.8359000000000001</v>
      </c>
      <c r="EP92" s="223">
        <v>1.2367999999999999E-3</v>
      </c>
      <c r="EQ92" s="221">
        <v>1134.4000000000001</v>
      </c>
      <c r="ER92" s="222">
        <v>2.8336999999999999</v>
      </c>
      <c r="ES92" s="223">
        <v>1.2352000000000001E-3</v>
      </c>
      <c r="ET92" s="221">
        <v>1134.5</v>
      </c>
      <c r="EU92" s="222">
        <v>2.8315000000000001</v>
      </c>
      <c r="EV92" s="223">
        <v>1.2336999999999999E-3</v>
      </c>
      <c r="EW92" s="221">
        <v>1134.5</v>
      </c>
      <c r="EX92" s="222">
        <v>2.8294000000000001</v>
      </c>
      <c r="EY92" s="223">
        <v>1.2321999999999999E-3</v>
      </c>
      <c r="EZ92" s="221">
        <v>1134.7</v>
      </c>
      <c r="FA92" s="222">
        <v>2.8273000000000001</v>
      </c>
      <c r="FB92" s="223">
        <v>1.2306999999999999E-3</v>
      </c>
      <c r="FC92" s="221">
        <v>1134.8</v>
      </c>
      <c r="FD92" s="222">
        <v>2.8252000000000002</v>
      </c>
      <c r="FE92" s="223">
        <v>1.2292E-3</v>
      </c>
      <c r="FF92" s="221">
        <v>1134.9000000000001</v>
      </c>
      <c r="FG92" s="222">
        <v>2.8231000000000002</v>
      </c>
      <c r="FH92" s="223">
        <v>1.2278E-3</v>
      </c>
      <c r="FI92" s="221">
        <v>1135.0999999999999</v>
      </c>
      <c r="FJ92" s="222">
        <v>2.8210999999999999</v>
      </c>
      <c r="FK92" s="223">
        <v>1.2263E-3</v>
      </c>
      <c r="FL92" s="221">
        <v>1135.2</v>
      </c>
      <c r="FM92" s="222">
        <v>2.819</v>
      </c>
      <c r="FN92" s="223">
        <v>1.2248999999999999E-3</v>
      </c>
      <c r="FO92" s="221">
        <v>1135.4000000000001</v>
      </c>
      <c r="FP92" s="222">
        <v>2.8170000000000002</v>
      </c>
      <c r="FQ92" s="223">
        <v>1.2235E-3</v>
      </c>
      <c r="FR92" s="221">
        <v>1135.5</v>
      </c>
      <c r="FS92" s="222">
        <v>2.8149999999999999</v>
      </c>
      <c r="FT92" s="223">
        <v>1.2221000000000001E-3</v>
      </c>
      <c r="FU92" s="221">
        <v>1135.7</v>
      </c>
      <c r="FV92" s="222">
        <v>2.8130000000000002</v>
      </c>
      <c r="FW92" s="223">
        <v>1.2206999999999999E-3</v>
      </c>
      <c r="FX92" s="221">
        <v>1135.8</v>
      </c>
      <c r="FY92" s="222">
        <v>2.8109999999999999</v>
      </c>
      <c r="FZ92" s="223">
        <v>1.2193E-3</v>
      </c>
      <c r="GA92" s="221">
        <v>1136</v>
      </c>
      <c r="GB92" s="222">
        <v>2.8090999999999999</v>
      </c>
      <c r="GC92" s="223">
        <v>1.2179999999999999E-3</v>
      </c>
      <c r="GD92" s="221">
        <v>1136.2</v>
      </c>
      <c r="GE92" s="222">
        <v>2.8071000000000002</v>
      </c>
      <c r="GF92" s="223">
        <v>1.2166E-3</v>
      </c>
      <c r="GG92" s="221">
        <v>1136.4000000000001</v>
      </c>
      <c r="GH92" s="222">
        <v>2.8052000000000001</v>
      </c>
      <c r="GI92" s="223">
        <v>1.2153000000000001E-3</v>
      </c>
      <c r="GJ92" s="221">
        <v>1136.5999999999999</v>
      </c>
      <c r="GK92" s="222">
        <v>2.8033000000000001</v>
      </c>
      <c r="GL92" s="223">
        <v>1.214E-3</v>
      </c>
      <c r="GM92" s="221">
        <v>1136.8</v>
      </c>
      <c r="GN92" s="222">
        <v>2.8014000000000001</v>
      </c>
      <c r="GO92" s="223">
        <v>1.2126999999999999E-3</v>
      </c>
      <c r="GP92" s="221">
        <v>1137</v>
      </c>
      <c r="GQ92" s="222">
        <v>2.7995000000000001</v>
      </c>
      <c r="GR92" s="223">
        <v>1.2114000000000001E-3</v>
      </c>
      <c r="GS92" s="221">
        <v>1137.2</v>
      </c>
      <c r="GT92" s="222">
        <v>2.7976000000000001</v>
      </c>
      <c r="GU92" s="223">
        <v>1.2101E-3</v>
      </c>
      <c r="GV92" s="221">
        <v>1137.4000000000001</v>
      </c>
      <c r="GW92" s="222">
        <v>2.7957000000000001</v>
      </c>
      <c r="GX92" s="223">
        <v>1.2088999999999999E-3</v>
      </c>
      <c r="GY92" s="221">
        <v>1137.5999999999999</v>
      </c>
      <c r="GZ92" s="222">
        <v>2.7938999999999998</v>
      </c>
      <c r="HA92" s="223">
        <v>1.2076000000000001E-3</v>
      </c>
      <c r="HB92" s="221">
        <v>1137.8</v>
      </c>
      <c r="HC92" s="222">
        <v>2.7919999999999998</v>
      </c>
      <c r="HD92" s="223">
        <v>1.2064000000000001E-3</v>
      </c>
      <c r="HE92" s="221">
        <v>1138.0999999999999</v>
      </c>
      <c r="HF92" s="222">
        <v>2.7902</v>
      </c>
      <c r="HG92" s="223">
        <v>1.2051E-3</v>
      </c>
      <c r="HH92" s="221">
        <v>1138.3</v>
      </c>
      <c r="HI92" s="222">
        <v>2.7884000000000002</v>
      </c>
      <c r="HJ92" s="223">
        <v>1.2038999999999999E-3</v>
      </c>
      <c r="HK92" s="221">
        <v>1138.5999999999999</v>
      </c>
      <c r="HL92" s="222">
        <v>2.7866</v>
      </c>
      <c r="HM92" s="223">
        <v>1.2015000000000001E-3</v>
      </c>
      <c r="HN92" s="221">
        <v>1139.0999999999999</v>
      </c>
      <c r="HO92" s="222">
        <v>2.7829999999999999</v>
      </c>
      <c r="HP92" s="223">
        <v>1.1992000000000001E-3</v>
      </c>
      <c r="HQ92" s="221">
        <v>1139.5999999999999</v>
      </c>
      <c r="HR92" s="222">
        <v>2.7795000000000001</v>
      </c>
      <c r="HS92" s="223">
        <v>1.1969000000000001E-3</v>
      </c>
      <c r="HT92" s="221">
        <v>1140.0999999999999</v>
      </c>
      <c r="HU92" s="222">
        <v>2.7759999999999998</v>
      </c>
      <c r="HV92" s="223">
        <v>1.1946000000000001E-3</v>
      </c>
      <c r="HW92" s="221">
        <v>1140.7</v>
      </c>
      <c r="HX92" s="222">
        <v>2.7726000000000002</v>
      </c>
      <c r="HY92" s="223">
        <v>1.1923999999999999E-3</v>
      </c>
      <c r="HZ92" s="221">
        <v>1141.3</v>
      </c>
      <c r="IA92" s="222">
        <v>2.7692000000000001</v>
      </c>
      <c r="IB92" s="223">
        <v>1.1902E-3</v>
      </c>
      <c r="IC92" s="221">
        <v>1141.9000000000001</v>
      </c>
      <c r="ID92" s="222">
        <v>2.7658</v>
      </c>
      <c r="IE92" s="223">
        <v>1.188E-3</v>
      </c>
      <c r="IF92" s="221">
        <v>1142.5</v>
      </c>
      <c r="IG92" s="222">
        <v>2.7625000000000002</v>
      </c>
      <c r="IH92" s="223">
        <v>1.1858999999999999E-3</v>
      </c>
      <c r="II92" s="221">
        <v>1143.0999999999999</v>
      </c>
      <c r="IJ92" s="222">
        <v>2.7593000000000001</v>
      </c>
      <c r="IK92" s="223">
        <v>1.1838E-3</v>
      </c>
      <c r="IL92" s="221">
        <v>1143.8</v>
      </c>
      <c r="IM92" s="222">
        <v>2.7559999999999998</v>
      </c>
      <c r="IN92" s="223">
        <v>1.1818E-3</v>
      </c>
      <c r="IO92" s="221">
        <v>1144.4000000000001</v>
      </c>
      <c r="IP92" s="222">
        <v>2.7528000000000001</v>
      </c>
      <c r="IQ92" s="223">
        <v>1.1797000000000001E-3</v>
      </c>
      <c r="IR92" s="221">
        <v>1145.0999999999999</v>
      </c>
      <c r="IS92" s="222">
        <v>2.7496</v>
      </c>
      <c r="IT92" s="217"/>
      <c r="IU92" s="217"/>
      <c r="IV92" s="217"/>
    </row>
    <row r="93" spans="1:256" s="218" customFormat="1" ht="13.5" x14ac:dyDescent="0.25">
      <c r="A93" s="219">
        <v>270</v>
      </c>
      <c r="B93" s="220">
        <v>250.66</v>
      </c>
      <c r="C93" s="221">
        <v>3016.9</v>
      </c>
      <c r="D93" s="222">
        <v>10.2377</v>
      </c>
      <c r="E93" s="223">
        <v>125.33</v>
      </c>
      <c r="F93" s="221">
        <v>3016.8</v>
      </c>
      <c r="G93" s="222">
        <v>9.9177999999999997</v>
      </c>
      <c r="H93" s="223">
        <v>83.55</v>
      </c>
      <c r="I93" s="221">
        <v>3016.8</v>
      </c>
      <c r="J93" s="222">
        <v>9.7306000000000008</v>
      </c>
      <c r="K93" s="223">
        <v>62.66</v>
      </c>
      <c r="L93" s="221">
        <v>3016.8</v>
      </c>
      <c r="M93" s="222">
        <v>9.5977999999999994</v>
      </c>
      <c r="N93" s="223">
        <v>50.13</v>
      </c>
      <c r="O93" s="221">
        <v>3016.8</v>
      </c>
      <c r="P93" s="222">
        <v>9.4947999999999997</v>
      </c>
      <c r="Q93" s="223">
        <v>25.06</v>
      </c>
      <c r="R93" s="221">
        <v>3016.6</v>
      </c>
      <c r="S93" s="222">
        <v>9.1746999999999996</v>
      </c>
      <c r="T93" s="223">
        <v>12.526</v>
      </c>
      <c r="U93" s="221">
        <v>3016.3</v>
      </c>
      <c r="V93" s="222">
        <v>8.8544</v>
      </c>
      <c r="W93" s="223">
        <v>8.3480000000000008</v>
      </c>
      <c r="X93" s="221">
        <v>3016</v>
      </c>
      <c r="Y93" s="222">
        <v>8.6669</v>
      </c>
      <c r="Z93" s="223">
        <v>6.2590000000000003</v>
      </c>
      <c r="AA93" s="221">
        <v>3015.8</v>
      </c>
      <c r="AB93" s="222">
        <v>8.5336999999999996</v>
      </c>
      <c r="AC93" s="223">
        <v>5.0060000000000002</v>
      </c>
      <c r="AD93" s="221">
        <v>3015.5</v>
      </c>
      <c r="AE93" s="222">
        <v>8.4303000000000008</v>
      </c>
      <c r="AF93" s="223">
        <v>4.17</v>
      </c>
      <c r="AG93" s="221">
        <v>3015.2</v>
      </c>
      <c r="AH93" s="222">
        <v>8.3458000000000006</v>
      </c>
      <c r="AI93" s="223">
        <v>3.5739999999999998</v>
      </c>
      <c r="AJ93" s="221">
        <v>3014.9</v>
      </c>
      <c r="AK93" s="222">
        <v>8.2743000000000002</v>
      </c>
      <c r="AL93" s="223">
        <v>3.1259999999999999</v>
      </c>
      <c r="AM93" s="221">
        <v>3014.6</v>
      </c>
      <c r="AN93" s="222">
        <v>8.2121999999999993</v>
      </c>
      <c r="AO93" s="223">
        <v>2.778</v>
      </c>
      <c r="AP93" s="221">
        <v>3014.3</v>
      </c>
      <c r="AQ93" s="222">
        <v>8.1575000000000006</v>
      </c>
      <c r="AR93" s="223">
        <v>2.4990000000000001</v>
      </c>
      <c r="AS93" s="221">
        <v>3014</v>
      </c>
      <c r="AT93" s="222">
        <v>8.1084999999999994</v>
      </c>
      <c r="AU93" s="223">
        <v>1.246</v>
      </c>
      <c r="AV93" s="221">
        <v>3011.1</v>
      </c>
      <c r="AW93" s="222">
        <v>7.7846000000000002</v>
      </c>
      <c r="AX93" s="223">
        <v>0.82809999999999995</v>
      </c>
      <c r="AY93" s="221">
        <v>3008.2</v>
      </c>
      <c r="AZ93" s="222">
        <v>7.5933999999999999</v>
      </c>
      <c r="BA93" s="223">
        <v>0.61909999999999998</v>
      </c>
      <c r="BB93" s="221">
        <v>3005.2</v>
      </c>
      <c r="BC93" s="222">
        <v>7.4565999999999999</v>
      </c>
      <c r="BD93" s="223">
        <v>0.49380000000000002</v>
      </c>
      <c r="BE93" s="221">
        <v>3002.2</v>
      </c>
      <c r="BF93" s="222">
        <v>7.3494999999999999</v>
      </c>
      <c r="BG93" s="223">
        <v>0.2429</v>
      </c>
      <c r="BH93" s="221">
        <v>2986.7</v>
      </c>
      <c r="BI93" s="222">
        <v>7.008</v>
      </c>
      <c r="BJ93" s="223">
        <v>0.15920000000000001</v>
      </c>
      <c r="BK93" s="221">
        <v>2970.2</v>
      </c>
      <c r="BL93" s="222">
        <v>6.7976999999999999</v>
      </c>
      <c r="BM93" s="223">
        <v>0.1172</v>
      </c>
      <c r="BN93" s="221">
        <v>2952.7</v>
      </c>
      <c r="BO93" s="222">
        <v>6.6401000000000003</v>
      </c>
      <c r="BP93" s="223">
        <v>9.1969999999999996E-2</v>
      </c>
      <c r="BQ93" s="221">
        <v>2934.1</v>
      </c>
      <c r="BR93" s="222">
        <v>6.5103999999999997</v>
      </c>
      <c r="BS93" s="223">
        <v>7.5039999999999996E-2</v>
      </c>
      <c r="BT93" s="221">
        <v>2914.2</v>
      </c>
      <c r="BU93" s="222">
        <v>6.3974000000000002</v>
      </c>
      <c r="BV93" s="223">
        <v>6.2869999999999995E-2</v>
      </c>
      <c r="BW93" s="221">
        <v>2892.9</v>
      </c>
      <c r="BX93" s="222">
        <v>6.2950999999999997</v>
      </c>
      <c r="BY93" s="223">
        <v>5.3659999999999999E-2</v>
      </c>
      <c r="BZ93" s="221">
        <v>2870.1</v>
      </c>
      <c r="CA93" s="222">
        <v>6.1994999999999996</v>
      </c>
      <c r="CB93" s="223">
        <v>4.641E-2</v>
      </c>
      <c r="CC93" s="221">
        <v>2845.3</v>
      </c>
      <c r="CD93" s="222">
        <v>6.1079999999999997</v>
      </c>
      <c r="CE93" s="223">
        <v>4.0529999999999997E-2</v>
      </c>
      <c r="CF93" s="221">
        <v>2818.4</v>
      </c>
      <c r="CG93" s="222">
        <v>6.0183999999999997</v>
      </c>
      <c r="CH93" s="223">
        <v>1.3013E-3</v>
      </c>
      <c r="CI93" s="221">
        <v>1185.2</v>
      </c>
      <c r="CJ93" s="222">
        <v>2.9750999999999999</v>
      </c>
      <c r="CK93" s="223">
        <v>1.2987999999999999E-3</v>
      </c>
      <c r="CL93" s="221">
        <v>1184.9000000000001</v>
      </c>
      <c r="CM93" s="222">
        <v>2.9721000000000002</v>
      </c>
      <c r="CN93" s="223">
        <v>1.2964000000000001E-3</v>
      </c>
      <c r="CO93" s="221">
        <v>1184.5999999999999</v>
      </c>
      <c r="CP93" s="222">
        <v>2.9691000000000001</v>
      </c>
      <c r="CQ93" s="223">
        <v>1.294E-3</v>
      </c>
      <c r="CR93" s="221">
        <v>1184.3</v>
      </c>
      <c r="CS93" s="222">
        <v>2.9662999999999999</v>
      </c>
      <c r="CT93" s="223">
        <v>1.2917E-3</v>
      </c>
      <c r="CU93" s="221">
        <v>1184</v>
      </c>
      <c r="CV93" s="222">
        <v>2.9634</v>
      </c>
      <c r="CW93" s="223">
        <v>1.2894E-3</v>
      </c>
      <c r="CX93" s="221">
        <v>1183.8</v>
      </c>
      <c r="CY93" s="222">
        <v>2.9605000000000001</v>
      </c>
      <c r="CZ93" s="223">
        <v>1.2872000000000001E-3</v>
      </c>
      <c r="DA93" s="221">
        <v>1183.5</v>
      </c>
      <c r="DB93" s="222">
        <v>2.9577</v>
      </c>
      <c r="DC93" s="223">
        <v>1.2849999999999999E-3</v>
      </c>
      <c r="DD93" s="221">
        <v>1183.3</v>
      </c>
      <c r="DE93" s="222">
        <v>2.9550000000000001</v>
      </c>
      <c r="DF93" s="223">
        <v>1.2828E-3</v>
      </c>
      <c r="DG93" s="221">
        <v>1183.0999999999999</v>
      </c>
      <c r="DH93" s="222">
        <v>2.9523000000000001</v>
      </c>
      <c r="DI93" s="223">
        <v>1.2807000000000001E-3</v>
      </c>
      <c r="DJ93" s="221">
        <v>1182.9000000000001</v>
      </c>
      <c r="DK93" s="222">
        <v>2.9496000000000002</v>
      </c>
      <c r="DL93" s="223">
        <v>1.2786E-3</v>
      </c>
      <c r="DM93" s="221">
        <v>1182.8</v>
      </c>
      <c r="DN93" s="222">
        <v>2.9468999999999999</v>
      </c>
      <c r="DO93" s="223">
        <v>1.2765000000000001E-3</v>
      </c>
      <c r="DP93" s="221">
        <v>1182.5999999999999</v>
      </c>
      <c r="DQ93" s="222">
        <v>2.9443000000000001</v>
      </c>
      <c r="DR93" s="223">
        <v>1.2745E-3</v>
      </c>
      <c r="DS93" s="221">
        <v>1182.5</v>
      </c>
      <c r="DT93" s="222">
        <v>2.9417</v>
      </c>
      <c r="DU93" s="223">
        <v>1.2725E-3</v>
      </c>
      <c r="DV93" s="221">
        <v>1182.4000000000001</v>
      </c>
      <c r="DW93" s="222">
        <v>2.9390999999999998</v>
      </c>
      <c r="DX93" s="223">
        <v>1.2706E-3</v>
      </c>
      <c r="DY93" s="221">
        <v>1182.3</v>
      </c>
      <c r="DZ93" s="222">
        <v>2.9365999999999999</v>
      </c>
      <c r="EA93" s="223">
        <v>1.2685999999999999E-3</v>
      </c>
      <c r="EB93" s="221">
        <v>1182.2</v>
      </c>
      <c r="EC93" s="222">
        <v>2.9340999999999999</v>
      </c>
      <c r="ED93" s="223">
        <v>1.2666999999999999E-3</v>
      </c>
      <c r="EE93" s="221">
        <v>1182.0999999999999</v>
      </c>
      <c r="EF93" s="222">
        <v>2.9316</v>
      </c>
      <c r="EG93" s="223">
        <v>1.2648E-3</v>
      </c>
      <c r="EH93" s="221">
        <v>1182</v>
      </c>
      <c r="EI93" s="222">
        <v>2.9291999999999998</v>
      </c>
      <c r="EJ93" s="223">
        <v>1.263E-3</v>
      </c>
      <c r="EK93" s="221">
        <v>1182</v>
      </c>
      <c r="EL93" s="222">
        <v>2.9266999999999999</v>
      </c>
      <c r="EM93" s="223">
        <v>1.2612000000000001E-3</v>
      </c>
      <c r="EN93" s="221">
        <v>1181.9000000000001</v>
      </c>
      <c r="EO93" s="222">
        <v>2.9243000000000001</v>
      </c>
      <c r="EP93" s="223">
        <v>1.2593999999999999E-3</v>
      </c>
      <c r="EQ93" s="221">
        <v>1181.9000000000001</v>
      </c>
      <c r="ER93" s="222">
        <v>2.9220000000000002</v>
      </c>
      <c r="ES93" s="223">
        <v>1.2576E-3</v>
      </c>
      <c r="ET93" s="221">
        <v>1181.9000000000001</v>
      </c>
      <c r="EU93" s="222">
        <v>2.9196</v>
      </c>
      <c r="EV93" s="223">
        <v>1.2558999999999999E-3</v>
      </c>
      <c r="EW93" s="221">
        <v>1181.9000000000001</v>
      </c>
      <c r="EX93" s="222">
        <v>2.9173</v>
      </c>
      <c r="EY93" s="223">
        <v>1.2542E-3</v>
      </c>
      <c r="EZ93" s="221">
        <v>1181.9000000000001</v>
      </c>
      <c r="FA93" s="222">
        <v>2.915</v>
      </c>
      <c r="FB93" s="223">
        <v>1.2524999999999999E-3</v>
      </c>
      <c r="FC93" s="221">
        <v>1181.9000000000001</v>
      </c>
      <c r="FD93" s="222">
        <v>2.9127000000000001</v>
      </c>
      <c r="FE93" s="223">
        <v>1.2508E-3</v>
      </c>
      <c r="FF93" s="221">
        <v>1181.9000000000001</v>
      </c>
      <c r="FG93" s="222">
        <v>2.9104000000000001</v>
      </c>
      <c r="FH93" s="223">
        <v>1.2490999999999999E-3</v>
      </c>
      <c r="FI93" s="221">
        <v>1182</v>
      </c>
      <c r="FJ93" s="222">
        <v>2.9081999999999999</v>
      </c>
      <c r="FK93" s="223">
        <v>1.2474999999999999E-3</v>
      </c>
      <c r="FL93" s="221">
        <v>1182</v>
      </c>
      <c r="FM93" s="222">
        <v>2.9060000000000001</v>
      </c>
      <c r="FN93" s="223">
        <v>1.2459000000000001E-3</v>
      </c>
      <c r="FO93" s="221">
        <v>1182</v>
      </c>
      <c r="FP93" s="222">
        <v>2.9037999999999999</v>
      </c>
      <c r="FQ93" s="223">
        <v>1.2443000000000001E-3</v>
      </c>
      <c r="FR93" s="221">
        <v>1182.0999999999999</v>
      </c>
      <c r="FS93" s="222">
        <v>2.9016000000000002</v>
      </c>
      <c r="FT93" s="223">
        <v>1.2427E-3</v>
      </c>
      <c r="FU93" s="221">
        <v>1182.2</v>
      </c>
      <c r="FV93" s="222">
        <v>2.8994</v>
      </c>
      <c r="FW93" s="223">
        <v>1.2412E-3</v>
      </c>
      <c r="FX93" s="221">
        <v>1182.2</v>
      </c>
      <c r="FY93" s="222">
        <v>2.8973</v>
      </c>
      <c r="FZ93" s="223">
        <v>1.2396E-3</v>
      </c>
      <c r="GA93" s="221">
        <v>1182.3</v>
      </c>
      <c r="GB93" s="222">
        <v>2.8952</v>
      </c>
      <c r="GC93" s="223">
        <v>1.2381E-3</v>
      </c>
      <c r="GD93" s="221">
        <v>1182.4000000000001</v>
      </c>
      <c r="GE93" s="222">
        <v>2.8931</v>
      </c>
      <c r="GF93" s="223">
        <v>1.2366E-3</v>
      </c>
      <c r="GG93" s="221">
        <v>1182.5</v>
      </c>
      <c r="GH93" s="222">
        <v>2.891</v>
      </c>
      <c r="GI93" s="223">
        <v>1.2351E-3</v>
      </c>
      <c r="GJ93" s="221">
        <v>1182.5999999999999</v>
      </c>
      <c r="GK93" s="222">
        <v>2.8889</v>
      </c>
      <c r="GL93" s="223">
        <v>1.2336999999999999E-3</v>
      </c>
      <c r="GM93" s="221">
        <v>1182.8</v>
      </c>
      <c r="GN93" s="222">
        <v>2.8868</v>
      </c>
      <c r="GO93" s="223">
        <v>1.2321999999999999E-3</v>
      </c>
      <c r="GP93" s="221">
        <v>1182.9000000000001</v>
      </c>
      <c r="GQ93" s="222">
        <v>2.8847999999999998</v>
      </c>
      <c r="GR93" s="223">
        <v>1.2308E-3</v>
      </c>
      <c r="GS93" s="221">
        <v>1183</v>
      </c>
      <c r="GT93" s="222">
        <v>2.8828</v>
      </c>
      <c r="GU93" s="223">
        <v>1.2294000000000001E-3</v>
      </c>
      <c r="GV93" s="221">
        <v>1183.2</v>
      </c>
      <c r="GW93" s="222">
        <v>2.8807999999999998</v>
      </c>
      <c r="GX93" s="223">
        <v>1.2279999999999999E-3</v>
      </c>
      <c r="GY93" s="221">
        <v>1183.3</v>
      </c>
      <c r="GZ93" s="222">
        <v>2.8788</v>
      </c>
      <c r="HA93" s="223">
        <v>1.2266E-3</v>
      </c>
      <c r="HB93" s="221">
        <v>1183.5</v>
      </c>
      <c r="HC93" s="222">
        <v>2.8767999999999998</v>
      </c>
      <c r="HD93" s="223">
        <v>1.2252000000000001E-3</v>
      </c>
      <c r="HE93" s="221">
        <v>1183.5999999999999</v>
      </c>
      <c r="HF93" s="222">
        <v>2.8748999999999998</v>
      </c>
      <c r="HG93" s="223">
        <v>1.2239E-3</v>
      </c>
      <c r="HH93" s="221">
        <v>1183.8</v>
      </c>
      <c r="HI93" s="222">
        <v>2.8729</v>
      </c>
      <c r="HJ93" s="223">
        <v>1.2225000000000001E-3</v>
      </c>
      <c r="HK93" s="221">
        <v>1184</v>
      </c>
      <c r="HL93" s="222">
        <v>2.871</v>
      </c>
      <c r="HM93" s="223">
        <v>1.2199000000000001E-3</v>
      </c>
      <c r="HN93" s="221">
        <v>1184.3</v>
      </c>
      <c r="HO93" s="222">
        <v>2.8672</v>
      </c>
      <c r="HP93" s="223">
        <v>1.2172999999999999E-3</v>
      </c>
      <c r="HQ93" s="221">
        <v>1184.7</v>
      </c>
      <c r="HR93" s="222">
        <v>2.8633999999999999</v>
      </c>
      <c r="HS93" s="223">
        <v>1.2147E-3</v>
      </c>
      <c r="HT93" s="221">
        <v>1185.0999999999999</v>
      </c>
      <c r="HU93" s="222">
        <v>2.8597000000000001</v>
      </c>
      <c r="HV93" s="223">
        <v>1.2122000000000001E-3</v>
      </c>
      <c r="HW93" s="221">
        <v>1185.5999999999999</v>
      </c>
      <c r="HX93" s="222">
        <v>2.8559999999999999</v>
      </c>
      <c r="HY93" s="223">
        <v>1.2098E-3</v>
      </c>
      <c r="HZ93" s="221">
        <v>1186</v>
      </c>
      <c r="IA93" s="222">
        <v>2.8523999999999998</v>
      </c>
      <c r="IB93" s="223">
        <v>1.2074E-3</v>
      </c>
      <c r="IC93" s="221">
        <v>1186.5</v>
      </c>
      <c r="ID93" s="222">
        <v>2.8488000000000002</v>
      </c>
      <c r="IE93" s="223">
        <v>1.2049999999999999E-3</v>
      </c>
      <c r="IF93" s="221">
        <v>1187</v>
      </c>
      <c r="IG93" s="222">
        <v>2.8452999999999999</v>
      </c>
      <c r="IH93" s="223">
        <v>1.2026999999999999E-3</v>
      </c>
      <c r="II93" s="221">
        <v>1187.5</v>
      </c>
      <c r="IJ93" s="222">
        <v>2.8418000000000001</v>
      </c>
      <c r="IK93" s="223">
        <v>1.2003999999999999E-3</v>
      </c>
      <c r="IL93" s="221">
        <v>1188.0999999999999</v>
      </c>
      <c r="IM93" s="222">
        <v>2.8384</v>
      </c>
      <c r="IN93" s="223">
        <v>1.1982E-3</v>
      </c>
      <c r="IO93" s="221">
        <v>1188.5999999999999</v>
      </c>
      <c r="IP93" s="222">
        <v>2.835</v>
      </c>
      <c r="IQ93" s="223">
        <v>1.1959E-3</v>
      </c>
      <c r="IR93" s="221">
        <v>1189.2</v>
      </c>
      <c r="IS93" s="222">
        <v>2.8315999999999999</v>
      </c>
      <c r="IT93" s="217"/>
      <c r="IU93" s="217"/>
      <c r="IV93" s="217"/>
    </row>
    <row r="94" spans="1:256" s="218" customFormat="1" ht="13.5" x14ac:dyDescent="0.25">
      <c r="A94" s="219">
        <v>280</v>
      </c>
      <c r="B94" s="220">
        <v>255.28</v>
      </c>
      <c r="C94" s="221">
        <v>3036.7</v>
      </c>
      <c r="D94" s="222">
        <v>10.273899999999999</v>
      </c>
      <c r="E94" s="223">
        <v>127.64</v>
      </c>
      <c r="F94" s="221">
        <v>3036.7</v>
      </c>
      <c r="G94" s="222">
        <v>9.9539000000000009</v>
      </c>
      <c r="H94" s="223">
        <v>85.09</v>
      </c>
      <c r="I94" s="221">
        <v>3036.6</v>
      </c>
      <c r="J94" s="222">
        <v>9.7667999999999999</v>
      </c>
      <c r="K94" s="223">
        <v>63.81</v>
      </c>
      <c r="L94" s="221">
        <v>3036.6</v>
      </c>
      <c r="M94" s="222">
        <v>9.6340000000000003</v>
      </c>
      <c r="N94" s="223">
        <v>51.05</v>
      </c>
      <c r="O94" s="221">
        <v>3036.6</v>
      </c>
      <c r="P94" s="222">
        <v>9.5310000000000006</v>
      </c>
      <c r="Q94" s="223">
        <v>25.52</v>
      </c>
      <c r="R94" s="221">
        <v>3036.5</v>
      </c>
      <c r="S94" s="222">
        <v>9.2109000000000005</v>
      </c>
      <c r="T94" s="223">
        <v>12.757</v>
      </c>
      <c r="U94" s="221">
        <v>3036.2</v>
      </c>
      <c r="V94" s="222">
        <v>8.8905999999999992</v>
      </c>
      <c r="W94" s="223">
        <v>8.5020000000000007</v>
      </c>
      <c r="X94" s="221">
        <v>3035.9</v>
      </c>
      <c r="Y94" s="222">
        <v>8.7030999999999992</v>
      </c>
      <c r="Z94" s="223">
        <v>6.375</v>
      </c>
      <c r="AA94" s="221">
        <v>3035.6</v>
      </c>
      <c r="AB94" s="222">
        <v>8.57</v>
      </c>
      <c r="AC94" s="223">
        <v>5.0990000000000002</v>
      </c>
      <c r="AD94" s="221">
        <v>3035.4</v>
      </c>
      <c r="AE94" s="222">
        <v>8.4666999999999994</v>
      </c>
      <c r="AF94" s="223">
        <v>4.2480000000000002</v>
      </c>
      <c r="AG94" s="221">
        <v>3035.1</v>
      </c>
      <c r="AH94" s="222">
        <v>8.3821999999999992</v>
      </c>
      <c r="AI94" s="223">
        <v>3.64</v>
      </c>
      <c r="AJ94" s="221">
        <v>3034.8</v>
      </c>
      <c r="AK94" s="222">
        <v>8.3106000000000009</v>
      </c>
      <c r="AL94" s="223">
        <v>3.1840000000000002</v>
      </c>
      <c r="AM94" s="221">
        <v>3034.6</v>
      </c>
      <c r="AN94" s="222">
        <v>8.2485999999999997</v>
      </c>
      <c r="AO94" s="223">
        <v>2.8290000000000002</v>
      </c>
      <c r="AP94" s="221">
        <v>3034.3</v>
      </c>
      <c r="AQ94" s="222">
        <v>8.1938999999999993</v>
      </c>
      <c r="AR94" s="223">
        <v>2.5459999999999998</v>
      </c>
      <c r="AS94" s="221">
        <v>3034</v>
      </c>
      <c r="AT94" s="222">
        <v>8.1448999999999998</v>
      </c>
      <c r="AU94" s="223">
        <v>1.2689999999999999</v>
      </c>
      <c r="AV94" s="221">
        <v>3031.3</v>
      </c>
      <c r="AW94" s="222">
        <v>7.8213999999999997</v>
      </c>
      <c r="AX94" s="223">
        <v>0.84379999999999999</v>
      </c>
      <c r="AY94" s="221">
        <v>3028.5</v>
      </c>
      <c r="AZ94" s="222">
        <v>7.6304999999999996</v>
      </c>
      <c r="BA94" s="223">
        <v>0.63109999999999999</v>
      </c>
      <c r="BB94" s="221">
        <v>3025.7</v>
      </c>
      <c r="BC94" s="222">
        <v>7.4939999999999998</v>
      </c>
      <c r="BD94" s="223">
        <v>0.50339999999999996</v>
      </c>
      <c r="BE94" s="221">
        <v>3022.9</v>
      </c>
      <c r="BF94" s="222">
        <v>7.3872</v>
      </c>
      <c r="BG94" s="223">
        <v>0.248</v>
      </c>
      <c r="BH94" s="221">
        <v>3008.3</v>
      </c>
      <c r="BI94" s="222">
        <v>7.0475000000000003</v>
      </c>
      <c r="BJ94" s="223">
        <v>0.16270000000000001</v>
      </c>
      <c r="BK94" s="221">
        <v>2993</v>
      </c>
      <c r="BL94" s="222">
        <v>6.8394000000000004</v>
      </c>
      <c r="BM94" s="223">
        <v>0.12</v>
      </c>
      <c r="BN94" s="221">
        <v>2976.9</v>
      </c>
      <c r="BO94" s="222">
        <v>6.6841999999999997</v>
      </c>
      <c r="BP94" s="223">
        <v>9.4339999999999993E-2</v>
      </c>
      <c r="BQ94" s="221">
        <v>2959.8</v>
      </c>
      <c r="BR94" s="222">
        <v>6.5572999999999997</v>
      </c>
      <c r="BS94" s="223">
        <v>7.714E-2</v>
      </c>
      <c r="BT94" s="221">
        <v>2941.8</v>
      </c>
      <c r="BU94" s="222">
        <v>6.4477000000000002</v>
      </c>
      <c r="BV94" s="223">
        <v>6.479E-2</v>
      </c>
      <c r="BW94" s="221">
        <v>2922.6</v>
      </c>
      <c r="BX94" s="222">
        <v>6.3491999999999997</v>
      </c>
      <c r="BY94" s="223">
        <v>5.5469999999999998E-2</v>
      </c>
      <c r="BZ94" s="221">
        <v>2902.2</v>
      </c>
      <c r="CA94" s="222">
        <v>6.2580999999999998</v>
      </c>
      <c r="CB94" s="223">
        <v>4.8160000000000001E-2</v>
      </c>
      <c r="CC94" s="221">
        <v>2880.4</v>
      </c>
      <c r="CD94" s="222">
        <v>6.1719999999999997</v>
      </c>
      <c r="CE94" s="223">
        <v>4.224E-2</v>
      </c>
      <c r="CF94" s="221">
        <v>2857</v>
      </c>
      <c r="CG94" s="222">
        <v>6.0888999999999998</v>
      </c>
      <c r="CH94" s="223">
        <v>3.3169999999999998E-2</v>
      </c>
      <c r="CI94" s="221">
        <v>2804</v>
      </c>
      <c r="CJ94" s="222">
        <v>5.9253</v>
      </c>
      <c r="CK94" s="223">
        <v>1.3307E-3</v>
      </c>
      <c r="CL94" s="221">
        <v>1236.7</v>
      </c>
      <c r="CM94" s="222">
        <v>3.0667</v>
      </c>
      <c r="CN94" s="223">
        <v>1.3277E-3</v>
      </c>
      <c r="CO94" s="221">
        <v>1236.2</v>
      </c>
      <c r="CP94" s="222">
        <v>3.0632999999999999</v>
      </c>
      <c r="CQ94" s="223">
        <v>1.3248999999999999E-3</v>
      </c>
      <c r="CR94" s="221">
        <v>1235.5999999999999</v>
      </c>
      <c r="CS94" s="222">
        <v>3.06</v>
      </c>
      <c r="CT94" s="223">
        <v>1.3221000000000001E-3</v>
      </c>
      <c r="CU94" s="221">
        <v>1235.2</v>
      </c>
      <c r="CV94" s="222">
        <v>3.0567000000000002</v>
      </c>
      <c r="CW94" s="223">
        <v>1.3194000000000001E-3</v>
      </c>
      <c r="CX94" s="221">
        <v>1234.7</v>
      </c>
      <c r="CY94" s="222">
        <v>3.0535000000000001</v>
      </c>
      <c r="CZ94" s="223">
        <v>1.3167000000000001E-3</v>
      </c>
      <c r="DA94" s="221">
        <v>1234.3</v>
      </c>
      <c r="DB94" s="222">
        <v>3.0503</v>
      </c>
      <c r="DC94" s="223">
        <v>1.3140999999999999E-3</v>
      </c>
      <c r="DD94" s="221">
        <v>1233.9000000000001</v>
      </c>
      <c r="DE94" s="222">
        <v>3.0472000000000001</v>
      </c>
      <c r="DF94" s="223">
        <v>1.3114999999999999E-3</v>
      </c>
      <c r="DG94" s="221">
        <v>1233.5</v>
      </c>
      <c r="DH94" s="222">
        <v>3.0440999999999998</v>
      </c>
      <c r="DI94" s="223">
        <v>1.3090000000000001E-3</v>
      </c>
      <c r="DJ94" s="221">
        <v>1233.0999999999999</v>
      </c>
      <c r="DK94" s="222">
        <v>3.0411000000000001</v>
      </c>
      <c r="DL94" s="223">
        <v>1.3064999999999999E-3</v>
      </c>
      <c r="DM94" s="221">
        <v>1232.8</v>
      </c>
      <c r="DN94" s="222">
        <v>3.0381</v>
      </c>
      <c r="DO94" s="223">
        <v>1.3041000000000001E-3</v>
      </c>
      <c r="DP94" s="221">
        <v>1232.4000000000001</v>
      </c>
      <c r="DQ94" s="222">
        <v>3.0352000000000001</v>
      </c>
      <c r="DR94" s="223">
        <v>1.3017E-3</v>
      </c>
      <c r="DS94" s="221">
        <v>1232.0999999999999</v>
      </c>
      <c r="DT94" s="222">
        <v>3.0323000000000002</v>
      </c>
      <c r="DU94" s="223">
        <v>1.2994E-3</v>
      </c>
      <c r="DV94" s="221">
        <v>1231.9000000000001</v>
      </c>
      <c r="DW94" s="222">
        <v>3.0293999999999999</v>
      </c>
      <c r="DX94" s="223">
        <v>1.2971E-3</v>
      </c>
      <c r="DY94" s="221">
        <v>1231.5999999999999</v>
      </c>
      <c r="DZ94" s="222">
        <v>3.0266000000000002</v>
      </c>
      <c r="EA94" s="223">
        <v>1.2949000000000001E-3</v>
      </c>
      <c r="EB94" s="221">
        <v>1231.4000000000001</v>
      </c>
      <c r="EC94" s="222">
        <v>3.0238</v>
      </c>
      <c r="ED94" s="223">
        <v>1.2926999999999999E-3</v>
      </c>
      <c r="EE94" s="221">
        <v>1231.0999999999999</v>
      </c>
      <c r="EF94" s="222">
        <v>3.0209999999999999</v>
      </c>
      <c r="EG94" s="223">
        <v>1.2905E-3</v>
      </c>
      <c r="EH94" s="221">
        <v>1230.9000000000001</v>
      </c>
      <c r="EI94" s="222">
        <v>3.0183</v>
      </c>
      <c r="EJ94" s="223">
        <v>1.2883E-3</v>
      </c>
      <c r="EK94" s="221">
        <v>1230.7</v>
      </c>
      <c r="EL94" s="222">
        <v>3.0156999999999998</v>
      </c>
      <c r="EM94" s="223">
        <v>1.2863E-3</v>
      </c>
      <c r="EN94" s="221">
        <v>1230.5</v>
      </c>
      <c r="EO94" s="222">
        <v>3.0129999999999999</v>
      </c>
      <c r="EP94" s="223">
        <v>1.2842000000000001E-3</v>
      </c>
      <c r="EQ94" s="221">
        <v>1230.4000000000001</v>
      </c>
      <c r="ER94" s="222">
        <v>3.0104000000000002</v>
      </c>
      <c r="ES94" s="223">
        <v>1.2822E-3</v>
      </c>
      <c r="ET94" s="221">
        <v>1230.2</v>
      </c>
      <c r="EU94" s="222">
        <v>3.0078</v>
      </c>
      <c r="EV94" s="223">
        <v>1.2802E-3</v>
      </c>
      <c r="EW94" s="221">
        <v>1230.0999999999999</v>
      </c>
      <c r="EX94" s="222">
        <v>3.0051999999999999</v>
      </c>
      <c r="EY94" s="223">
        <v>1.2782E-3</v>
      </c>
      <c r="EZ94" s="221">
        <v>1230</v>
      </c>
      <c r="FA94" s="222">
        <v>3.0026999999999999</v>
      </c>
      <c r="FB94" s="223">
        <v>1.2761999999999999E-3</v>
      </c>
      <c r="FC94" s="221">
        <v>1229.9000000000001</v>
      </c>
      <c r="FD94" s="222">
        <v>3.0002</v>
      </c>
      <c r="FE94" s="223">
        <v>1.2742999999999999E-3</v>
      </c>
      <c r="FF94" s="221">
        <v>1229.8</v>
      </c>
      <c r="FG94" s="222">
        <v>2.9977</v>
      </c>
      <c r="FH94" s="223">
        <v>1.2725E-3</v>
      </c>
      <c r="FI94" s="221">
        <v>1229.7</v>
      </c>
      <c r="FJ94" s="222">
        <v>2.9952999999999999</v>
      </c>
      <c r="FK94" s="223">
        <v>1.2706E-3</v>
      </c>
      <c r="FL94" s="221">
        <v>1229.5999999999999</v>
      </c>
      <c r="FM94" s="222">
        <v>2.9927999999999999</v>
      </c>
      <c r="FN94" s="223">
        <v>1.2688E-3</v>
      </c>
      <c r="FO94" s="221">
        <v>1229.5999999999999</v>
      </c>
      <c r="FP94" s="222">
        <v>2.9904000000000002</v>
      </c>
      <c r="FQ94" s="223">
        <v>1.2669999999999999E-3</v>
      </c>
      <c r="FR94" s="221">
        <v>1229.5</v>
      </c>
      <c r="FS94" s="222">
        <v>2.9881000000000002</v>
      </c>
      <c r="FT94" s="223">
        <v>1.2652E-3</v>
      </c>
      <c r="FU94" s="221">
        <v>1229.5</v>
      </c>
      <c r="FV94" s="222">
        <v>2.9857</v>
      </c>
      <c r="FW94" s="223">
        <v>1.2634E-3</v>
      </c>
      <c r="FX94" s="221">
        <v>1229.4000000000001</v>
      </c>
      <c r="FY94" s="222">
        <v>2.9834000000000001</v>
      </c>
      <c r="FZ94" s="223">
        <v>1.2616999999999999E-3</v>
      </c>
      <c r="GA94" s="221">
        <v>1229.4000000000001</v>
      </c>
      <c r="GB94" s="222">
        <v>2.9811000000000001</v>
      </c>
      <c r="GC94" s="223">
        <v>1.2600000000000001E-3</v>
      </c>
      <c r="GD94" s="221">
        <v>1229.4000000000001</v>
      </c>
      <c r="GE94" s="222">
        <v>2.9788000000000001</v>
      </c>
      <c r="GF94" s="223">
        <v>1.2583E-3</v>
      </c>
      <c r="GG94" s="221">
        <v>1229.4000000000001</v>
      </c>
      <c r="GH94" s="222">
        <v>2.9765000000000001</v>
      </c>
      <c r="GI94" s="223">
        <v>1.2566000000000001E-3</v>
      </c>
      <c r="GJ94" s="221">
        <v>1229.4000000000001</v>
      </c>
      <c r="GK94" s="222">
        <v>2.9742000000000002</v>
      </c>
      <c r="GL94" s="223">
        <v>1.255E-3</v>
      </c>
      <c r="GM94" s="221">
        <v>1229.5</v>
      </c>
      <c r="GN94" s="222">
        <v>2.972</v>
      </c>
      <c r="GO94" s="223">
        <v>1.2532999999999999E-3</v>
      </c>
      <c r="GP94" s="221">
        <v>1229.5</v>
      </c>
      <c r="GQ94" s="222">
        <v>2.9698000000000002</v>
      </c>
      <c r="GR94" s="223">
        <v>1.2516999999999999E-3</v>
      </c>
      <c r="GS94" s="221">
        <v>1229.5</v>
      </c>
      <c r="GT94" s="222">
        <v>2.9676</v>
      </c>
      <c r="GU94" s="223">
        <v>1.2501000000000001E-3</v>
      </c>
      <c r="GV94" s="221">
        <v>1229.5999999999999</v>
      </c>
      <c r="GW94" s="222">
        <v>2.9655</v>
      </c>
      <c r="GX94" s="223">
        <v>1.2486000000000001E-3</v>
      </c>
      <c r="GY94" s="221">
        <v>1229.5999999999999</v>
      </c>
      <c r="GZ94" s="222">
        <v>2.9632999999999998</v>
      </c>
      <c r="HA94" s="223">
        <v>1.2470000000000001E-3</v>
      </c>
      <c r="HB94" s="221">
        <v>1229.7</v>
      </c>
      <c r="HC94" s="222">
        <v>2.9611999999999998</v>
      </c>
      <c r="HD94" s="223">
        <v>1.2455000000000001E-3</v>
      </c>
      <c r="HE94" s="221">
        <v>1229.8</v>
      </c>
      <c r="HF94" s="222">
        <v>2.9590999999999998</v>
      </c>
      <c r="HG94" s="223">
        <v>1.2440000000000001E-3</v>
      </c>
      <c r="HH94" s="221">
        <v>1229.9000000000001</v>
      </c>
      <c r="HI94" s="222">
        <v>2.9569999999999999</v>
      </c>
      <c r="HJ94" s="223">
        <v>1.2424999999999999E-3</v>
      </c>
      <c r="HK94" s="221">
        <v>1230</v>
      </c>
      <c r="HL94" s="222">
        <v>2.9548999999999999</v>
      </c>
      <c r="HM94" s="223">
        <v>1.2394999999999999E-3</v>
      </c>
      <c r="HN94" s="221">
        <v>1230.2</v>
      </c>
      <c r="HO94" s="222">
        <v>2.9508000000000001</v>
      </c>
      <c r="HP94" s="223">
        <v>1.2366E-3</v>
      </c>
      <c r="HQ94" s="221">
        <v>1230.4000000000001</v>
      </c>
      <c r="HR94" s="222">
        <v>2.9468000000000001</v>
      </c>
      <c r="HS94" s="223">
        <v>1.2338E-3</v>
      </c>
      <c r="HT94" s="221">
        <v>1230.7</v>
      </c>
      <c r="HU94" s="222">
        <v>2.9428000000000001</v>
      </c>
      <c r="HV94" s="223">
        <v>1.2310999999999999E-3</v>
      </c>
      <c r="HW94" s="221">
        <v>1231</v>
      </c>
      <c r="HX94" s="222">
        <v>2.9388000000000001</v>
      </c>
      <c r="HY94" s="223">
        <v>1.2283999999999999E-3</v>
      </c>
      <c r="HZ94" s="221">
        <v>1231.3</v>
      </c>
      <c r="IA94" s="222">
        <v>2.9350000000000001</v>
      </c>
      <c r="IB94" s="223">
        <v>1.2256999999999999E-3</v>
      </c>
      <c r="IC94" s="221">
        <v>1231.7</v>
      </c>
      <c r="ID94" s="222">
        <v>2.9312</v>
      </c>
      <c r="IE94" s="223">
        <v>1.2231E-3</v>
      </c>
      <c r="IF94" s="221">
        <v>1232</v>
      </c>
      <c r="IG94" s="222">
        <v>2.9274</v>
      </c>
      <c r="IH94" s="223">
        <v>1.2205E-3</v>
      </c>
      <c r="II94" s="221">
        <v>1232.4000000000001</v>
      </c>
      <c r="IJ94" s="222">
        <v>2.9237000000000002</v>
      </c>
      <c r="IK94" s="223">
        <v>1.2179999999999999E-3</v>
      </c>
      <c r="IL94" s="221">
        <v>1232.8</v>
      </c>
      <c r="IM94" s="222">
        <v>2.92</v>
      </c>
      <c r="IN94" s="223">
        <v>1.2156000000000001E-3</v>
      </c>
      <c r="IO94" s="221">
        <v>1233.3</v>
      </c>
      <c r="IP94" s="222">
        <v>2.9163999999999999</v>
      </c>
      <c r="IQ94" s="223">
        <v>1.2130999999999999E-3</v>
      </c>
      <c r="IR94" s="221">
        <v>1233.7</v>
      </c>
      <c r="IS94" s="222">
        <v>2.9129</v>
      </c>
      <c r="IT94" s="217"/>
      <c r="IU94" s="217"/>
      <c r="IV94" s="217"/>
    </row>
    <row r="95" spans="1:256" s="218" customFormat="1" ht="13.5" x14ac:dyDescent="0.25">
      <c r="A95" s="219">
        <v>290</v>
      </c>
      <c r="B95" s="220">
        <v>259.89</v>
      </c>
      <c r="C95" s="221">
        <v>3056.6</v>
      </c>
      <c r="D95" s="222">
        <v>10.3095</v>
      </c>
      <c r="E95" s="223">
        <v>129.94</v>
      </c>
      <c r="F95" s="221">
        <v>3056.6</v>
      </c>
      <c r="G95" s="222">
        <v>9.9895999999999994</v>
      </c>
      <c r="H95" s="223">
        <v>86.63</v>
      </c>
      <c r="I95" s="221">
        <v>3056.5</v>
      </c>
      <c r="J95" s="222">
        <v>9.8024000000000004</v>
      </c>
      <c r="K95" s="223">
        <v>64.97</v>
      </c>
      <c r="L95" s="221">
        <v>3056.5</v>
      </c>
      <c r="M95" s="222">
        <v>9.6696000000000009</v>
      </c>
      <c r="N95" s="223">
        <v>51.97</v>
      </c>
      <c r="O95" s="221">
        <v>3056.5</v>
      </c>
      <c r="P95" s="222">
        <v>9.5665999999999993</v>
      </c>
      <c r="Q95" s="223">
        <v>25.98</v>
      </c>
      <c r="R95" s="221">
        <v>3056.4</v>
      </c>
      <c r="S95" s="222">
        <v>9.2464999999999993</v>
      </c>
      <c r="T95" s="223">
        <v>12.988</v>
      </c>
      <c r="U95" s="221">
        <v>3056.1</v>
      </c>
      <c r="V95" s="222">
        <v>8.9262999999999995</v>
      </c>
      <c r="W95" s="223">
        <v>8.657</v>
      </c>
      <c r="X95" s="221">
        <v>3055.8</v>
      </c>
      <c r="Y95" s="222">
        <v>8.7387999999999995</v>
      </c>
      <c r="Z95" s="223">
        <v>6.4909999999999997</v>
      </c>
      <c r="AA95" s="221">
        <v>3055.6</v>
      </c>
      <c r="AB95" s="222">
        <v>8.6057000000000006</v>
      </c>
      <c r="AC95" s="223">
        <v>5.1909999999999998</v>
      </c>
      <c r="AD95" s="221">
        <v>3055.3</v>
      </c>
      <c r="AE95" s="222">
        <v>8.5023999999999997</v>
      </c>
      <c r="AF95" s="223">
        <v>4.3250000000000002</v>
      </c>
      <c r="AG95" s="221">
        <v>3055.1</v>
      </c>
      <c r="AH95" s="222">
        <v>8.4178999999999995</v>
      </c>
      <c r="AI95" s="223">
        <v>3.706</v>
      </c>
      <c r="AJ95" s="221">
        <v>3054.8</v>
      </c>
      <c r="AK95" s="222">
        <v>8.3465000000000007</v>
      </c>
      <c r="AL95" s="223">
        <v>3.242</v>
      </c>
      <c r="AM95" s="221">
        <v>3054.6</v>
      </c>
      <c r="AN95" s="222">
        <v>8.2844999999999995</v>
      </c>
      <c r="AO95" s="223">
        <v>2.8809999999999998</v>
      </c>
      <c r="AP95" s="221">
        <v>3054.3</v>
      </c>
      <c r="AQ95" s="222">
        <v>8.2297999999999991</v>
      </c>
      <c r="AR95" s="223">
        <v>2.5920000000000001</v>
      </c>
      <c r="AS95" s="221">
        <v>3054</v>
      </c>
      <c r="AT95" s="222">
        <v>8.1807999999999996</v>
      </c>
      <c r="AU95" s="223">
        <v>1.2929999999999999</v>
      </c>
      <c r="AV95" s="221">
        <v>3051.5</v>
      </c>
      <c r="AW95" s="222">
        <v>7.8574999999999999</v>
      </c>
      <c r="AX95" s="223">
        <v>0.85960000000000003</v>
      </c>
      <c r="AY95" s="221">
        <v>3048.8</v>
      </c>
      <c r="AZ95" s="222">
        <v>7.6669999999999998</v>
      </c>
      <c r="BA95" s="223">
        <v>0.64300000000000002</v>
      </c>
      <c r="BB95" s="221">
        <v>3046.2</v>
      </c>
      <c r="BC95" s="222">
        <v>7.5307000000000004</v>
      </c>
      <c r="BD95" s="223">
        <v>0.51300000000000001</v>
      </c>
      <c r="BE95" s="221">
        <v>3043.6</v>
      </c>
      <c r="BF95" s="222">
        <v>7.4241999999999999</v>
      </c>
      <c r="BG95" s="223">
        <v>0.253</v>
      </c>
      <c r="BH95" s="221">
        <v>3029.9</v>
      </c>
      <c r="BI95" s="222">
        <v>7.0861999999999998</v>
      </c>
      <c r="BJ95" s="223">
        <v>0.16619999999999999</v>
      </c>
      <c r="BK95" s="221">
        <v>3015.6</v>
      </c>
      <c r="BL95" s="222">
        <v>6.8798000000000004</v>
      </c>
      <c r="BM95" s="223">
        <v>0.12280000000000001</v>
      </c>
      <c r="BN95" s="221">
        <v>3000.6</v>
      </c>
      <c r="BO95" s="222">
        <v>6.7267999999999999</v>
      </c>
      <c r="BP95" s="223">
        <v>9.665E-2</v>
      </c>
      <c r="BQ95" s="221">
        <v>2984.9</v>
      </c>
      <c r="BR95" s="222">
        <v>6.6022999999999996</v>
      </c>
      <c r="BS95" s="223">
        <v>7.918E-2</v>
      </c>
      <c r="BT95" s="221">
        <v>2968.4</v>
      </c>
      <c r="BU95" s="222">
        <v>6.4953000000000003</v>
      </c>
      <c r="BV95" s="223">
        <v>6.6640000000000005E-2</v>
      </c>
      <c r="BW95" s="221">
        <v>2950.9</v>
      </c>
      <c r="BX95" s="222">
        <v>6.4</v>
      </c>
      <c r="BY95" s="223">
        <v>5.7189999999999998E-2</v>
      </c>
      <c r="BZ95" s="221">
        <v>2932.5</v>
      </c>
      <c r="CA95" s="222">
        <v>6.3125</v>
      </c>
      <c r="CB95" s="223">
        <v>4.9799999999999997E-2</v>
      </c>
      <c r="CC95" s="221">
        <v>2913.1</v>
      </c>
      <c r="CD95" s="222">
        <v>6.2305999999999999</v>
      </c>
      <c r="CE95" s="223">
        <v>4.3830000000000001E-2</v>
      </c>
      <c r="CF95" s="221">
        <v>2892.4</v>
      </c>
      <c r="CG95" s="222">
        <v>6.1523000000000003</v>
      </c>
      <c r="CH95" s="223">
        <v>3.4729999999999997E-2</v>
      </c>
      <c r="CI95" s="221">
        <v>2846.5</v>
      </c>
      <c r="CJ95" s="222">
        <v>6.0015999999999998</v>
      </c>
      <c r="CK95" s="223">
        <v>2.801E-2</v>
      </c>
      <c r="CL95" s="221">
        <v>2792.9</v>
      </c>
      <c r="CM95" s="222">
        <v>5.8509000000000002</v>
      </c>
      <c r="CN95" s="223">
        <v>1.3638999999999999E-3</v>
      </c>
      <c r="CO95" s="221">
        <v>1289.8</v>
      </c>
      <c r="CP95" s="222">
        <v>3.1594000000000002</v>
      </c>
      <c r="CQ95" s="223">
        <v>1.3604000000000001E-3</v>
      </c>
      <c r="CR95" s="221">
        <v>1289</v>
      </c>
      <c r="CS95" s="222">
        <v>3.1555</v>
      </c>
      <c r="CT95" s="223">
        <v>1.3569999999999999E-3</v>
      </c>
      <c r="CU95" s="221">
        <v>1288.2</v>
      </c>
      <c r="CV95" s="222">
        <v>3.1516999999999999</v>
      </c>
      <c r="CW95" s="223">
        <v>1.3535999999999999E-3</v>
      </c>
      <c r="CX95" s="221">
        <v>1287.5</v>
      </c>
      <c r="CY95" s="222">
        <v>3.1480000000000001</v>
      </c>
      <c r="CZ95" s="223">
        <v>1.3504000000000001E-3</v>
      </c>
      <c r="DA95" s="221">
        <v>1286.8</v>
      </c>
      <c r="DB95" s="222">
        <v>3.1444000000000001</v>
      </c>
      <c r="DC95" s="223">
        <v>1.3472E-3</v>
      </c>
      <c r="DD95" s="221">
        <v>1286.0999999999999</v>
      </c>
      <c r="DE95" s="222">
        <v>3.1408</v>
      </c>
      <c r="DF95" s="223">
        <v>1.3441E-3</v>
      </c>
      <c r="DG95" s="221">
        <v>1285.5</v>
      </c>
      <c r="DH95" s="222">
        <v>3.1373000000000002</v>
      </c>
      <c r="DI95" s="223">
        <v>1.341E-3</v>
      </c>
      <c r="DJ95" s="221">
        <v>1284.9000000000001</v>
      </c>
      <c r="DK95" s="222">
        <v>3.1337999999999999</v>
      </c>
      <c r="DL95" s="223">
        <v>1.3381000000000001E-3</v>
      </c>
      <c r="DM95" s="221">
        <v>1284.3</v>
      </c>
      <c r="DN95" s="222">
        <v>3.1303999999999998</v>
      </c>
      <c r="DO95" s="223">
        <v>1.3351999999999999E-3</v>
      </c>
      <c r="DP95" s="221">
        <v>1283.8</v>
      </c>
      <c r="DQ95" s="222">
        <v>3.1271</v>
      </c>
      <c r="DR95" s="223">
        <v>1.3324000000000001E-3</v>
      </c>
      <c r="DS95" s="221">
        <v>1283.2</v>
      </c>
      <c r="DT95" s="222">
        <v>3.1238000000000001</v>
      </c>
      <c r="DU95" s="223">
        <v>1.3296E-3</v>
      </c>
      <c r="DV95" s="221">
        <v>1282.8</v>
      </c>
      <c r="DW95" s="222">
        <v>3.1206</v>
      </c>
      <c r="DX95" s="223">
        <v>1.3269E-3</v>
      </c>
      <c r="DY95" s="221">
        <v>1282.3</v>
      </c>
      <c r="DZ95" s="222">
        <v>3.1173999999999999</v>
      </c>
      <c r="EA95" s="223">
        <v>1.3242E-3</v>
      </c>
      <c r="EB95" s="221">
        <v>1281.8</v>
      </c>
      <c r="EC95" s="222">
        <v>3.1143000000000001</v>
      </c>
      <c r="ED95" s="223">
        <v>1.3216E-3</v>
      </c>
      <c r="EE95" s="221">
        <v>1281.4000000000001</v>
      </c>
      <c r="EF95" s="222">
        <v>3.1112000000000002</v>
      </c>
      <c r="EG95" s="223">
        <v>1.3190999999999999E-3</v>
      </c>
      <c r="EH95" s="221">
        <v>1281</v>
      </c>
      <c r="EI95" s="222">
        <v>3.1080999999999999</v>
      </c>
      <c r="EJ95" s="223">
        <v>1.3166E-3</v>
      </c>
      <c r="EK95" s="221">
        <v>1280.7</v>
      </c>
      <c r="EL95" s="222">
        <v>3.1051000000000002</v>
      </c>
      <c r="EM95" s="223">
        <v>1.3140999999999999E-3</v>
      </c>
      <c r="EN95" s="221">
        <v>1280.3</v>
      </c>
      <c r="EO95" s="222">
        <v>3.1021999999999998</v>
      </c>
      <c r="EP95" s="223">
        <v>1.3117000000000001E-3</v>
      </c>
      <c r="EQ95" s="221">
        <v>1280</v>
      </c>
      <c r="ER95" s="222">
        <v>3.0992999999999999</v>
      </c>
      <c r="ES95" s="223">
        <v>1.3093E-3</v>
      </c>
      <c r="ET95" s="221">
        <v>1279.7</v>
      </c>
      <c r="EU95" s="222">
        <v>3.0964</v>
      </c>
      <c r="EV95" s="223">
        <v>1.3081E-3</v>
      </c>
      <c r="EW95" s="221">
        <v>1279.5</v>
      </c>
      <c r="EX95" s="222">
        <v>3.0935000000000001</v>
      </c>
      <c r="EY95" s="223">
        <v>1.3047E-3</v>
      </c>
      <c r="EZ95" s="221">
        <v>1279.0999999999999</v>
      </c>
      <c r="FA95" s="222">
        <v>3.0907</v>
      </c>
      <c r="FB95" s="223">
        <v>1.3024E-3</v>
      </c>
      <c r="FC95" s="221">
        <v>1278.8</v>
      </c>
      <c r="FD95" s="222">
        <v>3.0880000000000001</v>
      </c>
      <c r="FE95" s="223">
        <v>1.3002000000000001E-3</v>
      </c>
      <c r="FF95" s="221">
        <v>1278.5999999999999</v>
      </c>
      <c r="FG95" s="222">
        <v>3.0851999999999999</v>
      </c>
      <c r="FH95" s="223">
        <v>1.2980999999999999E-3</v>
      </c>
      <c r="FI95" s="221">
        <v>1278.4000000000001</v>
      </c>
      <c r="FJ95" s="222">
        <v>3.0825</v>
      </c>
      <c r="FK95" s="223">
        <v>1.2959E-3</v>
      </c>
      <c r="FL95" s="221">
        <v>1278.2</v>
      </c>
      <c r="FM95" s="222">
        <v>3.0798999999999999</v>
      </c>
      <c r="FN95" s="223">
        <v>1.2937999999999999E-3</v>
      </c>
      <c r="FO95" s="221">
        <v>1278</v>
      </c>
      <c r="FP95" s="222">
        <v>3.0771999999999999</v>
      </c>
      <c r="FQ95" s="223">
        <v>1.2917E-3</v>
      </c>
      <c r="FR95" s="221">
        <v>1277.8</v>
      </c>
      <c r="FS95" s="222">
        <v>3.0746000000000002</v>
      </c>
      <c r="FT95" s="223">
        <v>1.2897E-3</v>
      </c>
      <c r="FU95" s="221">
        <v>1277.5999999999999</v>
      </c>
      <c r="FV95" s="222">
        <v>3.0720000000000001</v>
      </c>
      <c r="FW95" s="223">
        <v>1.2876999999999999E-3</v>
      </c>
      <c r="FX95" s="221">
        <v>1277.5</v>
      </c>
      <c r="FY95" s="222">
        <v>3.0695000000000001</v>
      </c>
      <c r="FZ95" s="223">
        <v>1.2857000000000001E-3</v>
      </c>
      <c r="GA95" s="221">
        <v>1277.4000000000001</v>
      </c>
      <c r="GB95" s="222">
        <v>3.0670000000000002</v>
      </c>
      <c r="GC95" s="223">
        <v>1.2838000000000001E-3</v>
      </c>
      <c r="GD95" s="221">
        <v>1277.2</v>
      </c>
      <c r="GE95" s="222">
        <v>3.0644999999999998</v>
      </c>
      <c r="GF95" s="223">
        <v>1.2818E-3</v>
      </c>
      <c r="GG95" s="221">
        <v>1277.0999999999999</v>
      </c>
      <c r="GH95" s="222">
        <v>3.0619999999999998</v>
      </c>
      <c r="GI95" s="223">
        <v>1.2799E-3</v>
      </c>
      <c r="GJ95" s="221">
        <v>1277</v>
      </c>
      <c r="GK95" s="222">
        <v>3.0594999999999999</v>
      </c>
      <c r="GL95" s="223">
        <v>1.2780999999999999E-3</v>
      </c>
      <c r="GM95" s="221">
        <v>1277</v>
      </c>
      <c r="GN95" s="222">
        <v>3.0571000000000002</v>
      </c>
      <c r="GO95" s="223">
        <v>1.2761999999999999E-3</v>
      </c>
      <c r="GP95" s="221">
        <v>1276.9000000000001</v>
      </c>
      <c r="GQ95" s="222">
        <v>3.0547</v>
      </c>
      <c r="GR95" s="223">
        <v>1.2744E-3</v>
      </c>
      <c r="GS95" s="221">
        <v>1276.8</v>
      </c>
      <c r="GT95" s="222">
        <v>3.0522999999999998</v>
      </c>
      <c r="GU95" s="223">
        <v>1.2726E-3</v>
      </c>
      <c r="GV95" s="221">
        <v>1276.8</v>
      </c>
      <c r="GW95" s="222">
        <v>3.05</v>
      </c>
      <c r="GX95" s="223">
        <v>1.2708000000000001E-3</v>
      </c>
      <c r="GY95" s="221">
        <v>1276.7</v>
      </c>
      <c r="GZ95" s="222">
        <v>3.0476000000000001</v>
      </c>
      <c r="HA95" s="223">
        <v>1.2691E-3</v>
      </c>
      <c r="HB95" s="221">
        <v>1276.7</v>
      </c>
      <c r="HC95" s="222">
        <v>3.0453000000000001</v>
      </c>
      <c r="HD95" s="223">
        <v>1.2673999999999999E-3</v>
      </c>
      <c r="HE95" s="221">
        <v>1276.7</v>
      </c>
      <c r="HF95" s="222">
        <v>3.0430999999999999</v>
      </c>
      <c r="HG95" s="223">
        <v>1.2657E-3</v>
      </c>
      <c r="HH95" s="221">
        <v>1276.7</v>
      </c>
      <c r="HI95" s="222">
        <v>3.0407999999999999</v>
      </c>
      <c r="HJ95" s="223">
        <v>1.2639999999999999E-3</v>
      </c>
      <c r="HK95" s="221">
        <v>1276.7</v>
      </c>
      <c r="HL95" s="222">
        <v>3.0385</v>
      </c>
      <c r="HM95" s="223">
        <v>1.2607E-3</v>
      </c>
      <c r="HN95" s="221">
        <v>1276.7</v>
      </c>
      <c r="HO95" s="222">
        <v>3.0341</v>
      </c>
      <c r="HP95" s="223">
        <v>1.2574999999999999E-3</v>
      </c>
      <c r="HQ95" s="221">
        <v>1276.8</v>
      </c>
      <c r="HR95" s="222">
        <v>3.0297999999999998</v>
      </c>
      <c r="HS95" s="223">
        <v>1.2543000000000001E-3</v>
      </c>
      <c r="HT95" s="221">
        <v>1276.9000000000001</v>
      </c>
      <c r="HU95" s="222">
        <v>3.0255000000000001</v>
      </c>
      <c r="HV95" s="223">
        <v>1.2512000000000001E-3</v>
      </c>
      <c r="HW95" s="221">
        <v>1277</v>
      </c>
      <c r="HX95" s="222">
        <v>3.0213000000000001</v>
      </c>
      <c r="HY95" s="223">
        <v>1.2482000000000001E-3</v>
      </c>
      <c r="HZ95" s="221">
        <v>1277.2</v>
      </c>
      <c r="IA95" s="222">
        <v>3.0171000000000001</v>
      </c>
      <c r="IB95" s="223">
        <v>1.2453E-3</v>
      </c>
      <c r="IC95" s="221">
        <v>1277.4000000000001</v>
      </c>
      <c r="ID95" s="222">
        <v>3.0129999999999999</v>
      </c>
      <c r="IE95" s="223">
        <v>1.2424000000000001E-3</v>
      </c>
      <c r="IF95" s="221">
        <v>1277.5999999999999</v>
      </c>
      <c r="IG95" s="222">
        <v>3.0089999999999999</v>
      </c>
      <c r="IH95" s="223">
        <v>1.2396E-3</v>
      </c>
      <c r="II95" s="221">
        <v>1277.8</v>
      </c>
      <c r="IJ95" s="222">
        <v>3.0051000000000001</v>
      </c>
      <c r="IK95" s="223">
        <v>1.2367999999999999E-3</v>
      </c>
      <c r="IL95" s="221">
        <v>1278.0999999999999</v>
      </c>
      <c r="IM95" s="222">
        <v>3.0011999999999999</v>
      </c>
      <c r="IN95" s="223">
        <v>1.2340999999999999E-3</v>
      </c>
      <c r="IO95" s="221">
        <v>1278.4000000000001</v>
      </c>
      <c r="IP95" s="222">
        <v>2.9973000000000001</v>
      </c>
      <c r="IQ95" s="223">
        <v>1.2313999999999999E-3</v>
      </c>
      <c r="IR95" s="221">
        <v>1278.7</v>
      </c>
      <c r="IS95" s="222">
        <v>2.9935</v>
      </c>
      <c r="IT95" s="217"/>
      <c r="IU95" s="217"/>
      <c r="IV95" s="217"/>
    </row>
    <row r="96" spans="1:256" s="218" customFormat="1" ht="13.5" x14ac:dyDescent="0.25">
      <c r="A96" s="219">
        <v>300</v>
      </c>
      <c r="B96" s="220">
        <v>264.51</v>
      </c>
      <c r="C96" s="221">
        <v>3076.5</v>
      </c>
      <c r="D96" s="222">
        <v>10.3446</v>
      </c>
      <c r="E96" s="223">
        <v>132.25</v>
      </c>
      <c r="F96" s="221">
        <v>3076.5</v>
      </c>
      <c r="G96" s="222">
        <v>10.024699999999999</v>
      </c>
      <c r="H96" s="223">
        <v>88.16</v>
      </c>
      <c r="I96" s="221">
        <v>3076.5</v>
      </c>
      <c r="J96" s="222">
        <v>9.8375000000000004</v>
      </c>
      <c r="K96" s="223">
        <v>66.12</v>
      </c>
      <c r="L96" s="221">
        <v>3076.5</v>
      </c>
      <c r="M96" s="222">
        <v>9.7047000000000008</v>
      </c>
      <c r="N96" s="223">
        <v>52.9</v>
      </c>
      <c r="O96" s="221">
        <v>3076.4</v>
      </c>
      <c r="P96" s="222">
        <v>9.6016999999999992</v>
      </c>
      <c r="Q96" s="223">
        <v>26.44</v>
      </c>
      <c r="R96" s="221">
        <v>3076.3</v>
      </c>
      <c r="S96" s="222">
        <v>9.2817000000000007</v>
      </c>
      <c r="T96" s="223">
        <v>13.218999999999999</v>
      </c>
      <c r="U96" s="221">
        <v>3076.1</v>
      </c>
      <c r="V96" s="222">
        <v>8.9614999999999991</v>
      </c>
      <c r="W96" s="223">
        <v>8.8109999999999999</v>
      </c>
      <c r="X96" s="221">
        <v>3075.8</v>
      </c>
      <c r="Y96" s="222">
        <v>8.7739999999999991</v>
      </c>
      <c r="Z96" s="223">
        <v>6.6059999999999999</v>
      </c>
      <c r="AA96" s="221">
        <v>3075.6</v>
      </c>
      <c r="AB96" s="222">
        <v>8.6409000000000002</v>
      </c>
      <c r="AC96" s="223">
        <v>5.2839999999999998</v>
      </c>
      <c r="AD96" s="221">
        <v>3075.3</v>
      </c>
      <c r="AE96" s="222">
        <v>8.5375999999999994</v>
      </c>
      <c r="AF96" s="223">
        <v>4.4020000000000001</v>
      </c>
      <c r="AG96" s="221">
        <v>3075.1</v>
      </c>
      <c r="AH96" s="222">
        <v>8.4532000000000007</v>
      </c>
      <c r="AI96" s="223">
        <v>3.7719999999999998</v>
      </c>
      <c r="AJ96" s="221">
        <v>3074.9</v>
      </c>
      <c r="AK96" s="222">
        <v>8.3817000000000004</v>
      </c>
      <c r="AL96" s="223">
        <v>3.3</v>
      </c>
      <c r="AM96" s="221">
        <v>3074.6</v>
      </c>
      <c r="AN96" s="222">
        <v>8.3198000000000008</v>
      </c>
      <c r="AO96" s="223">
        <v>2.9329999999999998</v>
      </c>
      <c r="AP96" s="221">
        <v>3074.4</v>
      </c>
      <c r="AQ96" s="222">
        <v>8.2651000000000003</v>
      </c>
      <c r="AR96" s="223">
        <v>2.6389999999999998</v>
      </c>
      <c r="AS96" s="221">
        <v>3074.1</v>
      </c>
      <c r="AT96" s="222">
        <v>8.2162000000000006</v>
      </c>
      <c r="AU96" s="223">
        <v>1.3160000000000001</v>
      </c>
      <c r="AV96" s="221">
        <v>3071.7</v>
      </c>
      <c r="AW96" s="222">
        <v>7.8930999999999996</v>
      </c>
      <c r="AX96" s="223">
        <v>0.87529999999999997</v>
      </c>
      <c r="AY96" s="221">
        <v>3069.2</v>
      </c>
      <c r="AZ96" s="222">
        <v>7.7027999999999999</v>
      </c>
      <c r="BA96" s="223">
        <v>0.65480000000000005</v>
      </c>
      <c r="BB96" s="221">
        <v>3066.7</v>
      </c>
      <c r="BC96" s="222">
        <v>7.5667999999999997</v>
      </c>
      <c r="BD96" s="223">
        <v>0.52259999999999995</v>
      </c>
      <c r="BE96" s="221">
        <v>3064.2</v>
      </c>
      <c r="BF96" s="222">
        <v>7.4606000000000003</v>
      </c>
      <c r="BG96" s="223">
        <v>0.25800000000000001</v>
      </c>
      <c r="BH96" s="221">
        <v>3051.3</v>
      </c>
      <c r="BI96" s="222">
        <v>7.1238999999999999</v>
      </c>
      <c r="BJ96" s="223">
        <v>0.16969999999999999</v>
      </c>
      <c r="BK96" s="221">
        <v>3037.9</v>
      </c>
      <c r="BL96" s="222">
        <v>6.9192</v>
      </c>
      <c r="BM96" s="223">
        <v>0.1255</v>
      </c>
      <c r="BN96" s="221">
        <v>3024</v>
      </c>
      <c r="BO96" s="222">
        <v>6.7679</v>
      </c>
      <c r="BP96" s="223">
        <v>9.8919999999999994E-2</v>
      </c>
      <c r="BQ96" s="221">
        <v>3009.4</v>
      </c>
      <c r="BR96" s="222">
        <v>6.6454000000000004</v>
      </c>
      <c r="BS96" s="223">
        <v>8.1159999999999996E-2</v>
      </c>
      <c r="BT96" s="221">
        <v>2994.2</v>
      </c>
      <c r="BU96" s="222">
        <v>6.5407999999999999</v>
      </c>
      <c r="BV96" s="223">
        <v>6.8430000000000005E-2</v>
      </c>
      <c r="BW96" s="221">
        <v>2978.2</v>
      </c>
      <c r="BX96" s="222">
        <v>6.4480000000000004</v>
      </c>
      <c r="BY96" s="223">
        <v>5.885E-2</v>
      </c>
      <c r="BZ96" s="221">
        <v>2961.5</v>
      </c>
      <c r="CA96" s="222">
        <v>6.3634000000000004</v>
      </c>
      <c r="CB96" s="223">
        <v>5.1360000000000003E-2</v>
      </c>
      <c r="CC96" s="221">
        <v>2943.9</v>
      </c>
      <c r="CD96" s="222">
        <v>6.2847999999999997</v>
      </c>
      <c r="CE96" s="223">
        <v>4.5319999999999999E-2</v>
      </c>
      <c r="CF96" s="221">
        <v>2925.4</v>
      </c>
      <c r="CG96" s="222">
        <v>6.2103999999999999</v>
      </c>
      <c r="CH96" s="223">
        <v>3.6159999999999998E-2</v>
      </c>
      <c r="CI96" s="221">
        <v>2885</v>
      </c>
      <c r="CJ96" s="222">
        <v>6.0693000000000001</v>
      </c>
      <c r="CK96" s="223">
        <v>2.946E-2</v>
      </c>
      <c r="CL96" s="221">
        <v>2839.2</v>
      </c>
      <c r="CM96" s="222">
        <v>5.9321999999999999</v>
      </c>
      <c r="CN96" s="223">
        <v>2.4250000000000001E-2</v>
      </c>
      <c r="CO96" s="221">
        <v>2785.4</v>
      </c>
      <c r="CP96" s="222">
        <v>5.7918000000000003</v>
      </c>
      <c r="CQ96" s="223">
        <v>1.4021999999999999E-3</v>
      </c>
      <c r="CR96" s="221">
        <v>1344.9</v>
      </c>
      <c r="CS96" s="222">
        <v>3.2538999999999998</v>
      </c>
      <c r="CT96" s="223">
        <v>1.3978E-3</v>
      </c>
      <c r="CU96" s="221">
        <v>1343.7</v>
      </c>
      <c r="CV96" s="222">
        <v>3.2494000000000001</v>
      </c>
      <c r="CW96" s="223">
        <v>1.3936E-3</v>
      </c>
      <c r="CX96" s="221">
        <v>1342.6</v>
      </c>
      <c r="CY96" s="222">
        <v>3.2450000000000001</v>
      </c>
      <c r="CZ96" s="223">
        <v>1.3894999999999999E-3</v>
      </c>
      <c r="DA96" s="221">
        <v>1341.5</v>
      </c>
      <c r="DB96" s="222">
        <v>3.2406999999999999</v>
      </c>
      <c r="DC96" s="223">
        <v>1.3855E-3</v>
      </c>
      <c r="DD96" s="221">
        <v>1340.5</v>
      </c>
      <c r="DE96" s="222">
        <v>3.2364999999999999</v>
      </c>
      <c r="DF96" s="223">
        <v>1.3816E-3</v>
      </c>
      <c r="DG96" s="221">
        <v>1339.5</v>
      </c>
      <c r="DH96" s="222">
        <v>3.2324000000000002</v>
      </c>
      <c r="DI96" s="223">
        <v>1.3779E-3</v>
      </c>
      <c r="DJ96" s="221">
        <v>1338.6</v>
      </c>
      <c r="DK96" s="222">
        <v>3.2284000000000002</v>
      </c>
      <c r="DL96" s="223">
        <v>1.3741999999999999E-3</v>
      </c>
      <c r="DM96" s="221">
        <v>1337.7</v>
      </c>
      <c r="DN96" s="222">
        <v>3.2244999999999999</v>
      </c>
      <c r="DO96" s="223">
        <v>1.3707000000000001E-3</v>
      </c>
      <c r="DP96" s="221">
        <v>1336.9</v>
      </c>
      <c r="DQ96" s="222">
        <v>3.2206000000000001</v>
      </c>
      <c r="DR96" s="223">
        <v>1.3672000000000001E-3</v>
      </c>
      <c r="DS96" s="221">
        <v>1336.1</v>
      </c>
      <c r="DT96" s="222">
        <v>3.2168000000000001</v>
      </c>
      <c r="DU96" s="223">
        <v>1.3638999999999999E-3</v>
      </c>
      <c r="DV96" s="221">
        <v>1335.3</v>
      </c>
      <c r="DW96" s="222">
        <v>3.2130999999999998</v>
      </c>
      <c r="DX96" s="223">
        <v>1.3606E-3</v>
      </c>
      <c r="DY96" s="221">
        <v>1334.6</v>
      </c>
      <c r="DZ96" s="222">
        <v>3.2094999999999998</v>
      </c>
      <c r="EA96" s="223">
        <v>1.3573999999999999E-3</v>
      </c>
      <c r="EB96" s="221">
        <v>1333.9</v>
      </c>
      <c r="EC96" s="222">
        <v>3.2059000000000002</v>
      </c>
      <c r="ED96" s="223">
        <v>1.3542000000000001E-3</v>
      </c>
      <c r="EE96" s="221">
        <v>1333.3</v>
      </c>
      <c r="EF96" s="222">
        <v>3.2023999999999999</v>
      </c>
      <c r="EG96" s="223">
        <v>1.3512000000000001E-3</v>
      </c>
      <c r="EH96" s="221">
        <v>1332.6</v>
      </c>
      <c r="EI96" s="222">
        <v>3.1989999999999998</v>
      </c>
      <c r="EJ96" s="223">
        <v>1.3481999999999999E-3</v>
      </c>
      <c r="EK96" s="221">
        <v>1332.1</v>
      </c>
      <c r="EL96" s="222">
        <v>3.1956000000000002</v>
      </c>
      <c r="EM96" s="223">
        <v>1.3453E-3</v>
      </c>
      <c r="EN96" s="221">
        <v>1331.5</v>
      </c>
      <c r="EO96" s="222">
        <v>3.1922000000000001</v>
      </c>
      <c r="EP96" s="223">
        <v>1.3424000000000001E-3</v>
      </c>
      <c r="EQ96" s="221">
        <v>1330.9</v>
      </c>
      <c r="ER96" s="222">
        <v>3.1890000000000001</v>
      </c>
      <c r="ES96" s="223">
        <v>1.3395E-3</v>
      </c>
      <c r="ET96" s="221">
        <v>1330.4</v>
      </c>
      <c r="EU96" s="222">
        <v>3.1857000000000002</v>
      </c>
      <c r="EV96" s="223">
        <v>1.3368E-3</v>
      </c>
      <c r="EW96" s="221">
        <v>1329.9</v>
      </c>
      <c r="EX96" s="222">
        <v>3.1825000000000001</v>
      </c>
      <c r="EY96" s="223">
        <v>1.3341E-3</v>
      </c>
      <c r="EZ96" s="221">
        <v>1329.5</v>
      </c>
      <c r="FA96" s="222">
        <v>3.1793999999999998</v>
      </c>
      <c r="FB96" s="223">
        <v>1.3315E-3</v>
      </c>
      <c r="FC96" s="221">
        <v>1329</v>
      </c>
      <c r="FD96" s="222">
        <v>3.1762999999999999</v>
      </c>
      <c r="FE96" s="223">
        <v>1.3289E-3</v>
      </c>
      <c r="FF96" s="221">
        <v>1328.6</v>
      </c>
      <c r="FG96" s="222">
        <v>3.1732999999999998</v>
      </c>
      <c r="FH96" s="223">
        <v>1.3263999999999999E-3</v>
      </c>
      <c r="FI96" s="221">
        <v>1328.2</v>
      </c>
      <c r="FJ96" s="222">
        <v>3.1701999999999999</v>
      </c>
      <c r="FK96" s="223">
        <v>1.3239E-3</v>
      </c>
      <c r="FL96" s="221">
        <v>1327.9</v>
      </c>
      <c r="FM96" s="222">
        <v>3.1673</v>
      </c>
      <c r="FN96" s="223">
        <v>1.3213999999999999E-3</v>
      </c>
      <c r="FO96" s="221">
        <v>1327.5</v>
      </c>
      <c r="FP96" s="222">
        <v>3.1644000000000001</v>
      </c>
      <c r="FQ96" s="223">
        <v>1.3190000000000001E-3</v>
      </c>
      <c r="FR96" s="221">
        <v>1327.2</v>
      </c>
      <c r="FS96" s="222">
        <v>3.1615000000000002</v>
      </c>
      <c r="FT96" s="223">
        <v>1.3167000000000001E-3</v>
      </c>
      <c r="FU96" s="221">
        <v>1326.9</v>
      </c>
      <c r="FV96" s="222">
        <v>3.1585999999999999</v>
      </c>
      <c r="FW96" s="223">
        <v>1.3143E-3</v>
      </c>
      <c r="FX96" s="221">
        <v>1326.6</v>
      </c>
      <c r="FY96" s="222">
        <v>3.1558000000000002</v>
      </c>
      <c r="FZ96" s="223">
        <v>1.3121000000000001E-3</v>
      </c>
      <c r="GA96" s="221">
        <v>1326.3</v>
      </c>
      <c r="GB96" s="222">
        <v>3.153</v>
      </c>
      <c r="GC96" s="223">
        <v>1.3098000000000001E-3</v>
      </c>
      <c r="GD96" s="221">
        <v>1326</v>
      </c>
      <c r="GE96" s="222">
        <v>3.1503000000000001</v>
      </c>
      <c r="GF96" s="223">
        <v>1.3075999999999999E-3</v>
      </c>
      <c r="GG96" s="221">
        <v>1325.8</v>
      </c>
      <c r="GH96" s="222">
        <v>3.1476000000000002</v>
      </c>
      <c r="GI96" s="223">
        <v>1.3054E-3</v>
      </c>
      <c r="GJ96" s="221">
        <v>1325.5</v>
      </c>
      <c r="GK96" s="222">
        <v>3.1448999999999998</v>
      </c>
      <c r="GL96" s="223">
        <v>1.3033000000000001E-3</v>
      </c>
      <c r="GM96" s="221">
        <v>1325.3</v>
      </c>
      <c r="GN96" s="222">
        <v>3.1421999999999999</v>
      </c>
      <c r="GO96" s="223">
        <v>1.3012E-3</v>
      </c>
      <c r="GP96" s="221">
        <v>1325.1</v>
      </c>
      <c r="GQ96" s="222">
        <v>3.1396000000000002</v>
      </c>
      <c r="GR96" s="223">
        <v>1.2991000000000001E-3</v>
      </c>
      <c r="GS96" s="221">
        <v>1324.9</v>
      </c>
      <c r="GT96" s="222">
        <v>3.137</v>
      </c>
      <c r="GU96" s="223">
        <v>1.2971E-3</v>
      </c>
      <c r="GV96" s="221">
        <v>1324.7</v>
      </c>
      <c r="GW96" s="222">
        <v>3.1343999999999999</v>
      </c>
      <c r="GX96" s="223">
        <v>1.2949999999999999E-3</v>
      </c>
      <c r="GY96" s="221">
        <v>1324.6</v>
      </c>
      <c r="GZ96" s="222">
        <v>3.1318999999999999</v>
      </c>
      <c r="HA96" s="223">
        <v>1.2930999999999999E-3</v>
      </c>
      <c r="HB96" s="221">
        <v>1324.4</v>
      </c>
      <c r="HC96" s="222">
        <v>3.1294</v>
      </c>
      <c r="HD96" s="223">
        <v>1.2911000000000001E-3</v>
      </c>
      <c r="HE96" s="221">
        <v>1324.3</v>
      </c>
      <c r="HF96" s="222">
        <v>3.1269</v>
      </c>
      <c r="HG96" s="223">
        <v>1.2891999999999999E-3</v>
      </c>
      <c r="HH96" s="221">
        <v>1324.2</v>
      </c>
      <c r="HI96" s="222">
        <v>3.1244000000000001</v>
      </c>
      <c r="HJ96" s="223">
        <v>1.2872999999999999E-3</v>
      </c>
      <c r="HK96" s="221">
        <v>1324.1</v>
      </c>
      <c r="HL96" s="222">
        <v>3.1219999999999999</v>
      </c>
      <c r="HM96" s="223">
        <v>1.2834999999999999E-3</v>
      </c>
      <c r="HN96" s="221">
        <v>1323.9</v>
      </c>
      <c r="HO96" s="222">
        <v>3.1172</v>
      </c>
      <c r="HP96" s="223">
        <v>1.2799E-3</v>
      </c>
      <c r="HQ96" s="221">
        <v>1323.8</v>
      </c>
      <c r="HR96" s="222">
        <v>3.1124999999999998</v>
      </c>
      <c r="HS96" s="223">
        <v>1.2764E-3</v>
      </c>
      <c r="HT96" s="221">
        <v>1323.7</v>
      </c>
      <c r="HU96" s="222">
        <v>3.1078999999999999</v>
      </c>
      <c r="HV96" s="223">
        <v>1.2729E-3</v>
      </c>
      <c r="HW96" s="221">
        <v>1323.6</v>
      </c>
      <c r="HX96" s="222">
        <v>3.1032999999999999</v>
      </c>
      <c r="HY96" s="223">
        <v>1.2695E-3</v>
      </c>
      <c r="HZ96" s="221">
        <v>1323.6</v>
      </c>
      <c r="IA96" s="222">
        <v>3.0988000000000002</v>
      </c>
      <c r="IB96" s="223">
        <v>1.2662000000000001E-3</v>
      </c>
      <c r="IC96" s="221">
        <v>1323.6</v>
      </c>
      <c r="ID96" s="222">
        <v>3.0945</v>
      </c>
      <c r="IE96" s="223">
        <v>1.263E-3</v>
      </c>
      <c r="IF96" s="221">
        <v>1323.7</v>
      </c>
      <c r="IG96" s="222">
        <v>3.0901999999999998</v>
      </c>
      <c r="IH96" s="223">
        <v>1.2599E-3</v>
      </c>
      <c r="II96" s="221">
        <v>1323.8</v>
      </c>
      <c r="IJ96" s="222">
        <v>3.0859000000000001</v>
      </c>
      <c r="IK96" s="223">
        <v>1.2568E-3</v>
      </c>
      <c r="IL96" s="221">
        <v>1323.9</v>
      </c>
      <c r="IM96" s="222">
        <v>3.0817000000000001</v>
      </c>
      <c r="IN96" s="223">
        <v>1.2538E-3</v>
      </c>
      <c r="IO96" s="221">
        <v>1324.1</v>
      </c>
      <c r="IP96" s="222">
        <v>3.0775999999999999</v>
      </c>
      <c r="IQ96" s="223">
        <v>1.2508E-3</v>
      </c>
      <c r="IR96" s="221">
        <v>1324.2</v>
      </c>
      <c r="IS96" s="222">
        <v>3.0735999999999999</v>
      </c>
      <c r="IT96" s="217"/>
      <c r="IU96" s="217"/>
      <c r="IV96" s="217"/>
    </row>
    <row r="97" spans="1:256" s="218" customFormat="1" ht="13.5" x14ac:dyDescent="0.25">
      <c r="A97" s="219">
        <v>310</v>
      </c>
      <c r="B97" s="220">
        <v>269.12</v>
      </c>
      <c r="C97" s="221">
        <v>3096.5</v>
      </c>
      <c r="D97" s="222">
        <v>10.379200000000001</v>
      </c>
      <c r="E97" s="223">
        <v>134.56</v>
      </c>
      <c r="F97" s="221">
        <v>3096.5</v>
      </c>
      <c r="G97" s="222">
        <v>10.0593</v>
      </c>
      <c r="H97" s="223">
        <v>89.7</v>
      </c>
      <c r="I97" s="221">
        <v>3096.5</v>
      </c>
      <c r="J97" s="222">
        <v>9.8721999999999994</v>
      </c>
      <c r="K97" s="223">
        <v>67.28</v>
      </c>
      <c r="L97" s="221">
        <v>3096.5</v>
      </c>
      <c r="M97" s="222">
        <v>9.7393999999999998</v>
      </c>
      <c r="N97" s="223">
        <v>53.82</v>
      </c>
      <c r="O97" s="221">
        <v>3096.4</v>
      </c>
      <c r="P97" s="222">
        <v>9.6363000000000003</v>
      </c>
      <c r="Q97" s="223">
        <v>26.91</v>
      </c>
      <c r="R97" s="221">
        <v>3096.3</v>
      </c>
      <c r="S97" s="222">
        <v>9.3163</v>
      </c>
      <c r="T97" s="223">
        <v>13.45</v>
      </c>
      <c r="U97" s="221">
        <v>3096.1</v>
      </c>
      <c r="V97" s="222">
        <v>8.9961000000000002</v>
      </c>
      <c r="W97" s="223">
        <v>8.9649999999999999</v>
      </c>
      <c r="X97" s="221">
        <v>3095.9</v>
      </c>
      <c r="Y97" s="222">
        <v>8.8087</v>
      </c>
      <c r="Z97" s="223">
        <v>6.7220000000000004</v>
      </c>
      <c r="AA97" s="221">
        <v>3095.6</v>
      </c>
      <c r="AB97" s="222">
        <v>8.6755999999999993</v>
      </c>
      <c r="AC97" s="223">
        <v>5.3760000000000003</v>
      </c>
      <c r="AD97" s="221">
        <v>3095.4</v>
      </c>
      <c r="AE97" s="222">
        <v>8.5724</v>
      </c>
      <c r="AF97" s="223">
        <v>4.4790000000000001</v>
      </c>
      <c r="AG97" s="221">
        <v>3095.2</v>
      </c>
      <c r="AH97" s="222">
        <v>8.4878999999999998</v>
      </c>
      <c r="AI97" s="223">
        <v>3.839</v>
      </c>
      <c r="AJ97" s="221">
        <v>3095</v>
      </c>
      <c r="AK97" s="222">
        <v>8.4164999999999992</v>
      </c>
      <c r="AL97" s="223">
        <v>3.3580000000000001</v>
      </c>
      <c r="AM97" s="221">
        <v>3094.7</v>
      </c>
      <c r="AN97" s="222">
        <v>8.3545999999999996</v>
      </c>
      <c r="AO97" s="223">
        <v>2.984</v>
      </c>
      <c r="AP97" s="221">
        <v>3094.5</v>
      </c>
      <c r="AQ97" s="222">
        <v>8.2998999999999992</v>
      </c>
      <c r="AR97" s="223">
        <v>2.6850000000000001</v>
      </c>
      <c r="AS97" s="221">
        <v>3094.3</v>
      </c>
      <c r="AT97" s="222">
        <v>8.2509999999999994</v>
      </c>
      <c r="AU97" s="223">
        <v>1.34</v>
      </c>
      <c r="AV97" s="221">
        <v>3091.9</v>
      </c>
      <c r="AW97" s="222">
        <v>7.9282000000000004</v>
      </c>
      <c r="AX97" s="223">
        <v>0.89100000000000001</v>
      </c>
      <c r="AY97" s="221">
        <v>3089.6</v>
      </c>
      <c r="AZ97" s="222">
        <v>7.7381000000000002</v>
      </c>
      <c r="BA97" s="223">
        <v>0.66669999999999996</v>
      </c>
      <c r="BB97" s="221">
        <v>3087.2</v>
      </c>
      <c r="BC97" s="222">
        <v>7.6022999999999996</v>
      </c>
      <c r="BD97" s="223">
        <v>0.53210000000000002</v>
      </c>
      <c r="BE97" s="221">
        <v>3084.8</v>
      </c>
      <c r="BF97" s="222">
        <v>7.4962999999999997</v>
      </c>
      <c r="BG97" s="223">
        <v>0.26290000000000002</v>
      </c>
      <c r="BH97" s="221">
        <v>3072.7</v>
      </c>
      <c r="BI97" s="222">
        <v>7.1608999999999998</v>
      </c>
      <c r="BJ97" s="223">
        <v>0.1731</v>
      </c>
      <c r="BK97" s="221">
        <v>3060.1</v>
      </c>
      <c r="BL97" s="222">
        <v>6.9574999999999996</v>
      </c>
      <c r="BM97" s="223">
        <v>0.12820000000000001</v>
      </c>
      <c r="BN97" s="221">
        <v>3047</v>
      </c>
      <c r="BO97" s="222">
        <v>6.8078000000000003</v>
      </c>
      <c r="BP97" s="223">
        <v>0.10113999999999999</v>
      </c>
      <c r="BQ97" s="221">
        <v>3033.4</v>
      </c>
      <c r="BR97" s="222">
        <v>6.6870000000000003</v>
      </c>
      <c r="BS97" s="223">
        <v>8.3099999999999993E-2</v>
      </c>
      <c r="BT97" s="221">
        <v>3019.3</v>
      </c>
      <c r="BU97" s="222">
        <v>6.5643000000000002</v>
      </c>
      <c r="BV97" s="223">
        <v>7.0169999999999996E-2</v>
      </c>
      <c r="BW97" s="221">
        <v>3004.6</v>
      </c>
      <c r="BX97" s="222">
        <v>6.4936999999999996</v>
      </c>
      <c r="BY97" s="223">
        <v>6.0449999999999997E-2</v>
      </c>
      <c r="BZ97" s="221">
        <v>2989.2</v>
      </c>
      <c r="CA97" s="222">
        <v>6.4116</v>
      </c>
      <c r="CB97" s="223">
        <v>5.2850000000000001E-2</v>
      </c>
      <c r="CC97" s="221">
        <v>2973.3</v>
      </c>
      <c r="CD97" s="222">
        <v>6.3356000000000003</v>
      </c>
      <c r="CE97" s="223">
        <v>4.675E-2</v>
      </c>
      <c r="CF97" s="221">
        <v>2956.5</v>
      </c>
      <c r="CG97" s="222">
        <v>6.2643000000000004</v>
      </c>
      <c r="CH97" s="223">
        <v>3.7499999999999999E-2</v>
      </c>
      <c r="CI97" s="221">
        <v>2920.4</v>
      </c>
      <c r="CJ97" s="222">
        <v>6.1306000000000003</v>
      </c>
      <c r="CK97" s="223">
        <v>3.0779999999999998E-2</v>
      </c>
      <c r="CL97" s="221">
        <v>2880.2</v>
      </c>
      <c r="CM97" s="222">
        <v>6.0034000000000001</v>
      </c>
      <c r="CN97" s="223">
        <v>2.5600000000000001E-2</v>
      </c>
      <c r="CO97" s="221">
        <v>2834.7</v>
      </c>
      <c r="CP97" s="222">
        <v>5.8771000000000004</v>
      </c>
      <c r="CQ97" s="223">
        <v>2.1420000000000002E-2</v>
      </c>
      <c r="CR97" s="221">
        <v>2781.8</v>
      </c>
      <c r="CS97" s="222">
        <v>5.7462999999999997</v>
      </c>
      <c r="CT97" s="223">
        <v>1.4472E-3</v>
      </c>
      <c r="CU97" s="221">
        <v>1402.6</v>
      </c>
      <c r="CV97" s="222">
        <v>3.3513000000000002</v>
      </c>
      <c r="CW97" s="223">
        <v>1.4415999999999999E-3</v>
      </c>
      <c r="CX97" s="221">
        <v>1400.9</v>
      </c>
      <c r="CY97" s="222">
        <v>3.3458999999999999</v>
      </c>
      <c r="CZ97" s="223">
        <v>1.4362000000000001E-3</v>
      </c>
      <c r="DA97" s="221">
        <v>1399.3</v>
      </c>
      <c r="DB97" s="222">
        <v>3.3407</v>
      </c>
      <c r="DC97" s="223">
        <v>1.431E-3</v>
      </c>
      <c r="DD97" s="221">
        <v>1397.8</v>
      </c>
      <c r="DE97" s="222">
        <v>3.3355999999999999</v>
      </c>
      <c r="DF97" s="223">
        <v>1.426E-3</v>
      </c>
      <c r="DG97" s="221">
        <v>1396.4</v>
      </c>
      <c r="DH97" s="222">
        <v>3.3307000000000002</v>
      </c>
      <c r="DI97" s="223">
        <v>1.4212000000000001E-3</v>
      </c>
      <c r="DJ97" s="221">
        <v>1395</v>
      </c>
      <c r="DK97" s="222">
        <v>3.3258999999999999</v>
      </c>
      <c r="DL97" s="223">
        <v>1.4165E-3</v>
      </c>
      <c r="DM97" s="221">
        <v>1393.7</v>
      </c>
      <c r="DN97" s="222">
        <v>3.3212999999999999</v>
      </c>
      <c r="DO97" s="223">
        <v>1.4120000000000001E-3</v>
      </c>
      <c r="DP97" s="221">
        <v>1392.4</v>
      </c>
      <c r="DQ97" s="222">
        <v>3.3167</v>
      </c>
      <c r="DR97" s="223">
        <v>1.4077E-3</v>
      </c>
      <c r="DS97" s="221">
        <v>1391.3</v>
      </c>
      <c r="DT97" s="222">
        <v>3.3123</v>
      </c>
      <c r="DU97" s="223">
        <v>1.4035E-3</v>
      </c>
      <c r="DV97" s="221">
        <v>1390.1</v>
      </c>
      <c r="DW97" s="222">
        <v>3.3079000000000001</v>
      </c>
      <c r="DX97" s="223">
        <v>1.3994000000000001E-3</v>
      </c>
      <c r="DY97" s="221">
        <v>1389.1</v>
      </c>
      <c r="DZ97" s="222">
        <v>3.3037000000000001</v>
      </c>
      <c r="EA97" s="223">
        <v>1.3954E-3</v>
      </c>
      <c r="EB97" s="221">
        <v>1388.1</v>
      </c>
      <c r="EC97" s="222">
        <v>3.2995999999999999</v>
      </c>
      <c r="ED97" s="223">
        <v>1.3916E-3</v>
      </c>
      <c r="EE97" s="221">
        <v>1387.1</v>
      </c>
      <c r="EF97" s="222">
        <v>3.2955000000000001</v>
      </c>
      <c r="EG97" s="223">
        <v>1.3878E-3</v>
      </c>
      <c r="EH97" s="221">
        <v>1386.2</v>
      </c>
      <c r="EI97" s="222">
        <v>3.2915000000000001</v>
      </c>
      <c r="EJ97" s="223">
        <v>1.3841999999999999E-3</v>
      </c>
      <c r="EK97" s="221">
        <v>1385.3</v>
      </c>
      <c r="EL97" s="222">
        <v>3.2875999999999999</v>
      </c>
      <c r="EM97" s="223">
        <v>1.3806000000000001E-3</v>
      </c>
      <c r="EN97" s="221">
        <v>1384.4</v>
      </c>
      <c r="EO97" s="222">
        <v>3.2837999999999998</v>
      </c>
      <c r="EP97" s="223">
        <v>1.3771E-3</v>
      </c>
      <c r="EQ97" s="221">
        <v>1383.6</v>
      </c>
      <c r="ER97" s="222">
        <v>3.2801</v>
      </c>
      <c r="ES97" s="223">
        <v>1.3738000000000001E-3</v>
      </c>
      <c r="ET97" s="221">
        <v>1382.9</v>
      </c>
      <c r="EU97" s="222">
        <v>3.2764000000000002</v>
      </c>
      <c r="EV97" s="223">
        <v>1.3705E-3</v>
      </c>
      <c r="EW97" s="221">
        <v>1382.1</v>
      </c>
      <c r="EX97" s="222">
        <v>3.2728000000000002</v>
      </c>
      <c r="EY97" s="223">
        <v>1.3672000000000001E-3</v>
      </c>
      <c r="EZ97" s="221">
        <v>1381.4</v>
      </c>
      <c r="FA97" s="222">
        <v>3.2692000000000001</v>
      </c>
      <c r="FB97" s="223">
        <v>1.3641E-3</v>
      </c>
      <c r="FC97" s="221">
        <v>1380.8</v>
      </c>
      <c r="FD97" s="222">
        <v>3.2656999999999998</v>
      </c>
      <c r="FE97" s="223">
        <v>1.361E-3</v>
      </c>
      <c r="FF97" s="221">
        <v>1380.1</v>
      </c>
      <c r="FG97" s="222">
        <v>3.2623000000000002</v>
      </c>
      <c r="FH97" s="223">
        <v>1.358E-3</v>
      </c>
      <c r="FI97" s="221">
        <v>1379.5</v>
      </c>
      <c r="FJ97" s="222">
        <v>3.2589000000000001</v>
      </c>
      <c r="FK97" s="223">
        <v>1.3550000000000001E-3</v>
      </c>
      <c r="FL97" s="221">
        <v>1378.9</v>
      </c>
      <c r="FM97" s="222">
        <v>3.2555999999999998</v>
      </c>
      <c r="FN97" s="223">
        <v>1.3522E-3</v>
      </c>
      <c r="FO97" s="221">
        <v>1378.4</v>
      </c>
      <c r="FP97" s="222">
        <v>3.2523</v>
      </c>
      <c r="FQ97" s="223">
        <v>1.3492999999999999E-3</v>
      </c>
      <c r="FR97" s="221">
        <v>1377.8</v>
      </c>
      <c r="FS97" s="222">
        <v>3.2490999999999999</v>
      </c>
      <c r="FT97" s="223">
        <v>1.3466000000000001E-3</v>
      </c>
      <c r="FU97" s="221">
        <v>1377.3</v>
      </c>
      <c r="FV97" s="222">
        <v>3.2458999999999998</v>
      </c>
      <c r="FW97" s="223">
        <v>1.3438E-3</v>
      </c>
      <c r="FX97" s="221">
        <v>1376.8</v>
      </c>
      <c r="FY97" s="222">
        <v>3.2427999999999999</v>
      </c>
      <c r="FZ97" s="223">
        <v>1.3412000000000001E-3</v>
      </c>
      <c r="GA97" s="221">
        <v>1376.4</v>
      </c>
      <c r="GB97" s="222">
        <v>3.2397</v>
      </c>
      <c r="GC97" s="223">
        <v>1.3385999999999999E-3</v>
      </c>
      <c r="GD97" s="221">
        <v>1376</v>
      </c>
      <c r="GE97" s="222">
        <v>3.2366999999999999</v>
      </c>
      <c r="GF97" s="223">
        <v>1.3359999999999999E-3</v>
      </c>
      <c r="GG97" s="221">
        <v>1375.5</v>
      </c>
      <c r="GH97" s="222">
        <v>3.2336999999999998</v>
      </c>
      <c r="GI97" s="223">
        <v>1.3335E-3</v>
      </c>
      <c r="GJ97" s="221">
        <v>1375.1</v>
      </c>
      <c r="GK97" s="222">
        <v>3.2307000000000001</v>
      </c>
      <c r="GL97" s="223">
        <v>1.3309999999999999E-3</v>
      </c>
      <c r="GM97" s="221">
        <v>1374.8</v>
      </c>
      <c r="GN97" s="222">
        <v>3.2277999999999998</v>
      </c>
      <c r="GO97" s="223">
        <v>1.3286000000000001E-3</v>
      </c>
      <c r="GP97" s="221">
        <v>1374.4</v>
      </c>
      <c r="GQ97" s="222">
        <v>3.2248999999999999</v>
      </c>
      <c r="GR97" s="223">
        <v>1.3262E-3</v>
      </c>
      <c r="GS97" s="221">
        <v>1374.1</v>
      </c>
      <c r="GT97" s="222">
        <v>3.222</v>
      </c>
      <c r="GU97" s="223">
        <v>1.3238E-3</v>
      </c>
      <c r="GV97" s="221">
        <v>1373.8</v>
      </c>
      <c r="GW97" s="222">
        <v>3.2191999999999998</v>
      </c>
      <c r="GX97" s="223">
        <v>1.3215E-3</v>
      </c>
      <c r="GY97" s="221">
        <v>1373.5</v>
      </c>
      <c r="GZ97" s="222">
        <v>3.2164000000000001</v>
      </c>
      <c r="HA97" s="223">
        <v>1.3192E-3</v>
      </c>
      <c r="HB97" s="221">
        <v>1373.2</v>
      </c>
      <c r="HC97" s="222">
        <v>3.2136999999999998</v>
      </c>
      <c r="HD97" s="223">
        <v>1.317E-3</v>
      </c>
      <c r="HE97" s="221">
        <v>1372.9</v>
      </c>
      <c r="HF97" s="222">
        <v>3.2109000000000001</v>
      </c>
      <c r="HG97" s="223">
        <v>1.3148000000000001E-3</v>
      </c>
      <c r="HH97" s="221">
        <v>1372.6</v>
      </c>
      <c r="HI97" s="222">
        <v>3.2082000000000002</v>
      </c>
      <c r="HJ97" s="223">
        <v>1.3125999999999999E-3</v>
      </c>
      <c r="HK97" s="221">
        <v>1372.4</v>
      </c>
      <c r="HL97" s="222">
        <v>3.2056</v>
      </c>
      <c r="HM97" s="223">
        <v>1.3083000000000001E-3</v>
      </c>
      <c r="HN97" s="221">
        <v>1372</v>
      </c>
      <c r="HO97" s="222">
        <v>3.2002999999999999</v>
      </c>
      <c r="HP97" s="223">
        <v>1.3041999999999999E-3</v>
      </c>
      <c r="HQ97" s="221">
        <v>1371.6</v>
      </c>
      <c r="HR97" s="222">
        <v>3.1951999999999998</v>
      </c>
      <c r="HS97" s="223">
        <v>1.3002000000000001E-3</v>
      </c>
      <c r="HT97" s="221">
        <v>1371.3</v>
      </c>
      <c r="HU97" s="222">
        <v>3.1901999999999999</v>
      </c>
      <c r="HV97" s="223">
        <v>1.2963E-3</v>
      </c>
      <c r="HW97" s="221">
        <v>1371</v>
      </c>
      <c r="HX97" s="222">
        <v>3.1852999999999998</v>
      </c>
      <c r="HY97" s="223">
        <v>1.2925E-3</v>
      </c>
      <c r="HZ97" s="221">
        <v>1370.8</v>
      </c>
      <c r="IA97" s="222">
        <v>3.1804999999999999</v>
      </c>
      <c r="IB97" s="223">
        <v>1.2888000000000001E-3</v>
      </c>
      <c r="IC97" s="221">
        <v>1370.6</v>
      </c>
      <c r="ID97" s="222">
        <v>3.1757</v>
      </c>
      <c r="IE97" s="223">
        <v>1.2852E-3</v>
      </c>
      <c r="IF97" s="221">
        <v>1370.5</v>
      </c>
      <c r="IG97" s="222">
        <v>3.1711</v>
      </c>
      <c r="IH97" s="223">
        <v>1.2817E-3</v>
      </c>
      <c r="II97" s="221">
        <v>1370.4</v>
      </c>
      <c r="IJ97" s="222">
        <v>3.1665000000000001</v>
      </c>
      <c r="IK97" s="223">
        <v>1.2783E-3</v>
      </c>
      <c r="IL97" s="221">
        <v>1370.3</v>
      </c>
      <c r="IM97" s="222">
        <v>3.1619999999999999</v>
      </c>
      <c r="IN97" s="223">
        <v>1.2749E-3</v>
      </c>
      <c r="IO97" s="221">
        <v>1370.3</v>
      </c>
      <c r="IP97" s="222">
        <v>3.1576</v>
      </c>
      <c r="IQ97" s="223">
        <v>1.2715999999999999E-3</v>
      </c>
      <c r="IR97" s="221">
        <v>1370.3</v>
      </c>
      <c r="IS97" s="222">
        <v>3.1583000000000001</v>
      </c>
      <c r="IT97" s="217"/>
      <c r="IU97" s="217"/>
      <c r="IV97" s="217"/>
    </row>
    <row r="98" spans="1:256" s="218" customFormat="1" ht="13.5" x14ac:dyDescent="0.25">
      <c r="A98" s="219">
        <v>320</v>
      </c>
      <c r="B98" s="220">
        <v>273.74</v>
      </c>
      <c r="C98" s="221">
        <v>3116.6</v>
      </c>
      <c r="D98" s="222">
        <v>10.413399999999999</v>
      </c>
      <c r="E98" s="223">
        <v>136.87</v>
      </c>
      <c r="F98" s="221">
        <v>3116.6</v>
      </c>
      <c r="G98" s="222">
        <v>10.093400000000001</v>
      </c>
      <c r="H98" s="223">
        <v>91.24</v>
      </c>
      <c r="I98" s="221">
        <v>3116.6</v>
      </c>
      <c r="J98" s="222">
        <v>9.9062999999999999</v>
      </c>
      <c r="K98" s="223">
        <v>68.430000000000007</v>
      </c>
      <c r="L98" s="221">
        <v>3116.6</v>
      </c>
      <c r="M98" s="222">
        <v>9.7735000000000003</v>
      </c>
      <c r="N98" s="223">
        <v>54.74</v>
      </c>
      <c r="O98" s="221">
        <v>3116.5</v>
      </c>
      <c r="P98" s="222">
        <v>9.6705000000000005</v>
      </c>
      <c r="Q98" s="223">
        <v>27.37</v>
      </c>
      <c r="R98" s="221">
        <v>3116.4</v>
      </c>
      <c r="S98" s="222">
        <v>9.3504000000000005</v>
      </c>
      <c r="T98" s="223">
        <v>13.680999999999999</v>
      </c>
      <c r="U98" s="221">
        <v>3116.2</v>
      </c>
      <c r="V98" s="222">
        <v>9.0303000000000004</v>
      </c>
      <c r="W98" s="223">
        <v>9.1189999999999998</v>
      </c>
      <c r="X98" s="221">
        <v>3116</v>
      </c>
      <c r="Y98" s="222">
        <v>8.8429000000000002</v>
      </c>
      <c r="Z98" s="223">
        <v>6.8380000000000001</v>
      </c>
      <c r="AA98" s="221">
        <v>3115.8</v>
      </c>
      <c r="AB98" s="222">
        <v>8.7097999999999995</v>
      </c>
      <c r="AC98" s="223">
        <v>5.4690000000000003</v>
      </c>
      <c r="AD98" s="221">
        <v>3115.5</v>
      </c>
      <c r="AE98" s="222">
        <v>8.6066000000000003</v>
      </c>
      <c r="AF98" s="223">
        <v>4.5570000000000004</v>
      </c>
      <c r="AG98" s="221">
        <v>3115.3</v>
      </c>
      <c r="AH98" s="222">
        <v>8.5221999999999998</v>
      </c>
      <c r="AI98" s="223">
        <v>3.9049999999999998</v>
      </c>
      <c r="AJ98" s="221">
        <v>3115.1</v>
      </c>
      <c r="AK98" s="222">
        <v>8.4507999999999992</v>
      </c>
      <c r="AL98" s="223">
        <v>3.4159999999999999</v>
      </c>
      <c r="AM98" s="221">
        <v>3114.9</v>
      </c>
      <c r="AN98" s="222">
        <v>8.3887999999999998</v>
      </c>
      <c r="AO98" s="223">
        <v>3.036</v>
      </c>
      <c r="AP98" s="221">
        <v>3114.7</v>
      </c>
      <c r="AQ98" s="222">
        <v>8.3341999999999992</v>
      </c>
      <c r="AR98" s="223">
        <v>2.7320000000000002</v>
      </c>
      <c r="AS98" s="221">
        <v>3114.4</v>
      </c>
      <c r="AT98" s="222">
        <v>8.2852999999999994</v>
      </c>
      <c r="AU98" s="223">
        <v>1.363</v>
      </c>
      <c r="AV98" s="221">
        <v>3112.2</v>
      </c>
      <c r="AW98" s="222">
        <v>7.9626999999999999</v>
      </c>
      <c r="AX98" s="223">
        <v>0.90669999999999995</v>
      </c>
      <c r="AY98" s="221">
        <v>3110</v>
      </c>
      <c r="AZ98" s="222">
        <v>7.7728000000000002</v>
      </c>
      <c r="BA98" s="223">
        <v>0.67849999999999999</v>
      </c>
      <c r="BB98" s="221">
        <v>3107.8</v>
      </c>
      <c r="BC98" s="222">
        <v>7.6372</v>
      </c>
      <c r="BD98" s="223">
        <v>0.54159999999999997</v>
      </c>
      <c r="BE98" s="221">
        <v>3105.3</v>
      </c>
      <c r="BF98" s="222">
        <v>7.5313999999999997</v>
      </c>
      <c r="BG98" s="223">
        <v>0.26779999999999998</v>
      </c>
      <c r="BH98" s="221">
        <v>3094</v>
      </c>
      <c r="BI98" s="222">
        <v>7.1970999999999998</v>
      </c>
      <c r="BJ98" s="223">
        <v>0.17649999999999999</v>
      </c>
      <c r="BK98" s="221">
        <v>3082.1</v>
      </c>
      <c r="BL98" s="222">
        <v>6.9949000000000003</v>
      </c>
      <c r="BM98" s="223">
        <v>0.1308</v>
      </c>
      <c r="BN98" s="221">
        <v>3069.8</v>
      </c>
      <c r="BO98" s="222">
        <v>6.8465999999999996</v>
      </c>
      <c r="BP98" s="223">
        <v>0.10334</v>
      </c>
      <c r="BQ98" s="221">
        <v>3057.1</v>
      </c>
      <c r="BR98" s="222">
        <v>6.7272999999999996</v>
      </c>
      <c r="BS98" s="223">
        <v>8.5000000000000006E-2</v>
      </c>
      <c r="BT98" s="221">
        <v>3044</v>
      </c>
      <c r="BU98" s="222">
        <v>6.6261999999999999</v>
      </c>
      <c r="BV98" s="223">
        <v>7.1870000000000003E-2</v>
      </c>
      <c r="BW98" s="221">
        <v>3030.3</v>
      </c>
      <c r="BX98" s="222">
        <v>6.5373999999999999</v>
      </c>
      <c r="BY98" s="223">
        <v>6.2E-2</v>
      </c>
      <c r="BZ98" s="221">
        <v>3016.2</v>
      </c>
      <c r="CA98" s="222">
        <v>6.4573</v>
      </c>
      <c r="CB98" s="223">
        <v>5.4300000000000001E-2</v>
      </c>
      <c r="CC98" s="221">
        <v>3001.5</v>
      </c>
      <c r="CD98" s="222">
        <v>6.3836000000000004</v>
      </c>
      <c r="CE98" s="223">
        <v>4.811E-2</v>
      </c>
      <c r="CF98" s="221">
        <v>2986.2</v>
      </c>
      <c r="CG98" s="222">
        <v>6.3147000000000002</v>
      </c>
      <c r="CH98" s="223">
        <v>3.8760000000000003E-2</v>
      </c>
      <c r="CI98" s="221">
        <v>2953.5</v>
      </c>
      <c r="CJ98" s="222">
        <v>6.1868999999999996</v>
      </c>
      <c r="CK98" s="223">
        <v>3.1989999999999998E-2</v>
      </c>
      <c r="CL98" s="221">
        <v>2917.8</v>
      </c>
      <c r="CM98" s="222">
        <v>6.0671999999999997</v>
      </c>
      <c r="CN98" s="223">
        <v>2.682E-2</v>
      </c>
      <c r="CO98" s="221">
        <v>2878.1</v>
      </c>
      <c r="CP98" s="222">
        <v>5.9509999999999996</v>
      </c>
      <c r="CQ98" s="223">
        <v>2.2679999999999999E-2</v>
      </c>
      <c r="CR98" s="221">
        <v>2833.5</v>
      </c>
      <c r="CS98" s="222">
        <v>5.8341000000000003</v>
      </c>
      <c r="CT98" s="223">
        <v>1.924E-2</v>
      </c>
      <c r="CU98" s="221">
        <v>2782</v>
      </c>
      <c r="CV98" s="222">
        <v>5.7119999999999997</v>
      </c>
      <c r="CW98" s="223">
        <v>1.6250000000000001E-2</v>
      </c>
      <c r="CX98" s="221">
        <v>2720.3</v>
      </c>
      <c r="CY98" s="222">
        <v>5.5781999999999998</v>
      </c>
      <c r="CZ98" s="223">
        <v>1.4940999999999999E-3</v>
      </c>
      <c r="DA98" s="221">
        <v>1461.5</v>
      </c>
      <c r="DB98" s="222">
        <v>3.4464000000000001</v>
      </c>
      <c r="DC98" s="223">
        <v>1.4869E-3</v>
      </c>
      <c r="DD98" s="221">
        <v>1459.2</v>
      </c>
      <c r="DE98" s="222">
        <v>3.44</v>
      </c>
      <c r="DF98" s="223">
        <v>1.4801E-3</v>
      </c>
      <c r="DG98" s="221">
        <v>1457</v>
      </c>
      <c r="DH98" s="222">
        <v>3.4338000000000002</v>
      </c>
      <c r="DI98" s="223">
        <v>1.4736E-3</v>
      </c>
      <c r="DJ98" s="221">
        <v>1455</v>
      </c>
      <c r="DK98" s="222">
        <v>3.4279000000000002</v>
      </c>
      <c r="DL98" s="223">
        <v>1.4674E-3</v>
      </c>
      <c r="DM98" s="221">
        <v>1453</v>
      </c>
      <c r="DN98" s="222">
        <v>3.4222000000000001</v>
      </c>
      <c r="DO98" s="223">
        <v>1.4614999999999999E-3</v>
      </c>
      <c r="DP98" s="221">
        <v>1451.2</v>
      </c>
      <c r="DQ98" s="222">
        <v>3.4165999999999999</v>
      </c>
      <c r="DR98" s="223">
        <v>1.4557999999999999E-3</v>
      </c>
      <c r="DS98" s="221">
        <v>1449.5</v>
      </c>
      <c r="DT98" s="222">
        <v>3.4113000000000002</v>
      </c>
      <c r="DU98" s="223">
        <v>1.4503000000000001E-3</v>
      </c>
      <c r="DV98" s="221">
        <v>1447.9</v>
      </c>
      <c r="DW98" s="222">
        <v>3.4060000000000001</v>
      </c>
      <c r="DX98" s="223">
        <v>1.4450000000000001E-3</v>
      </c>
      <c r="DY98" s="221">
        <v>1446.3</v>
      </c>
      <c r="DZ98" s="222">
        <v>3.4009999999999998</v>
      </c>
      <c r="EA98" s="223">
        <v>1.4400000000000001E-3</v>
      </c>
      <c r="EB98" s="221">
        <v>1444.8</v>
      </c>
      <c r="EC98" s="222">
        <v>3.3961000000000001</v>
      </c>
      <c r="ED98" s="223">
        <v>1.4350999999999999E-3</v>
      </c>
      <c r="EE98" s="221">
        <v>1443.4</v>
      </c>
      <c r="EF98" s="222">
        <v>3.3913000000000002</v>
      </c>
      <c r="EG98" s="223">
        <v>1.4304000000000001E-3</v>
      </c>
      <c r="EH98" s="221">
        <v>1442.1</v>
      </c>
      <c r="EI98" s="222">
        <v>3.3866000000000001</v>
      </c>
      <c r="EJ98" s="223">
        <v>1.4258000000000001E-3</v>
      </c>
      <c r="EK98" s="221">
        <v>1440.8</v>
      </c>
      <c r="EL98" s="222">
        <v>3.3820999999999999</v>
      </c>
      <c r="EM98" s="223">
        <v>1.4214E-3</v>
      </c>
      <c r="EN98" s="221">
        <v>1439.6</v>
      </c>
      <c r="EO98" s="222">
        <v>3.3776000000000002</v>
      </c>
      <c r="EP98" s="223">
        <v>1.4170999999999999E-3</v>
      </c>
      <c r="EQ98" s="221">
        <v>1438.4</v>
      </c>
      <c r="ER98" s="222">
        <v>3.3733</v>
      </c>
      <c r="ES98" s="223">
        <v>1.4128999999999999E-3</v>
      </c>
      <c r="ET98" s="221">
        <v>1437.3</v>
      </c>
      <c r="EU98" s="222">
        <v>3.3690000000000002</v>
      </c>
      <c r="EV98" s="223">
        <v>1.4088E-3</v>
      </c>
      <c r="EW98" s="221">
        <v>1436.3</v>
      </c>
      <c r="EX98" s="222">
        <v>3.3649</v>
      </c>
      <c r="EY98" s="223">
        <v>1.4048999999999999E-3</v>
      </c>
      <c r="EZ98" s="221">
        <v>1435.3</v>
      </c>
      <c r="FA98" s="222">
        <v>3.3607999999999998</v>
      </c>
      <c r="FB98" s="223">
        <v>1.4009999999999999E-3</v>
      </c>
      <c r="FC98" s="221">
        <v>1434.3</v>
      </c>
      <c r="FD98" s="222">
        <v>3.3567999999999998</v>
      </c>
      <c r="FE98" s="223">
        <v>1.3973E-3</v>
      </c>
      <c r="FF98" s="221">
        <v>1433.4</v>
      </c>
      <c r="FG98" s="222">
        <v>3.3529</v>
      </c>
      <c r="FH98" s="223">
        <v>1.3937000000000001E-3</v>
      </c>
      <c r="FI98" s="221">
        <v>1432.5</v>
      </c>
      <c r="FJ98" s="222">
        <v>3.3490000000000002</v>
      </c>
      <c r="FK98" s="223">
        <v>1.3901E-3</v>
      </c>
      <c r="FL98" s="221">
        <v>1431.6</v>
      </c>
      <c r="FM98" s="222">
        <v>3.3452000000000002</v>
      </c>
      <c r="FN98" s="223">
        <v>1.3867E-3</v>
      </c>
      <c r="FO98" s="221">
        <v>1430.8</v>
      </c>
      <c r="FP98" s="222">
        <v>3.3414999999999999</v>
      </c>
      <c r="FQ98" s="223">
        <v>1.3833000000000001E-3</v>
      </c>
      <c r="FR98" s="221">
        <v>1430.1</v>
      </c>
      <c r="FS98" s="222">
        <v>3.3378999999999999</v>
      </c>
      <c r="FT98" s="223">
        <v>1.3799999999999999E-3</v>
      </c>
      <c r="FU98" s="221">
        <v>1429.3</v>
      </c>
      <c r="FV98" s="222">
        <v>3.3342999999999998</v>
      </c>
      <c r="FW98" s="223">
        <v>1.3768000000000001E-3</v>
      </c>
      <c r="FX98" s="221">
        <v>1428.6</v>
      </c>
      <c r="FY98" s="222">
        <v>3.3308</v>
      </c>
      <c r="FZ98" s="223">
        <v>1.3736E-3</v>
      </c>
      <c r="GA98" s="221">
        <v>1427.9</v>
      </c>
      <c r="GB98" s="222">
        <v>3.3273000000000001</v>
      </c>
      <c r="GC98" s="223">
        <v>1.3705E-3</v>
      </c>
      <c r="GD98" s="221">
        <v>1427.3</v>
      </c>
      <c r="GE98" s="222">
        <v>3.3239000000000001</v>
      </c>
      <c r="GF98" s="223">
        <v>1.3675E-3</v>
      </c>
      <c r="GG98" s="221">
        <v>1426.7</v>
      </c>
      <c r="GH98" s="222">
        <v>3.3206000000000002</v>
      </c>
      <c r="GI98" s="223">
        <v>1.3646000000000001E-3</v>
      </c>
      <c r="GJ98" s="221">
        <v>1426.1</v>
      </c>
      <c r="GK98" s="222">
        <v>3.3172999999999999</v>
      </c>
      <c r="GL98" s="223">
        <v>1.3617E-3</v>
      </c>
      <c r="GM98" s="221">
        <v>1425.5</v>
      </c>
      <c r="GN98" s="222">
        <v>3.3140000000000001</v>
      </c>
      <c r="GO98" s="223">
        <v>1.3588000000000001E-3</v>
      </c>
      <c r="GP98" s="221">
        <v>1425</v>
      </c>
      <c r="GQ98" s="222">
        <v>3.3108</v>
      </c>
      <c r="GR98" s="223">
        <v>1.356E-3</v>
      </c>
      <c r="GS98" s="221">
        <v>1424.4</v>
      </c>
      <c r="GT98" s="222">
        <v>3.3075999999999999</v>
      </c>
      <c r="GU98" s="223">
        <v>1.3533E-3</v>
      </c>
      <c r="GV98" s="221">
        <v>1423.9</v>
      </c>
      <c r="GW98" s="222">
        <v>3.3045</v>
      </c>
      <c r="GX98" s="223">
        <v>1.3506E-3</v>
      </c>
      <c r="GY98" s="221">
        <v>1423.5</v>
      </c>
      <c r="GZ98" s="222">
        <v>3.3014000000000001</v>
      </c>
      <c r="HA98" s="223">
        <v>1.348E-3</v>
      </c>
      <c r="HB98" s="221">
        <v>1423</v>
      </c>
      <c r="HC98" s="222">
        <v>3.2984</v>
      </c>
      <c r="HD98" s="223">
        <v>1.3454000000000001E-3</v>
      </c>
      <c r="HE98" s="221">
        <v>1422.6</v>
      </c>
      <c r="HF98" s="222">
        <v>3.2953999999999999</v>
      </c>
      <c r="HG98" s="223">
        <v>1.3427999999999999E-3</v>
      </c>
      <c r="HH98" s="221">
        <v>1422.2</v>
      </c>
      <c r="HI98" s="222">
        <v>3.2924000000000002</v>
      </c>
      <c r="HJ98" s="223">
        <v>1.3403E-3</v>
      </c>
      <c r="HK98" s="221">
        <v>1421.8</v>
      </c>
      <c r="HL98" s="222">
        <v>3.2894999999999999</v>
      </c>
      <c r="HM98" s="223">
        <v>1.3354E-3</v>
      </c>
      <c r="HN98" s="221">
        <v>1421</v>
      </c>
      <c r="HO98" s="222">
        <v>3.2837999999999998</v>
      </c>
      <c r="HP98" s="223">
        <v>1.3307E-3</v>
      </c>
      <c r="HQ98" s="221">
        <v>1420.4</v>
      </c>
      <c r="HR98" s="222">
        <v>3.2782</v>
      </c>
      <c r="HS98" s="223">
        <v>1.3261E-3</v>
      </c>
      <c r="HT98" s="221">
        <v>1419.8</v>
      </c>
      <c r="HU98" s="222">
        <v>3.2726999999999999</v>
      </c>
      <c r="HV98" s="223">
        <v>1.3217000000000001E-3</v>
      </c>
      <c r="HW98" s="221">
        <v>1419.2</v>
      </c>
      <c r="HX98" s="222">
        <v>3.2673000000000001</v>
      </c>
      <c r="HY98" s="223">
        <v>1.3174E-3</v>
      </c>
      <c r="HZ98" s="221">
        <v>1418.8</v>
      </c>
      <c r="IA98" s="222">
        <v>3.2621000000000002</v>
      </c>
      <c r="IB98" s="223">
        <v>1.3132E-3</v>
      </c>
      <c r="IC98" s="221">
        <v>1418.4</v>
      </c>
      <c r="ID98" s="222">
        <v>3.2568999999999999</v>
      </c>
      <c r="IE98" s="223">
        <v>1.3091000000000001E-3</v>
      </c>
      <c r="IF98" s="221">
        <v>1418</v>
      </c>
      <c r="IG98" s="222">
        <v>3.2519</v>
      </c>
      <c r="IH98" s="223">
        <v>1.3052000000000001E-3</v>
      </c>
      <c r="II98" s="221">
        <v>1417.7</v>
      </c>
      <c r="IJ98" s="222">
        <v>3.2469999999999999</v>
      </c>
      <c r="IK98" s="223">
        <v>1.3013E-3</v>
      </c>
      <c r="IL98" s="221">
        <v>1417.4</v>
      </c>
      <c r="IM98" s="222">
        <v>3.2421000000000002</v>
      </c>
      <c r="IN98" s="223">
        <v>1.2976000000000001E-3</v>
      </c>
      <c r="IO98" s="221">
        <v>1417.2</v>
      </c>
      <c r="IP98" s="222">
        <v>3.2374000000000001</v>
      </c>
      <c r="IQ98" s="223">
        <v>1.2939E-3</v>
      </c>
      <c r="IR98" s="221">
        <v>1417</v>
      </c>
      <c r="IS98" s="222">
        <v>3.2326999999999999</v>
      </c>
      <c r="IT98" s="217"/>
      <c r="IU98" s="217"/>
      <c r="IV98" s="217"/>
    </row>
    <row r="99" spans="1:256" s="218" customFormat="1" ht="13.5" x14ac:dyDescent="0.25">
      <c r="A99" s="219">
        <v>330</v>
      </c>
      <c r="B99" s="220">
        <v>278.35000000000002</v>
      </c>
      <c r="C99" s="221">
        <v>3136.8</v>
      </c>
      <c r="D99" s="222">
        <v>10.446999999999999</v>
      </c>
      <c r="E99" s="223">
        <v>139.16999999999999</v>
      </c>
      <c r="F99" s="221">
        <v>3136.7</v>
      </c>
      <c r="G99" s="222">
        <v>10.1271</v>
      </c>
      <c r="H99" s="223">
        <v>92.78</v>
      </c>
      <c r="I99" s="221">
        <v>3136.7</v>
      </c>
      <c r="J99" s="222">
        <v>9.94</v>
      </c>
      <c r="K99" s="223">
        <v>69.58</v>
      </c>
      <c r="L99" s="221">
        <v>3136.7</v>
      </c>
      <c r="M99" s="222">
        <v>9.8071999999999999</v>
      </c>
      <c r="N99" s="223">
        <v>55.67</v>
      </c>
      <c r="O99" s="221">
        <v>3136.7</v>
      </c>
      <c r="P99" s="222">
        <v>9.7042000000000002</v>
      </c>
      <c r="Q99" s="223">
        <v>27.83</v>
      </c>
      <c r="R99" s="221">
        <v>3136.6</v>
      </c>
      <c r="S99" s="222">
        <v>9.3841000000000001</v>
      </c>
      <c r="T99" s="223">
        <v>13.912000000000001</v>
      </c>
      <c r="U99" s="221">
        <v>3136.4</v>
      </c>
      <c r="V99" s="222">
        <v>9.0640000000000001</v>
      </c>
      <c r="W99" s="223">
        <v>9.2729999999999997</v>
      </c>
      <c r="X99" s="221">
        <v>3136.2</v>
      </c>
      <c r="Y99" s="222">
        <v>8.8765999999999998</v>
      </c>
      <c r="Z99" s="223">
        <v>6.9530000000000003</v>
      </c>
      <c r="AA99" s="221">
        <v>3135.9</v>
      </c>
      <c r="AB99" s="222">
        <v>8.7436000000000007</v>
      </c>
      <c r="AC99" s="223">
        <v>5.5620000000000003</v>
      </c>
      <c r="AD99" s="221">
        <v>3135.7</v>
      </c>
      <c r="AE99" s="222">
        <v>8.6402999999999999</v>
      </c>
      <c r="AF99" s="223">
        <v>4.6340000000000003</v>
      </c>
      <c r="AG99" s="221">
        <v>3135.5</v>
      </c>
      <c r="AH99" s="222">
        <v>8.5558999999999994</v>
      </c>
      <c r="AI99" s="223">
        <v>3.9710000000000001</v>
      </c>
      <c r="AJ99" s="221">
        <v>3135.3</v>
      </c>
      <c r="AK99" s="222">
        <v>8.4845000000000006</v>
      </c>
      <c r="AL99" s="223">
        <v>3.4740000000000002</v>
      </c>
      <c r="AM99" s="221">
        <v>3135.1</v>
      </c>
      <c r="AN99" s="222">
        <v>8.4225999999999992</v>
      </c>
      <c r="AO99" s="223">
        <v>3.0870000000000002</v>
      </c>
      <c r="AP99" s="221">
        <v>3134.9</v>
      </c>
      <c r="AQ99" s="222">
        <v>8.3680000000000003</v>
      </c>
      <c r="AR99" s="223">
        <v>2.778</v>
      </c>
      <c r="AS99" s="221">
        <v>3134.7</v>
      </c>
      <c r="AT99" s="222">
        <v>8.3192000000000004</v>
      </c>
      <c r="AU99" s="223">
        <v>1.3859999999999999</v>
      </c>
      <c r="AV99" s="221">
        <v>3132.6</v>
      </c>
      <c r="AW99" s="222">
        <v>7.9966999999999997</v>
      </c>
      <c r="AX99" s="223">
        <v>0.92230000000000001</v>
      </c>
      <c r="AY99" s="221">
        <v>3130.4</v>
      </c>
      <c r="AZ99" s="222">
        <v>7.8068999999999997</v>
      </c>
      <c r="BA99" s="223">
        <v>0.69030000000000002</v>
      </c>
      <c r="BB99" s="221">
        <v>3128.3</v>
      </c>
      <c r="BC99" s="222">
        <v>7.6715999999999998</v>
      </c>
      <c r="BD99" s="223">
        <v>0.55110000000000003</v>
      </c>
      <c r="BE99" s="221">
        <v>3126.2</v>
      </c>
      <c r="BF99" s="222">
        <v>7.5659000000000001</v>
      </c>
      <c r="BG99" s="223">
        <v>0.2727</v>
      </c>
      <c r="BH99" s="221">
        <v>3115.3</v>
      </c>
      <c r="BI99" s="222">
        <v>7.2325999999999997</v>
      </c>
      <c r="BJ99" s="223">
        <v>0.1799</v>
      </c>
      <c r="BK99" s="221">
        <v>3104</v>
      </c>
      <c r="BL99" s="222">
        <v>7.0315000000000003</v>
      </c>
      <c r="BM99" s="223">
        <v>0.13339999999999999</v>
      </c>
      <c r="BN99" s="221">
        <v>3092.4</v>
      </c>
      <c r="BO99" s="222">
        <v>6.8842999999999996</v>
      </c>
      <c r="BP99" s="223">
        <v>0.1055</v>
      </c>
      <c r="BQ99" s="221">
        <v>3080.5</v>
      </c>
      <c r="BR99" s="222">
        <v>6.7664</v>
      </c>
      <c r="BS99" s="223">
        <v>8.6870000000000003E-2</v>
      </c>
      <c r="BT99" s="221">
        <v>3068.2</v>
      </c>
      <c r="BU99" s="222">
        <v>6.6666999999999996</v>
      </c>
      <c r="BV99" s="223">
        <v>7.3539999999999994E-2</v>
      </c>
      <c r="BW99" s="221">
        <v>3055.5</v>
      </c>
      <c r="BX99" s="222">
        <v>6.5793999999999997</v>
      </c>
      <c r="BY99" s="223">
        <v>6.3509999999999997E-2</v>
      </c>
      <c r="BZ99" s="221">
        <v>3042.3</v>
      </c>
      <c r="CA99" s="222">
        <v>6.5010000000000003</v>
      </c>
      <c r="CB99" s="223">
        <v>5.57E-2</v>
      </c>
      <c r="CC99" s="221">
        <v>3028.7</v>
      </c>
      <c r="CD99" s="222">
        <v>6.4291</v>
      </c>
      <c r="CE99" s="223">
        <v>4.9419999999999999E-2</v>
      </c>
      <c r="CF99" s="221">
        <v>3014.6</v>
      </c>
      <c r="CG99" s="222">
        <v>6.3623000000000003</v>
      </c>
      <c r="CH99" s="223">
        <v>3.9960000000000002E-2</v>
      </c>
      <c r="CI99" s="221">
        <v>2984.9</v>
      </c>
      <c r="CJ99" s="222">
        <v>6.2393000000000001</v>
      </c>
      <c r="CK99" s="223">
        <v>3.313E-2</v>
      </c>
      <c r="CL99" s="221">
        <v>2952.6</v>
      </c>
      <c r="CM99" s="222">
        <v>6.1256000000000004</v>
      </c>
      <c r="CN99" s="223">
        <v>2.793E-2</v>
      </c>
      <c r="CO99" s="221">
        <v>2917.5</v>
      </c>
      <c r="CP99" s="222">
        <v>6.0168999999999997</v>
      </c>
      <c r="CQ99" s="223">
        <v>2.3810000000000001E-2</v>
      </c>
      <c r="CR99" s="221">
        <v>2878.7</v>
      </c>
      <c r="CS99" s="222">
        <v>5.9097999999999997</v>
      </c>
      <c r="CT99" s="223">
        <v>2.0420000000000001E-2</v>
      </c>
      <c r="CU99" s="221">
        <v>2835.4</v>
      </c>
      <c r="CV99" s="222">
        <v>5.8014000000000001</v>
      </c>
      <c r="CW99" s="223">
        <v>1.754E-2</v>
      </c>
      <c r="CX99" s="221">
        <v>2785.9</v>
      </c>
      <c r="CY99" s="222">
        <v>5.6879999999999997</v>
      </c>
      <c r="CZ99" s="223">
        <v>1.5010000000000001E-2</v>
      </c>
      <c r="DA99" s="221">
        <v>2727.6</v>
      </c>
      <c r="DB99" s="222">
        <v>5.5643000000000002</v>
      </c>
      <c r="DC99" s="223">
        <v>1.56E-3</v>
      </c>
      <c r="DD99" s="221">
        <v>1526.9</v>
      </c>
      <c r="DE99" s="222">
        <v>3.5531999999999999</v>
      </c>
      <c r="DF99" s="223">
        <v>1.5497E-3</v>
      </c>
      <c r="DG99" s="221">
        <v>1523.5</v>
      </c>
      <c r="DH99" s="222">
        <v>3.5449000000000002</v>
      </c>
      <c r="DI99" s="223">
        <v>1.5402E-3</v>
      </c>
      <c r="DJ99" s="221">
        <v>1520.3</v>
      </c>
      <c r="DK99" s="222">
        <v>3.5371000000000001</v>
      </c>
      <c r="DL99" s="223">
        <v>1.5311999999999999E-3</v>
      </c>
      <c r="DM99" s="221">
        <v>1517.3</v>
      </c>
      <c r="DN99" s="222">
        <v>3.5295999999999998</v>
      </c>
      <c r="DO99" s="223">
        <v>1.5229E-3</v>
      </c>
      <c r="DP99" s="221">
        <v>1514.6</v>
      </c>
      <c r="DQ99" s="222">
        <v>3.5225</v>
      </c>
      <c r="DR99" s="223">
        <v>1.5150000000000001E-3</v>
      </c>
      <c r="DS99" s="221">
        <v>1512</v>
      </c>
      <c r="DT99" s="222">
        <v>3.5156999999999998</v>
      </c>
      <c r="DU99" s="223">
        <v>1.5074999999999999E-3</v>
      </c>
      <c r="DV99" s="221">
        <v>1509.6</v>
      </c>
      <c r="DW99" s="222">
        <v>3.5091999999999999</v>
      </c>
      <c r="DX99" s="223">
        <v>1.5003E-3</v>
      </c>
      <c r="DY99" s="221">
        <v>1507.3</v>
      </c>
      <c r="DZ99" s="222">
        <v>3.5028999999999999</v>
      </c>
      <c r="EA99" s="223">
        <v>1.4936000000000001E-3</v>
      </c>
      <c r="EB99" s="221">
        <v>1505.1</v>
      </c>
      <c r="EC99" s="222">
        <v>3.4969000000000001</v>
      </c>
      <c r="ED99" s="223">
        <v>1.4871000000000001E-3</v>
      </c>
      <c r="EE99" s="221">
        <v>1503.1</v>
      </c>
      <c r="EF99" s="222">
        <v>3.4910999999999999</v>
      </c>
      <c r="EG99" s="223">
        <v>1.4809000000000001E-3</v>
      </c>
      <c r="EH99" s="221">
        <v>1501.2</v>
      </c>
      <c r="EI99" s="222">
        <v>3.4853999999999998</v>
      </c>
      <c r="EJ99" s="223">
        <v>1.475E-3</v>
      </c>
      <c r="EK99" s="221">
        <v>1499.4</v>
      </c>
      <c r="EL99" s="222">
        <v>3.48</v>
      </c>
      <c r="EM99" s="223">
        <v>1.4693E-3</v>
      </c>
      <c r="EN99" s="221">
        <v>1497.6</v>
      </c>
      <c r="EO99" s="222">
        <v>3.4746000000000001</v>
      </c>
      <c r="EP99" s="223">
        <v>1.4637999999999999E-3</v>
      </c>
      <c r="EQ99" s="221">
        <v>1496</v>
      </c>
      <c r="ER99" s="222">
        <v>3.4695</v>
      </c>
      <c r="ES99" s="223">
        <v>1.4584999999999999E-3</v>
      </c>
      <c r="ET99" s="221">
        <v>1494.4</v>
      </c>
      <c r="EU99" s="222">
        <v>3.4645000000000001</v>
      </c>
      <c r="EV99" s="223">
        <v>1.4534000000000001E-3</v>
      </c>
      <c r="EW99" s="221">
        <v>1492.9</v>
      </c>
      <c r="EX99" s="222">
        <v>3.4596</v>
      </c>
      <c r="EY99" s="223">
        <v>1.4484999999999999E-3</v>
      </c>
      <c r="EZ99" s="221">
        <v>1491.5</v>
      </c>
      <c r="FA99" s="222">
        <v>3.4548000000000001</v>
      </c>
      <c r="FB99" s="223">
        <v>1.4437E-3</v>
      </c>
      <c r="FC99" s="221">
        <v>1490.2</v>
      </c>
      <c r="FD99" s="222">
        <v>3.4502000000000002</v>
      </c>
      <c r="FE99" s="223">
        <v>1.439E-3</v>
      </c>
      <c r="FF99" s="221">
        <v>1488.9</v>
      </c>
      <c r="FG99" s="222">
        <v>3.4456000000000002</v>
      </c>
      <c r="FH99" s="223">
        <v>1.4346000000000001E-3</v>
      </c>
      <c r="FI99" s="221">
        <v>1487.6</v>
      </c>
      <c r="FJ99" s="222">
        <v>3.4411999999999998</v>
      </c>
      <c r="FK99" s="223">
        <v>1.4302E-3</v>
      </c>
      <c r="FL99" s="221">
        <v>1486.4</v>
      </c>
      <c r="FM99" s="222">
        <v>3.4367999999999999</v>
      </c>
      <c r="FN99" s="223">
        <v>1.426E-3</v>
      </c>
      <c r="FO99" s="221">
        <v>1485.3</v>
      </c>
      <c r="FP99" s="222">
        <v>3.4325999999999999</v>
      </c>
      <c r="FQ99" s="223">
        <v>1.4219E-3</v>
      </c>
      <c r="FR99" s="221">
        <v>1484.2</v>
      </c>
      <c r="FS99" s="222">
        <v>3.4283999999999999</v>
      </c>
      <c r="FT99" s="223">
        <v>1.4178999999999999E-3</v>
      </c>
      <c r="FU99" s="221">
        <v>1483.2</v>
      </c>
      <c r="FV99" s="222">
        <v>3.4243000000000001</v>
      </c>
      <c r="FW99" s="223">
        <v>1.4139999999999999E-3</v>
      </c>
      <c r="FX99" s="221">
        <v>1482.2</v>
      </c>
      <c r="FY99" s="222">
        <v>3.4203000000000001</v>
      </c>
      <c r="FZ99" s="223">
        <v>1.4101999999999999E-3</v>
      </c>
      <c r="GA99" s="221">
        <v>1481.2</v>
      </c>
      <c r="GB99" s="222">
        <v>3.4163999999999999</v>
      </c>
      <c r="GC99" s="223">
        <v>1.4065E-3</v>
      </c>
      <c r="GD99" s="221">
        <v>1480.3</v>
      </c>
      <c r="GE99" s="222">
        <v>3.4125999999999999</v>
      </c>
      <c r="GF99" s="223">
        <v>1.4028999999999999E-3</v>
      </c>
      <c r="GG99" s="221">
        <v>1479.4</v>
      </c>
      <c r="GH99" s="222">
        <v>3.4087999999999998</v>
      </c>
      <c r="GI99" s="223">
        <v>1.3994000000000001E-3</v>
      </c>
      <c r="GJ99" s="221">
        <v>1478.6</v>
      </c>
      <c r="GK99" s="222">
        <v>3.4049999999999998</v>
      </c>
      <c r="GL99" s="223">
        <v>1.3959E-3</v>
      </c>
      <c r="GM99" s="221">
        <v>1477.8</v>
      </c>
      <c r="GN99" s="222">
        <v>3.4014000000000002</v>
      </c>
      <c r="GO99" s="223">
        <v>1.3925000000000001E-3</v>
      </c>
      <c r="GP99" s="221">
        <v>1477</v>
      </c>
      <c r="GQ99" s="222">
        <v>3.3978000000000002</v>
      </c>
      <c r="GR99" s="223">
        <v>1.3891999999999999E-3</v>
      </c>
      <c r="GS99" s="221">
        <v>1476.2</v>
      </c>
      <c r="GT99" s="222">
        <v>3.3942000000000001</v>
      </c>
      <c r="GU99" s="223">
        <v>1.3860000000000001E-3</v>
      </c>
      <c r="GV99" s="221">
        <v>1475.5</v>
      </c>
      <c r="GW99" s="222">
        <v>3.3906999999999998</v>
      </c>
      <c r="GX99" s="223">
        <v>1.3829000000000001E-3</v>
      </c>
      <c r="GY99" s="221">
        <v>1474.8</v>
      </c>
      <c r="GZ99" s="222">
        <v>3.3873000000000002</v>
      </c>
      <c r="HA99" s="223">
        <v>1.3798E-3</v>
      </c>
      <c r="HB99" s="221">
        <v>1474.2</v>
      </c>
      <c r="HC99" s="222">
        <v>3.3839000000000001</v>
      </c>
      <c r="HD99" s="223">
        <v>1.3768000000000001E-3</v>
      </c>
      <c r="HE99" s="221">
        <v>1473.5</v>
      </c>
      <c r="HF99" s="222">
        <v>3.3805999999999998</v>
      </c>
      <c r="HG99" s="223">
        <v>1.3738000000000001E-3</v>
      </c>
      <c r="HH99" s="221">
        <v>1472.9</v>
      </c>
      <c r="HI99" s="222">
        <v>3.3773</v>
      </c>
      <c r="HJ99" s="223">
        <v>1.3709E-3</v>
      </c>
      <c r="HK99" s="221">
        <v>1472.4</v>
      </c>
      <c r="HL99" s="222">
        <v>3.3740999999999999</v>
      </c>
      <c r="HM99" s="223">
        <v>1.3652E-3</v>
      </c>
      <c r="HN99" s="221">
        <v>1471.3</v>
      </c>
      <c r="HO99" s="222">
        <v>3.3677000000000001</v>
      </c>
      <c r="HP99" s="223">
        <v>1.3598E-3</v>
      </c>
      <c r="HQ99" s="221">
        <v>1470.3</v>
      </c>
      <c r="HR99" s="222">
        <v>3.3614999999999999</v>
      </c>
      <c r="HS99" s="223">
        <v>1.3545E-3</v>
      </c>
      <c r="HT99" s="221">
        <v>1469.3</v>
      </c>
      <c r="HU99" s="222">
        <v>3.3555000000000001</v>
      </c>
      <c r="HV99" s="223">
        <v>1.3493999999999999E-3</v>
      </c>
      <c r="HW99" s="221">
        <v>1468.5</v>
      </c>
      <c r="HX99" s="222">
        <v>3.3496999999999999</v>
      </c>
      <c r="HY99" s="223">
        <v>1.3445E-3</v>
      </c>
      <c r="HZ99" s="221">
        <v>1467.7</v>
      </c>
      <c r="IA99" s="222">
        <v>3.3439000000000001</v>
      </c>
      <c r="IB99" s="223">
        <v>1.3397000000000001E-3</v>
      </c>
      <c r="IC99" s="221">
        <v>1467</v>
      </c>
      <c r="ID99" s="222">
        <v>3.3382999999999998</v>
      </c>
      <c r="IE99" s="223">
        <v>1.3351000000000001E-3</v>
      </c>
      <c r="IF99" s="221">
        <v>1466.4</v>
      </c>
      <c r="IG99" s="222">
        <v>3.3328000000000002</v>
      </c>
      <c r="IH99" s="223">
        <v>1.3305999999999999E-3</v>
      </c>
      <c r="II99" s="221">
        <v>1465.8</v>
      </c>
      <c r="IJ99" s="222">
        <v>3.3275000000000001</v>
      </c>
      <c r="IK99" s="223">
        <v>1.3263000000000001E-3</v>
      </c>
      <c r="IL99" s="221">
        <v>1465.3</v>
      </c>
      <c r="IM99" s="222">
        <v>3.3222</v>
      </c>
      <c r="IN99" s="223">
        <v>1.322E-3</v>
      </c>
      <c r="IO99" s="221">
        <v>1464.9</v>
      </c>
      <c r="IP99" s="222">
        <v>3.3170999999999999</v>
      </c>
      <c r="IQ99" s="223">
        <v>1.3179000000000001E-3</v>
      </c>
      <c r="IR99" s="221">
        <v>1464.5</v>
      </c>
      <c r="IS99" s="222">
        <v>3.3119999999999998</v>
      </c>
      <c r="IT99" s="217"/>
      <c r="IU99" s="217"/>
      <c r="IV99" s="217"/>
    </row>
    <row r="100" spans="1:256" s="218" customFormat="1" ht="13.5" x14ac:dyDescent="0.25">
      <c r="A100" s="219">
        <v>340</v>
      </c>
      <c r="B100" s="220">
        <v>282.97000000000003</v>
      </c>
      <c r="C100" s="221">
        <v>3157</v>
      </c>
      <c r="D100" s="222">
        <v>10.4802</v>
      </c>
      <c r="E100" s="223">
        <v>141.47999999999999</v>
      </c>
      <c r="F100" s="221">
        <v>3156.9</v>
      </c>
      <c r="G100" s="222">
        <v>10.160299999999999</v>
      </c>
      <c r="H100" s="223">
        <v>94.32</v>
      </c>
      <c r="I100" s="221">
        <v>3156.9</v>
      </c>
      <c r="J100" s="222">
        <v>9.9732000000000003</v>
      </c>
      <c r="K100" s="223">
        <v>70.739999999999995</v>
      </c>
      <c r="L100" s="221">
        <v>3156.9</v>
      </c>
      <c r="M100" s="222">
        <v>9.8404000000000007</v>
      </c>
      <c r="N100" s="223">
        <v>56.59</v>
      </c>
      <c r="O100" s="221">
        <v>3156.9</v>
      </c>
      <c r="P100" s="222">
        <v>9.7373999999999992</v>
      </c>
      <c r="Q100" s="223">
        <v>28.29</v>
      </c>
      <c r="R100" s="221">
        <v>3156.8</v>
      </c>
      <c r="S100" s="222">
        <v>9.4174000000000007</v>
      </c>
      <c r="T100" s="223">
        <v>14.143000000000001</v>
      </c>
      <c r="U100" s="221">
        <v>3156.6</v>
      </c>
      <c r="V100" s="222">
        <v>9.0972000000000008</v>
      </c>
      <c r="W100" s="223">
        <v>9.4269999999999996</v>
      </c>
      <c r="X100" s="221">
        <v>3156.4</v>
      </c>
      <c r="Y100" s="222">
        <v>8.9099000000000004</v>
      </c>
      <c r="Z100" s="223">
        <v>7.069</v>
      </c>
      <c r="AA100" s="221">
        <v>3156.2</v>
      </c>
      <c r="AB100" s="222">
        <v>8.7767999999999997</v>
      </c>
      <c r="AC100" s="223">
        <v>5.6539999999999999</v>
      </c>
      <c r="AD100" s="221">
        <v>3156</v>
      </c>
      <c r="AE100" s="222">
        <v>8.6736000000000004</v>
      </c>
      <c r="AF100" s="223">
        <v>4.7110000000000003</v>
      </c>
      <c r="AG100" s="221">
        <v>3155.8</v>
      </c>
      <c r="AH100" s="222">
        <v>8.5891999999999999</v>
      </c>
      <c r="AI100" s="223">
        <v>4.0369999999999999</v>
      </c>
      <c r="AJ100" s="221">
        <v>3155.6</v>
      </c>
      <c r="AK100" s="222">
        <v>8.5177999999999994</v>
      </c>
      <c r="AL100" s="223">
        <v>3.532</v>
      </c>
      <c r="AM100" s="221">
        <v>3155.4</v>
      </c>
      <c r="AN100" s="222">
        <v>8.4559999999999995</v>
      </c>
      <c r="AO100" s="223">
        <v>3.1389999999999998</v>
      </c>
      <c r="AP100" s="221">
        <v>3155.2</v>
      </c>
      <c r="AQ100" s="222">
        <v>8.4014000000000006</v>
      </c>
      <c r="AR100" s="223">
        <v>2.8239999999999998</v>
      </c>
      <c r="AS100" s="221">
        <v>3155.1</v>
      </c>
      <c r="AT100" s="222">
        <v>8.3524999999999991</v>
      </c>
      <c r="AU100" s="223">
        <v>1.41</v>
      </c>
      <c r="AV100" s="221">
        <v>3153</v>
      </c>
      <c r="AW100" s="222">
        <v>8.0302000000000007</v>
      </c>
      <c r="AX100" s="223">
        <v>0.93799999999999994</v>
      </c>
      <c r="AY100" s="221">
        <v>3150.9</v>
      </c>
      <c r="AZ100" s="222">
        <v>7.8406000000000002</v>
      </c>
      <c r="BA100" s="223">
        <v>0.70209999999999995</v>
      </c>
      <c r="BB100" s="221">
        <v>3148.9</v>
      </c>
      <c r="BC100" s="222">
        <v>7.7054</v>
      </c>
      <c r="BD100" s="223">
        <v>0.56059999999999999</v>
      </c>
      <c r="BE100" s="221">
        <v>3146.9</v>
      </c>
      <c r="BF100" s="222">
        <v>7.6</v>
      </c>
      <c r="BG100" s="223">
        <v>0.27760000000000001</v>
      </c>
      <c r="BH100" s="221">
        <v>3136.5</v>
      </c>
      <c r="BI100" s="222">
        <v>7.2675000000000001</v>
      </c>
      <c r="BJ100" s="223">
        <v>0.1832</v>
      </c>
      <c r="BK100" s="221">
        <v>3125.8</v>
      </c>
      <c r="BL100" s="222">
        <v>7.0674000000000001</v>
      </c>
      <c r="BM100" s="223">
        <v>0.13600000000000001</v>
      </c>
      <c r="BN100" s="221">
        <v>3114.9</v>
      </c>
      <c r="BO100" s="222">
        <v>6.9211999999999998</v>
      </c>
      <c r="BP100" s="223">
        <v>0.1076</v>
      </c>
      <c r="BQ100" s="221">
        <v>3103.6</v>
      </c>
      <c r="BR100" s="222">
        <v>6.8044000000000002</v>
      </c>
      <c r="BS100" s="223">
        <v>8.8709999999999997E-2</v>
      </c>
      <c r="BT100" s="221">
        <v>3092.1</v>
      </c>
      <c r="BU100" s="222">
        <v>6.7060000000000004</v>
      </c>
      <c r="BV100" s="223">
        <v>7.5170000000000001E-2</v>
      </c>
      <c r="BW100" s="221">
        <v>3080.2</v>
      </c>
      <c r="BX100" s="222">
        <v>6.62</v>
      </c>
      <c r="BY100" s="223">
        <v>6.4990000000000006E-2</v>
      </c>
      <c r="BZ100" s="221">
        <v>3067.9</v>
      </c>
      <c r="CA100" s="222">
        <v>6.5430000000000001</v>
      </c>
      <c r="CB100" s="223">
        <v>5.706E-2</v>
      </c>
      <c r="CC100" s="221">
        <v>3055.3</v>
      </c>
      <c r="CD100" s="222">
        <v>6.4728000000000003</v>
      </c>
      <c r="CE100" s="223">
        <v>5.0700000000000002E-2</v>
      </c>
      <c r="CF100" s="221">
        <v>3042.2</v>
      </c>
      <c r="CG100" s="222">
        <v>6.4077000000000002</v>
      </c>
      <c r="CH100" s="223">
        <v>4.1110000000000001E-2</v>
      </c>
      <c r="CI100" s="221">
        <v>3014.9</v>
      </c>
      <c r="CJ100" s="222">
        <v>6.2885999999999997</v>
      </c>
      <c r="CK100" s="223">
        <v>3.4209999999999997E-2</v>
      </c>
      <c r="CL100" s="221">
        <v>2985.5</v>
      </c>
      <c r="CM100" s="222">
        <v>6.1797000000000004</v>
      </c>
      <c r="CN100" s="223">
        <v>2.8969999999999999E-2</v>
      </c>
      <c r="CO100" s="221">
        <v>2953.9</v>
      </c>
      <c r="CP100" s="222">
        <v>6.0768000000000004</v>
      </c>
      <c r="CQ100" s="223">
        <v>2.4840000000000001E-2</v>
      </c>
      <c r="CR100" s="221">
        <v>2919.6</v>
      </c>
      <c r="CS100" s="222">
        <v>5.9771000000000001</v>
      </c>
      <c r="CT100" s="223">
        <v>2.147E-2</v>
      </c>
      <c r="CU100" s="221">
        <v>2882.1</v>
      </c>
      <c r="CV100" s="222">
        <v>5.8781999999999996</v>
      </c>
      <c r="CW100" s="223">
        <v>1.864E-2</v>
      </c>
      <c r="CX100" s="221">
        <v>2840.4</v>
      </c>
      <c r="CY100" s="222">
        <v>5.7775999999999996</v>
      </c>
      <c r="CZ100" s="223">
        <v>1.6199999999999999E-2</v>
      </c>
      <c r="DA100" s="221">
        <v>2793.4</v>
      </c>
      <c r="DB100" s="222">
        <v>5.6725000000000003</v>
      </c>
      <c r="DC100" s="223">
        <v>1.4019999999999999E-2</v>
      </c>
      <c r="DD100" s="221">
        <v>2738.8</v>
      </c>
      <c r="DE100" s="222">
        <v>5.5589000000000004</v>
      </c>
      <c r="DF100" s="223">
        <v>1.201E-2</v>
      </c>
      <c r="DG100" s="221">
        <v>2672.6</v>
      </c>
      <c r="DH100" s="222">
        <v>5.4297000000000004</v>
      </c>
      <c r="DI100" s="223">
        <v>1.6322999999999999E-3</v>
      </c>
      <c r="DJ100" s="221">
        <v>1594.6</v>
      </c>
      <c r="DK100" s="222">
        <v>3.6591999999999998</v>
      </c>
      <c r="DL100" s="223">
        <v>1.6175E-3</v>
      </c>
      <c r="DM100" s="221">
        <v>1589.6</v>
      </c>
      <c r="DN100" s="222">
        <v>3.6484000000000001</v>
      </c>
      <c r="DO100" s="223">
        <v>1.6042000000000001E-3</v>
      </c>
      <c r="DP100" s="221">
        <v>1585</v>
      </c>
      <c r="DQ100" s="222">
        <v>3.6383999999999999</v>
      </c>
      <c r="DR100" s="223">
        <v>1.5920000000000001E-3</v>
      </c>
      <c r="DS100" s="221">
        <v>1580.9</v>
      </c>
      <c r="DT100" s="222">
        <v>3.6291000000000002</v>
      </c>
      <c r="DU100" s="223">
        <v>1.5807E-3</v>
      </c>
      <c r="DV100" s="221">
        <v>1577.2</v>
      </c>
      <c r="DW100" s="222">
        <v>3.6204000000000001</v>
      </c>
      <c r="DX100" s="223">
        <v>1.5703E-3</v>
      </c>
      <c r="DY100" s="221">
        <v>1573.7</v>
      </c>
      <c r="DZ100" s="222">
        <v>3.6120999999999999</v>
      </c>
      <c r="EA100" s="223">
        <v>1.5606000000000001E-3</v>
      </c>
      <c r="EB100" s="221">
        <v>1570.5</v>
      </c>
      <c r="EC100" s="222">
        <v>3.6042999999999998</v>
      </c>
      <c r="ED100" s="223">
        <v>1.5514999999999999E-3</v>
      </c>
      <c r="EE100" s="221">
        <v>1567.5</v>
      </c>
      <c r="EF100" s="222">
        <v>3.5969000000000002</v>
      </c>
      <c r="EG100" s="223">
        <v>1.5429E-3</v>
      </c>
      <c r="EH100" s="221">
        <v>1564.7</v>
      </c>
      <c r="EI100" s="222">
        <v>3.5897999999999999</v>
      </c>
      <c r="EJ100" s="223">
        <v>1.5348E-3</v>
      </c>
      <c r="EK100" s="221">
        <v>1562</v>
      </c>
      <c r="EL100" s="222">
        <v>3.5830000000000002</v>
      </c>
      <c r="EM100" s="223">
        <v>1.5271E-3</v>
      </c>
      <c r="EN100" s="221">
        <v>1559.5</v>
      </c>
      <c r="EO100" s="222">
        <v>3.5764</v>
      </c>
      <c r="EP100" s="223">
        <v>1.5198E-3</v>
      </c>
      <c r="EQ100" s="221">
        <v>1557.2</v>
      </c>
      <c r="ER100" s="222">
        <v>3.5701000000000001</v>
      </c>
      <c r="ES100" s="223">
        <v>1.5127999999999999E-3</v>
      </c>
      <c r="ET100" s="221">
        <v>1555</v>
      </c>
      <c r="EU100" s="222">
        <v>3.5640000000000001</v>
      </c>
      <c r="EV100" s="223">
        <v>1.5062000000000001E-3</v>
      </c>
      <c r="EW100" s="221">
        <v>1552.9</v>
      </c>
      <c r="EX100" s="222">
        <v>3.5581999999999998</v>
      </c>
      <c r="EY100" s="223">
        <v>1.4997999999999999E-3</v>
      </c>
      <c r="EZ100" s="221">
        <v>1550.9</v>
      </c>
      <c r="FA100" s="222">
        <v>3.5524</v>
      </c>
      <c r="FB100" s="223">
        <v>1.4936999999999999E-3</v>
      </c>
      <c r="FC100" s="221">
        <v>1549</v>
      </c>
      <c r="FD100" s="222">
        <v>3.5468999999999999</v>
      </c>
      <c r="FE100" s="223">
        <v>1.4878000000000001E-3</v>
      </c>
      <c r="FF100" s="221">
        <v>1547.2</v>
      </c>
      <c r="FG100" s="222">
        <v>3.5415000000000001</v>
      </c>
      <c r="FH100" s="223">
        <v>1.4821000000000001E-3</v>
      </c>
      <c r="FI100" s="221">
        <v>1545.5</v>
      </c>
      <c r="FJ100" s="222">
        <v>3.5363000000000002</v>
      </c>
      <c r="FK100" s="223">
        <v>1.4766E-3</v>
      </c>
      <c r="FL100" s="221">
        <v>1543.8</v>
      </c>
      <c r="FM100" s="222">
        <v>3.5312000000000001</v>
      </c>
      <c r="FN100" s="223">
        <v>1.4714000000000001E-3</v>
      </c>
      <c r="FO100" s="221">
        <v>1542.3</v>
      </c>
      <c r="FP100" s="222">
        <v>3.5263</v>
      </c>
      <c r="FQ100" s="223">
        <v>1.4662E-3</v>
      </c>
      <c r="FR100" s="221">
        <v>1540.8</v>
      </c>
      <c r="FS100" s="222">
        <v>3.5213999999999999</v>
      </c>
      <c r="FT100" s="223">
        <v>1.4613E-3</v>
      </c>
      <c r="FU100" s="221">
        <v>1539.3</v>
      </c>
      <c r="FV100" s="222">
        <v>3.5167000000000002</v>
      </c>
      <c r="FW100" s="223">
        <v>1.4564999999999999E-3</v>
      </c>
      <c r="FX100" s="221">
        <v>1538</v>
      </c>
      <c r="FY100" s="222">
        <v>3.5121000000000002</v>
      </c>
      <c r="FZ100" s="223">
        <v>1.4518999999999999E-3</v>
      </c>
      <c r="GA100" s="221">
        <v>1536.7</v>
      </c>
      <c r="GB100" s="222">
        <v>3.5076000000000001</v>
      </c>
      <c r="GC100" s="223">
        <v>1.4473999999999999E-3</v>
      </c>
      <c r="GD100" s="221">
        <v>1535.4</v>
      </c>
      <c r="GE100" s="222">
        <v>3.5032000000000001</v>
      </c>
      <c r="GF100" s="223">
        <v>1.4430000000000001E-3</v>
      </c>
      <c r="GG100" s="221">
        <v>1534.2</v>
      </c>
      <c r="GH100" s="222">
        <v>3.4988000000000001</v>
      </c>
      <c r="GI100" s="223">
        <v>1.4387E-3</v>
      </c>
      <c r="GJ100" s="221">
        <v>1533</v>
      </c>
      <c r="GK100" s="222">
        <v>3.4946000000000002</v>
      </c>
      <c r="GL100" s="223">
        <v>1.4346000000000001E-3</v>
      </c>
      <c r="GM100" s="221">
        <v>1531.9</v>
      </c>
      <c r="GN100" s="222">
        <v>3.4904000000000002</v>
      </c>
      <c r="GO100" s="223">
        <v>1.4304999999999999E-3</v>
      </c>
      <c r="GP100" s="221">
        <v>1530.8</v>
      </c>
      <c r="GQ100" s="222">
        <v>3.4863</v>
      </c>
      <c r="GR100" s="223">
        <v>1.4266000000000001E-3</v>
      </c>
      <c r="GS100" s="221">
        <v>1529.8</v>
      </c>
      <c r="GT100" s="222">
        <v>3.4823</v>
      </c>
      <c r="GU100" s="223">
        <v>1.4228000000000001E-3</v>
      </c>
      <c r="GV100" s="221">
        <v>1528.8</v>
      </c>
      <c r="GW100" s="222">
        <v>3.4784000000000002</v>
      </c>
      <c r="GX100" s="223">
        <v>1.4189999999999999E-3</v>
      </c>
      <c r="GY100" s="221">
        <v>1527.9</v>
      </c>
      <c r="GZ100" s="222">
        <v>3.4744999999999999</v>
      </c>
      <c r="HA100" s="223">
        <v>1.4154E-3</v>
      </c>
      <c r="HB100" s="221">
        <v>1527</v>
      </c>
      <c r="HC100" s="222">
        <v>3.4706999999999999</v>
      </c>
      <c r="HD100" s="223">
        <v>1.4117999999999999E-3</v>
      </c>
      <c r="HE100" s="221">
        <v>1526.1</v>
      </c>
      <c r="HF100" s="222">
        <v>3.4670000000000001</v>
      </c>
      <c r="HG100" s="223">
        <v>1.4082999999999999E-3</v>
      </c>
      <c r="HH100" s="221">
        <v>1525.2</v>
      </c>
      <c r="HI100" s="222">
        <v>3.4632999999999998</v>
      </c>
      <c r="HJ100" s="223">
        <v>1.4048999999999999E-3</v>
      </c>
      <c r="HK100" s="221">
        <v>1524.4</v>
      </c>
      <c r="HL100" s="222">
        <v>3.4597000000000002</v>
      </c>
      <c r="HM100" s="223">
        <v>1.3982000000000001E-3</v>
      </c>
      <c r="HN100" s="221">
        <v>1522.9</v>
      </c>
      <c r="HO100" s="222">
        <v>3.4525999999999999</v>
      </c>
      <c r="HP100" s="223">
        <v>1.3919E-3</v>
      </c>
      <c r="HQ100" s="221">
        <v>1521.4</v>
      </c>
      <c r="HR100" s="222">
        <v>3.4457</v>
      </c>
      <c r="HS100" s="223">
        <v>1.3858E-3</v>
      </c>
      <c r="HT100" s="221">
        <v>1520.1</v>
      </c>
      <c r="HU100" s="222">
        <v>3.4390999999999998</v>
      </c>
      <c r="HV100" s="223">
        <v>1.3799000000000001E-3</v>
      </c>
      <c r="HW100" s="221">
        <v>1518.9</v>
      </c>
      <c r="HX100" s="222">
        <v>3.4325999999999999</v>
      </c>
      <c r="HY100" s="223">
        <v>1.3741999999999999E-3</v>
      </c>
      <c r="HZ100" s="221">
        <v>1517.8</v>
      </c>
      <c r="IA100" s="222">
        <v>3.4262999999999999</v>
      </c>
      <c r="IB100" s="223">
        <v>1.3688000000000001E-3</v>
      </c>
      <c r="IC100" s="221">
        <v>1516.8</v>
      </c>
      <c r="ID100" s="222">
        <v>3.4201000000000001</v>
      </c>
      <c r="IE100" s="223">
        <v>1.3634999999999999E-3</v>
      </c>
      <c r="IF100" s="221">
        <v>1515.8</v>
      </c>
      <c r="IG100" s="222">
        <v>3.4140999999999999</v>
      </c>
      <c r="IH100" s="223">
        <v>1.3584000000000001E-3</v>
      </c>
      <c r="II100" s="221">
        <v>1514.9</v>
      </c>
      <c r="IJ100" s="222">
        <v>3.4081999999999999</v>
      </c>
      <c r="IK100" s="223">
        <v>1.3534E-3</v>
      </c>
      <c r="IL100" s="221">
        <v>1514.1</v>
      </c>
      <c r="IM100" s="222">
        <v>3.4024999999999999</v>
      </c>
      <c r="IN100" s="223">
        <v>1.3485999999999999E-3</v>
      </c>
      <c r="IO100" s="221">
        <v>1513.4</v>
      </c>
      <c r="IP100" s="222">
        <v>3.3967999999999998</v>
      </c>
      <c r="IQ100" s="223">
        <v>1.3439000000000001E-3</v>
      </c>
      <c r="IR100" s="221">
        <v>1512.7</v>
      </c>
      <c r="IS100" s="222">
        <v>3.3914</v>
      </c>
      <c r="IT100" s="217"/>
      <c r="IU100" s="217"/>
      <c r="IV100" s="217"/>
    </row>
    <row r="101" spans="1:256" s="218" customFormat="1" ht="13.5" x14ac:dyDescent="0.25">
      <c r="A101" s="219">
        <v>350</v>
      </c>
      <c r="B101" s="220">
        <v>287.58</v>
      </c>
      <c r="C101" s="221">
        <v>3177.2</v>
      </c>
      <c r="D101" s="222">
        <v>10.513</v>
      </c>
      <c r="E101" s="223">
        <v>143.79</v>
      </c>
      <c r="F101" s="221">
        <v>3177.2</v>
      </c>
      <c r="G101" s="222">
        <v>10.193099999999999</v>
      </c>
      <c r="H101" s="223">
        <v>95.86</v>
      </c>
      <c r="I101" s="221">
        <v>3177.2</v>
      </c>
      <c r="J101" s="222">
        <v>10.006</v>
      </c>
      <c r="K101" s="223">
        <v>71.89</v>
      </c>
      <c r="L101" s="221">
        <v>3177.2</v>
      </c>
      <c r="M101" s="222">
        <v>9.8732000000000006</v>
      </c>
      <c r="N101" s="223">
        <v>57.51</v>
      </c>
      <c r="O101" s="221">
        <v>3177.1</v>
      </c>
      <c r="P101" s="222">
        <v>9.7702000000000009</v>
      </c>
      <c r="Q101" s="223">
        <v>28.75</v>
      </c>
      <c r="R101" s="221">
        <v>3177</v>
      </c>
      <c r="S101" s="222">
        <v>9.4502000000000006</v>
      </c>
      <c r="T101" s="223">
        <v>14.374000000000001</v>
      </c>
      <c r="U101" s="221">
        <v>3176.9</v>
      </c>
      <c r="V101" s="222">
        <v>9.1300000000000008</v>
      </c>
      <c r="W101" s="223">
        <v>9.5809999999999995</v>
      </c>
      <c r="X101" s="221">
        <v>3176.7</v>
      </c>
      <c r="Y101" s="222">
        <v>8.9427000000000003</v>
      </c>
      <c r="Z101" s="223">
        <v>7.1849999999999996</v>
      </c>
      <c r="AA101" s="221">
        <v>3176.5</v>
      </c>
      <c r="AB101" s="222">
        <v>8.8096999999999994</v>
      </c>
      <c r="AC101" s="223">
        <v>5.7469999999999999</v>
      </c>
      <c r="AD101" s="221">
        <v>3176.3</v>
      </c>
      <c r="AE101" s="222">
        <v>8.7065000000000001</v>
      </c>
      <c r="AF101" s="223">
        <v>4.7880000000000003</v>
      </c>
      <c r="AG101" s="221">
        <v>3176.1</v>
      </c>
      <c r="AH101" s="222">
        <v>8.6220999999999997</v>
      </c>
      <c r="AI101" s="223">
        <v>4.1029999999999998</v>
      </c>
      <c r="AJ101" s="221">
        <v>3175.9</v>
      </c>
      <c r="AK101" s="222">
        <v>8.5507000000000009</v>
      </c>
      <c r="AL101" s="223">
        <v>3.59</v>
      </c>
      <c r="AM101" s="221">
        <v>3175.7</v>
      </c>
      <c r="AN101" s="222">
        <v>8.4888999999999992</v>
      </c>
      <c r="AO101" s="223">
        <v>3.19</v>
      </c>
      <c r="AP101" s="221">
        <v>3175.5</v>
      </c>
      <c r="AQ101" s="222">
        <v>8.4343000000000004</v>
      </c>
      <c r="AR101" s="223">
        <v>2.871</v>
      </c>
      <c r="AS101" s="221">
        <v>3175.3</v>
      </c>
      <c r="AT101" s="222">
        <v>8.3854000000000006</v>
      </c>
      <c r="AU101" s="223">
        <v>1.4330000000000001</v>
      </c>
      <c r="AV101" s="221">
        <v>3173.4</v>
      </c>
      <c r="AW101" s="222">
        <v>8.0632999999999999</v>
      </c>
      <c r="AX101" s="223">
        <v>0.9536</v>
      </c>
      <c r="AY101" s="221">
        <v>3171.5</v>
      </c>
      <c r="AZ101" s="222">
        <v>7.8738999999999999</v>
      </c>
      <c r="BA101" s="223">
        <v>0.71389999999999998</v>
      </c>
      <c r="BB101" s="221">
        <v>3169.5</v>
      </c>
      <c r="BC101" s="222">
        <v>7.7388000000000003</v>
      </c>
      <c r="BD101" s="223">
        <v>0.57010000000000005</v>
      </c>
      <c r="BE101" s="221">
        <v>3167.6</v>
      </c>
      <c r="BF101" s="222">
        <v>7.6334999999999997</v>
      </c>
      <c r="BG101" s="223">
        <v>0.28249999999999997</v>
      </c>
      <c r="BH101" s="221">
        <v>3157.7</v>
      </c>
      <c r="BI101" s="222">
        <v>7.3018000000000001</v>
      </c>
      <c r="BJ101" s="223">
        <v>0.18659999999999999</v>
      </c>
      <c r="BK101" s="221">
        <v>3147.6</v>
      </c>
      <c r="BL101" s="222">
        <v>7.1025999999999998</v>
      </c>
      <c r="BM101" s="223">
        <v>0.1386</v>
      </c>
      <c r="BN101" s="221">
        <v>3137.2</v>
      </c>
      <c r="BO101" s="222">
        <v>6.9573999999999998</v>
      </c>
      <c r="BP101" s="223">
        <v>0.10979999999999999</v>
      </c>
      <c r="BQ101" s="221">
        <v>3126.6</v>
      </c>
      <c r="BR101" s="222">
        <v>6.8414999999999999</v>
      </c>
      <c r="BS101" s="223">
        <v>9.0529999999999999E-2</v>
      </c>
      <c r="BT101" s="221">
        <v>3115.7</v>
      </c>
      <c r="BU101" s="222">
        <v>6.7443</v>
      </c>
      <c r="BV101" s="223">
        <v>7.6780000000000001E-2</v>
      </c>
      <c r="BW101" s="221">
        <v>3104.6</v>
      </c>
      <c r="BX101" s="222">
        <v>6.6595000000000004</v>
      </c>
      <c r="BY101" s="223">
        <v>6.6449999999999995E-2</v>
      </c>
      <c r="BZ101" s="221">
        <v>3093.1</v>
      </c>
      <c r="CA101" s="222">
        <v>6.5838000000000001</v>
      </c>
      <c r="CB101" s="223">
        <v>5.8400000000000001E-2</v>
      </c>
      <c r="CC101" s="221">
        <v>3081.3</v>
      </c>
      <c r="CD101" s="222">
        <v>6.5148999999999999</v>
      </c>
      <c r="CE101" s="223">
        <v>5.194E-2</v>
      </c>
      <c r="CF101" s="221">
        <v>3069.2</v>
      </c>
      <c r="CG101" s="222">
        <v>6.4512999999999998</v>
      </c>
      <c r="CH101" s="223">
        <v>4.2229999999999997E-2</v>
      </c>
      <c r="CI101" s="221">
        <v>3043.9</v>
      </c>
      <c r="CJ101" s="222">
        <v>6.3356000000000003</v>
      </c>
      <c r="CK101" s="223">
        <v>3.524E-2</v>
      </c>
      <c r="CL101" s="221">
        <v>3017</v>
      </c>
      <c r="CM101" s="222">
        <v>6.2305999999999999</v>
      </c>
      <c r="CN101" s="223">
        <v>2.9950000000000001E-2</v>
      </c>
      <c r="CO101" s="221">
        <v>2988.3</v>
      </c>
      <c r="CP101" s="222">
        <v>6.1323999999999996</v>
      </c>
      <c r="CQ101" s="223">
        <v>2.579E-2</v>
      </c>
      <c r="CR101" s="221">
        <v>2957.5</v>
      </c>
      <c r="CS101" s="222">
        <v>6.0382999999999996</v>
      </c>
      <c r="CT101" s="223">
        <v>2.2419999999999999E-2</v>
      </c>
      <c r="CU101" s="221">
        <v>2924.2</v>
      </c>
      <c r="CV101" s="222">
        <v>5.9463999999999997</v>
      </c>
      <c r="CW101" s="223">
        <v>1.9609999999999999E-2</v>
      </c>
      <c r="CX101" s="221">
        <v>2888.1</v>
      </c>
      <c r="CY101" s="222">
        <v>5.8547000000000002</v>
      </c>
      <c r="CZ101" s="223">
        <v>1.721E-2</v>
      </c>
      <c r="DA101" s="221">
        <v>2848.4</v>
      </c>
      <c r="DB101" s="222">
        <v>5.7614999999999998</v>
      </c>
      <c r="DC101" s="223">
        <v>1.511E-2</v>
      </c>
      <c r="DD101" s="221">
        <v>2804</v>
      </c>
      <c r="DE101" s="222">
        <v>5.6643999999999997</v>
      </c>
      <c r="DF101" s="223">
        <v>1.323E-2</v>
      </c>
      <c r="DG101" s="221">
        <v>2753.5</v>
      </c>
      <c r="DH101" s="222">
        <v>5.5606</v>
      </c>
      <c r="DI101" s="223">
        <v>1.1480000000000001E-2</v>
      </c>
      <c r="DJ101" s="221">
        <v>2693.8</v>
      </c>
      <c r="DK101" s="222">
        <v>5.4450000000000003</v>
      </c>
      <c r="DL101" s="223">
        <v>9.7820000000000008E-3</v>
      </c>
      <c r="DM101" s="221">
        <v>2618.5</v>
      </c>
      <c r="DN101" s="222">
        <v>5.3071000000000002</v>
      </c>
      <c r="DO101" s="223">
        <v>1.7283000000000001E-3</v>
      </c>
      <c r="DP101" s="221">
        <v>1668.7</v>
      </c>
      <c r="DQ101" s="222">
        <v>3.7736000000000001</v>
      </c>
      <c r="DR101" s="223">
        <v>1.7041999999999999E-3</v>
      </c>
      <c r="DS101" s="221">
        <v>1660.9</v>
      </c>
      <c r="DT101" s="222">
        <v>3.7582</v>
      </c>
      <c r="DU101" s="223">
        <v>1.6833E-3</v>
      </c>
      <c r="DV101" s="221">
        <v>1654.2</v>
      </c>
      <c r="DW101" s="222">
        <v>3.7448000000000001</v>
      </c>
      <c r="DX101" s="223">
        <v>1.6659999999999999E-3</v>
      </c>
      <c r="DY101" s="221">
        <v>1648.4</v>
      </c>
      <c r="DZ101" s="222">
        <v>3.7326999999999999</v>
      </c>
      <c r="EA101" s="223">
        <v>1.65E-3</v>
      </c>
      <c r="EB101" s="221">
        <v>1643.1</v>
      </c>
      <c r="EC101" s="222">
        <v>3.7216999999999998</v>
      </c>
      <c r="ED101" s="223">
        <v>1.6360000000000001E-3</v>
      </c>
      <c r="EE101" s="221">
        <v>1638.4</v>
      </c>
      <c r="EF101" s="222">
        <v>3.7113999999999998</v>
      </c>
      <c r="EG101" s="223">
        <v>1.6230000000000001E-3</v>
      </c>
      <c r="EH101" s="221">
        <v>1634.1</v>
      </c>
      <c r="EI101" s="222">
        <v>3.7019000000000002</v>
      </c>
      <c r="EJ101" s="223">
        <v>1.611E-3</v>
      </c>
      <c r="EK101" s="221">
        <v>1630.1</v>
      </c>
      <c r="EL101" s="222">
        <v>3.6928999999999998</v>
      </c>
      <c r="EM101" s="223">
        <v>1.6000000000000001E-3</v>
      </c>
      <c r="EN101" s="221">
        <v>1626.4</v>
      </c>
      <c r="EO101" s="222">
        <v>3.6844000000000001</v>
      </c>
      <c r="EP101" s="223">
        <v>1.5900000000000001E-3</v>
      </c>
      <c r="EQ101" s="221">
        <v>1623</v>
      </c>
      <c r="ER101" s="222">
        <v>3.6764000000000001</v>
      </c>
      <c r="ES101" s="223">
        <v>1.58E-3</v>
      </c>
      <c r="ET101" s="221">
        <v>1619.8</v>
      </c>
      <c r="EU101" s="222">
        <v>3.6686999999999999</v>
      </c>
      <c r="EV101" s="223">
        <v>1.5709999999999999E-3</v>
      </c>
      <c r="EW101" s="221">
        <v>1616.8</v>
      </c>
      <c r="EX101" s="222">
        <v>3.6614</v>
      </c>
      <c r="EY101" s="223">
        <v>1.562E-3</v>
      </c>
      <c r="EZ101" s="221">
        <v>1614</v>
      </c>
      <c r="FA101" s="222">
        <v>3.6543000000000001</v>
      </c>
      <c r="FB101" s="223">
        <v>1.554E-3</v>
      </c>
      <c r="FC101" s="221">
        <v>1611.3</v>
      </c>
      <c r="FD101" s="222">
        <v>3.6475</v>
      </c>
      <c r="FE101" s="223">
        <v>1.5460000000000001E-3</v>
      </c>
      <c r="FF101" s="221">
        <v>1608.3</v>
      </c>
      <c r="FG101" s="222">
        <v>3.641</v>
      </c>
      <c r="FH101" s="223">
        <v>1.539E-3</v>
      </c>
      <c r="FI101" s="221">
        <v>1606.4</v>
      </c>
      <c r="FJ101" s="222">
        <v>3.6347</v>
      </c>
      <c r="FK101" s="223">
        <v>1.5319999999999999E-3</v>
      </c>
      <c r="FL101" s="221">
        <v>1604.2</v>
      </c>
      <c r="FM101" s="222">
        <v>3.6286</v>
      </c>
      <c r="FN101" s="223">
        <v>1.5250000000000001E-3</v>
      </c>
      <c r="FO101" s="221">
        <v>1602</v>
      </c>
      <c r="FP101" s="222">
        <v>3.6227</v>
      </c>
      <c r="FQ101" s="223">
        <v>1.519E-3</v>
      </c>
      <c r="FR101" s="221">
        <v>1600</v>
      </c>
      <c r="FS101" s="222">
        <v>3.617</v>
      </c>
      <c r="FT101" s="223">
        <v>1.5120000000000001E-3</v>
      </c>
      <c r="FU101" s="221">
        <v>1598</v>
      </c>
      <c r="FV101" s="222">
        <v>3.6114000000000002</v>
      </c>
      <c r="FW101" s="223">
        <v>1.506E-3</v>
      </c>
      <c r="FX101" s="221">
        <v>1596.1</v>
      </c>
      <c r="FY101" s="222">
        <v>3.6059999999999999</v>
      </c>
      <c r="FZ101" s="223">
        <v>1.5009999999999999E-3</v>
      </c>
      <c r="GA101" s="221">
        <v>1594.4</v>
      </c>
      <c r="GB101" s="222">
        <v>3.6006999999999998</v>
      </c>
      <c r="GC101" s="223">
        <v>1.495E-3</v>
      </c>
      <c r="GD101" s="221">
        <v>1592.6</v>
      </c>
      <c r="GE101" s="222">
        <v>3.5956000000000001</v>
      </c>
      <c r="GF101" s="223">
        <v>1.4890000000000001E-3</v>
      </c>
      <c r="GG101" s="221">
        <v>1591</v>
      </c>
      <c r="GH101" s="222">
        <v>3.5905999999999998</v>
      </c>
      <c r="GI101" s="223">
        <v>1.4840000000000001E-3</v>
      </c>
      <c r="GJ101" s="221">
        <v>1589.4</v>
      </c>
      <c r="GK101" s="222">
        <v>3.5857000000000001</v>
      </c>
      <c r="GL101" s="223">
        <v>1.4790000000000001E-3</v>
      </c>
      <c r="GM101" s="221">
        <v>1588</v>
      </c>
      <c r="GN101" s="222">
        <v>3.5809000000000002</v>
      </c>
      <c r="GO101" s="223">
        <v>1.474E-3</v>
      </c>
      <c r="GP101" s="221">
        <v>1586.5</v>
      </c>
      <c r="GQ101" s="222">
        <v>3.5762</v>
      </c>
      <c r="GR101" s="223">
        <v>1.469E-3</v>
      </c>
      <c r="GS101" s="221">
        <v>1585.1</v>
      </c>
      <c r="GT101" s="222">
        <v>3.5716000000000001</v>
      </c>
      <c r="GU101" s="223">
        <v>1.4649999999999999E-3</v>
      </c>
      <c r="GV101" s="221">
        <v>1583.8</v>
      </c>
      <c r="GW101" s="222">
        <v>3.5672000000000001</v>
      </c>
      <c r="GX101" s="223">
        <v>1.4599999999999999E-3</v>
      </c>
      <c r="GY101" s="221">
        <v>1582.5</v>
      </c>
      <c r="GZ101" s="222">
        <v>3.5628000000000002</v>
      </c>
      <c r="HA101" s="223">
        <v>1.456E-3</v>
      </c>
      <c r="HB101" s="221">
        <v>1581.3</v>
      </c>
      <c r="HC101" s="222">
        <v>3.5585</v>
      </c>
      <c r="HD101" s="223">
        <v>1.451E-3</v>
      </c>
      <c r="HE101" s="221">
        <v>1580.1</v>
      </c>
      <c r="HF101" s="222">
        <v>3.5543</v>
      </c>
      <c r="HG101" s="223">
        <v>1.4469999999999999E-3</v>
      </c>
      <c r="HH101" s="221">
        <v>1579</v>
      </c>
      <c r="HI101" s="222">
        <v>3.5501</v>
      </c>
      <c r="HJ101" s="223">
        <v>1.4430000000000001E-3</v>
      </c>
      <c r="HK101" s="221">
        <v>1577.9</v>
      </c>
      <c r="HL101" s="222">
        <v>3.5461</v>
      </c>
      <c r="HM101" s="223">
        <v>1.4350000000000001E-3</v>
      </c>
      <c r="HN101" s="221">
        <v>1575.9</v>
      </c>
      <c r="HO101" s="222">
        <v>3.5381</v>
      </c>
      <c r="HP101" s="223">
        <v>1.428E-3</v>
      </c>
      <c r="HQ101" s="221">
        <v>1574</v>
      </c>
      <c r="HR101" s="222">
        <v>3.5305</v>
      </c>
      <c r="HS101" s="223">
        <v>1.421E-3</v>
      </c>
      <c r="HT101" s="221">
        <v>1572.2</v>
      </c>
      <c r="HU101" s="222">
        <v>3.5230999999999999</v>
      </c>
      <c r="HV101" s="223">
        <v>1.4139999999999999E-3</v>
      </c>
      <c r="HW101" s="221">
        <v>1570.6</v>
      </c>
      <c r="HX101" s="222">
        <v>3.5158999999999998</v>
      </c>
      <c r="HY101" s="223">
        <v>1.407E-3</v>
      </c>
      <c r="HZ101" s="221">
        <v>1569</v>
      </c>
      <c r="IA101" s="222">
        <v>3.5089000000000001</v>
      </c>
      <c r="IB101" s="223">
        <v>1.4009999999999999E-3</v>
      </c>
      <c r="IC101" s="221">
        <v>1567.6</v>
      </c>
      <c r="ID101" s="222">
        <v>3.5022000000000002</v>
      </c>
      <c r="IE101" s="223">
        <v>1.395E-3</v>
      </c>
      <c r="IF101" s="221">
        <v>1566.3</v>
      </c>
      <c r="IG101" s="222">
        <v>3.4956</v>
      </c>
      <c r="IH101" s="223">
        <v>1.389E-3</v>
      </c>
      <c r="II101" s="221">
        <v>1565.1</v>
      </c>
      <c r="IJ101" s="222">
        <v>3.4891999999999999</v>
      </c>
      <c r="IK101" s="223">
        <v>1.3829999999999999E-3</v>
      </c>
      <c r="IL101" s="221">
        <v>1564</v>
      </c>
      <c r="IM101" s="222">
        <v>3.4828999999999999</v>
      </c>
      <c r="IN101" s="223">
        <v>1.3780000000000001E-3</v>
      </c>
      <c r="IO101" s="221">
        <v>1563</v>
      </c>
      <c r="IP101" s="222">
        <v>3.4767999999999999</v>
      </c>
      <c r="IQ101" s="223">
        <v>1.372E-3</v>
      </c>
      <c r="IR101" s="221">
        <v>1562</v>
      </c>
      <c r="IS101" s="222">
        <v>3.4708999999999999</v>
      </c>
      <c r="IT101" s="217"/>
      <c r="IU101" s="217"/>
      <c r="IV101" s="217"/>
    </row>
    <row r="102" spans="1:256" s="218" customFormat="1" ht="13.5" x14ac:dyDescent="0.25">
      <c r="A102" s="219">
        <v>360</v>
      </c>
      <c r="B102" s="220">
        <v>292.2</v>
      </c>
      <c r="C102" s="221">
        <v>3197.5</v>
      </c>
      <c r="D102" s="222">
        <v>10.545400000000001</v>
      </c>
      <c r="E102" s="223">
        <v>146.1</v>
      </c>
      <c r="F102" s="221">
        <v>3197.5</v>
      </c>
      <c r="G102" s="222">
        <v>10.2255</v>
      </c>
      <c r="H102" s="223">
        <v>97.4</v>
      </c>
      <c r="I102" s="221">
        <v>3197.5</v>
      </c>
      <c r="J102" s="222">
        <v>10.0383</v>
      </c>
      <c r="K102" s="223">
        <v>73.05</v>
      </c>
      <c r="L102" s="221">
        <v>3197.5</v>
      </c>
      <c r="M102" s="222">
        <v>9.9055</v>
      </c>
      <c r="N102" s="223">
        <v>58.44</v>
      </c>
      <c r="O102" s="221">
        <v>3197.5</v>
      </c>
      <c r="P102" s="222">
        <v>9.8025000000000002</v>
      </c>
      <c r="Q102" s="223">
        <v>29.22</v>
      </c>
      <c r="R102" s="221">
        <v>3197.4</v>
      </c>
      <c r="S102" s="222">
        <v>9.4824999999999999</v>
      </c>
      <c r="T102" s="223">
        <v>14.605</v>
      </c>
      <c r="U102" s="221">
        <v>3197.2</v>
      </c>
      <c r="V102" s="222">
        <v>9.1623999999999999</v>
      </c>
      <c r="W102" s="223">
        <v>9.7349999999999994</v>
      </c>
      <c r="X102" s="221">
        <v>3197</v>
      </c>
      <c r="Y102" s="222">
        <v>8.9750999999999994</v>
      </c>
      <c r="Z102" s="223">
        <v>7.3</v>
      </c>
      <c r="AA102" s="221">
        <v>3196.8</v>
      </c>
      <c r="AB102" s="222">
        <v>8.8421000000000003</v>
      </c>
      <c r="AC102" s="223">
        <v>5.8390000000000004</v>
      </c>
      <c r="AD102" s="221">
        <v>3196.6</v>
      </c>
      <c r="AE102" s="222">
        <v>8.7388999999999992</v>
      </c>
      <c r="AF102" s="223">
        <v>4.8650000000000002</v>
      </c>
      <c r="AG102" s="221">
        <v>3196.5</v>
      </c>
      <c r="AH102" s="222">
        <v>8.6545000000000005</v>
      </c>
      <c r="AI102" s="223">
        <v>4.17</v>
      </c>
      <c r="AJ102" s="221">
        <v>3196.3</v>
      </c>
      <c r="AK102" s="222">
        <v>8.5831999999999997</v>
      </c>
      <c r="AL102" s="223">
        <v>3.6480000000000001</v>
      </c>
      <c r="AM102" s="221">
        <v>3196.1</v>
      </c>
      <c r="AN102" s="222">
        <v>8.5213000000000001</v>
      </c>
      <c r="AO102" s="223">
        <v>3.242</v>
      </c>
      <c r="AP102" s="221">
        <v>3195.9</v>
      </c>
      <c r="AQ102" s="222">
        <v>8.4667999999999992</v>
      </c>
      <c r="AR102" s="223">
        <v>2.9169999999999998</v>
      </c>
      <c r="AS102" s="221">
        <v>3195.7</v>
      </c>
      <c r="AT102" s="222">
        <v>8.4178999999999995</v>
      </c>
      <c r="AU102" s="223">
        <v>1.456</v>
      </c>
      <c r="AV102" s="221">
        <v>3193.9</v>
      </c>
      <c r="AW102" s="222">
        <v>8.0959000000000003</v>
      </c>
      <c r="AX102" s="223">
        <v>0.96919999999999995</v>
      </c>
      <c r="AY102" s="221">
        <v>3192</v>
      </c>
      <c r="AZ102" s="222">
        <v>7.9066000000000001</v>
      </c>
      <c r="BA102" s="223">
        <v>0.72570000000000001</v>
      </c>
      <c r="BB102" s="221">
        <v>3190.2</v>
      </c>
      <c r="BC102" s="222">
        <v>7.7717000000000001</v>
      </c>
      <c r="BD102" s="223">
        <v>0.5796</v>
      </c>
      <c r="BE102" s="221">
        <v>3188.3</v>
      </c>
      <c r="BF102" s="222">
        <v>7.6665000000000001</v>
      </c>
      <c r="BG102" s="223">
        <v>0.2873</v>
      </c>
      <c r="BH102" s="221">
        <v>3178.9</v>
      </c>
      <c r="BI102" s="222">
        <v>7.3356000000000003</v>
      </c>
      <c r="BJ102" s="223">
        <v>0.18990000000000001</v>
      </c>
      <c r="BK102" s="221">
        <v>3169.3</v>
      </c>
      <c r="BL102" s="222">
        <v>7.1372</v>
      </c>
      <c r="BM102" s="223">
        <v>0.1411</v>
      </c>
      <c r="BN102" s="221">
        <v>3159.5</v>
      </c>
      <c r="BO102" s="222">
        <v>6.9928999999999997</v>
      </c>
      <c r="BP102" s="223">
        <v>0.1119</v>
      </c>
      <c r="BQ102" s="221">
        <v>3149.6</v>
      </c>
      <c r="BR102" s="222">
        <v>6.8780999999999999</v>
      </c>
      <c r="BS102" s="223">
        <v>9.2319999999999999E-2</v>
      </c>
      <c r="BT102" s="221">
        <v>3139.3</v>
      </c>
      <c r="BU102" s="222">
        <v>6.7817999999999996</v>
      </c>
      <c r="BV102" s="223">
        <v>7.8359999999999999E-2</v>
      </c>
      <c r="BW102" s="221">
        <v>3128.9</v>
      </c>
      <c r="BX102" s="222">
        <v>6.6981999999999999</v>
      </c>
      <c r="BY102" s="223">
        <v>6.787E-2</v>
      </c>
      <c r="BZ102" s="221">
        <v>3118.2</v>
      </c>
      <c r="CA102" s="222">
        <v>6.6237000000000004</v>
      </c>
      <c r="CB102" s="223">
        <v>5.9709999999999999E-2</v>
      </c>
      <c r="CC102" s="221">
        <v>3107.2</v>
      </c>
      <c r="CD102" s="222">
        <v>6.5560999999999998</v>
      </c>
      <c r="CE102" s="223">
        <v>5.3159999999999999E-2</v>
      </c>
      <c r="CF102" s="221">
        <v>3095.9</v>
      </c>
      <c r="CG102" s="222">
        <v>6.4939</v>
      </c>
      <c r="CH102" s="223">
        <v>4.3310000000000001E-2</v>
      </c>
      <c r="CI102" s="221">
        <v>3072.4</v>
      </c>
      <c r="CJ102" s="222">
        <v>6.3811</v>
      </c>
      <c r="CK102" s="223">
        <v>3.6229999999999998E-2</v>
      </c>
      <c r="CL102" s="221">
        <v>3047.6</v>
      </c>
      <c r="CM102" s="222">
        <v>6.2793000000000001</v>
      </c>
      <c r="CN102" s="223">
        <v>3.0890000000000001E-2</v>
      </c>
      <c r="CO102" s="221">
        <v>3021.3</v>
      </c>
      <c r="CP102" s="222">
        <v>6.1848999999999998</v>
      </c>
      <c r="CQ102" s="223">
        <v>2.6689999999999998E-2</v>
      </c>
      <c r="CR102" s="221">
        <v>2993.2</v>
      </c>
      <c r="CS102" s="222">
        <v>6.0952999999999999</v>
      </c>
      <c r="CT102" s="223">
        <v>2.3300000000000001E-2</v>
      </c>
      <c r="CU102" s="221">
        <v>2963.3</v>
      </c>
      <c r="CV102" s="222">
        <v>6.0086000000000004</v>
      </c>
      <c r="CW102" s="223">
        <v>2.0490000000000001E-2</v>
      </c>
      <c r="CX102" s="221">
        <v>2931.2</v>
      </c>
      <c r="CY102" s="222">
        <v>5.9234</v>
      </c>
      <c r="CZ102" s="223">
        <v>1.8100000000000002E-2</v>
      </c>
      <c r="DA102" s="221">
        <v>2896.6</v>
      </c>
      <c r="DB102" s="222">
        <v>5.8383000000000003</v>
      </c>
      <c r="DC102" s="223">
        <v>1.6039999999999999E-2</v>
      </c>
      <c r="DD102" s="221">
        <v>2858.9</v>
      </c>
      <c r="DE102" s="222">
        <v>5.7518000000000002</v>
      </c>
      <c r="DF102" s="223">
        <v>1.422E-2</v>
      </c>
      <c r="DG102" s="221">
        <v>2817.4</v>
      </c>
      <c r="DH102" s="222">
        <v>5.6623999999999999</v>
      </c>
      <c r="DI102" s="223">
        <v>1.2579999999999999E-2</v>
      </c>
      <c r="DJ102" s="221">
        <v>2771.3</v>
      </c>
      <c r="DK102" s="222">
        <v>5.5685000000000002</v>
      </c>
      <c r="DL102" s="223">
        <v>1.107E-2</v>
      </c>
      <c r="DM102" s="221">
        <v>2717.8</v>
      </c>
      <c r="DN102" s="222">
        <v>5.4653</v>
      </c>
      <c r="DO102" s="223">
        <v>9.6159999999999995E-3</v>
      </c>
      <c r="DP102" s="221">
        <v>2653.6</v>
      </c>
      <c r="DQ102" s="222">
        <v>5.3475000000000001</v>
      </c>
      <c r="DR102" s="223">
        <v>8.1349999999999999E-3</v>
      </c>
      <c r="DS102" s="221">
        <v>2569.8000000000002</v>
      </c>
      <c r="DT102" s="222">
        <v>5.2011000000000003</v>
      </c>
      <c r="DU102" s="223">
        <v>1.8710000000000001E-3</v>
      </c>
      <c r="DV102" s="221">
        <v>1756.8</v>
      </c>
      <c r="DW102" s="222">
        <v>3.9079999999999999</v>
      </c>
      <c r="DX102" s="223">
        <v>1.823E-3</v>
      </c>
      <c r="DY102" s="221">
        <v>1742</v>
      </c>
      <c r="DZ102" s="222">
        <v>3.8818000000000001</v>
      </c>
      <c r="EA102" s="223">
        <v>1.7880000000000001E-3</v>
      </c>
      <c r="EB102" s="221">
        <v>1730.9</v>
      </c>
      <c r="EC102" s="222">
        <v>3.8613</v>
      </c>
      <c r="ED102" s="223">
        <v>1.7600000000000001E-3</v>
      </c>
      <c r="EE102" s="221">
        <v>1721.8</v>
      </c>
      <c r="EF102" s="222">
        <v>3.8441999999999998</v>
      </c>
      <c r="EG102" s="223">
        <v>1.7359999999999999E-3</v>
      </c>
      <c r="EH102" s="221">
        <v>1714.1</v>
      </c>
      <c r="EI102" s="222">
        <v>3.8292000000000002</v>
      </c>
      <c r="EJ102" s="223">
        <v>1.7160000000000001E-3</v>
      </c>
      <c r="EK102" s="221">
        <v>1707.3</v>
      </c>
      <c r="EL102" s="222">
        <v>3.8157999999999999</v>
      </c>
      <c r="EM102" s="223">
        <v>1.6980000000000001E-3</v>
      </c>
      <c r="EN102" s="221">
        <v>1701.3</v>
      </c>
      <c r="EO102" s="222">
        <v>3.8037000000000001</v>
      </c>
      <c r="EP102" s="223">
        <v>1.681E-3</v>
      </c>
      <c r="EQ102" s="221">
        <v>1696</v>
      </c>
      <c r="ER102" s="222">
        <v>3.7925</v>
      </c>
      <c r="ES102" s="223">
        <v>1.6670000000000001E-3</v>
      </c>
      <c r="ET102" s="221">
        <v>1691.1</v>
      </c>
      <c r="EU102" s="222">
        <v>3.7820999999999998</v>
      </c>
      <c r="EV102" s="223">
        <v>1.653E-3</v>
      </c>
      <c r="EW102" s="221">
        <v>1686.6</v>
      </c>
      <c r="EX102" s="222">
        <v>3.7724000000000002</v>
      </c>
      <c r="EY102" s="223">
        <v>1.6410000000000001E-3</v>
      </c>
      <c r="EZ102" s="221">
        <v>1682.4</v>
      </c>
      <c r="FA102" s="222">
        <v>3.7631999999999999</v>
      </c>
      <c r="FB102" s="223">
        <v>1.629E-3</v>
      </c>
      <c r="FC102" s="221">
        <v>1678.6</v>
      </c>
      <c r="FD102" s="222">
        <v>3.7545999999999999</v>
      </c>
      <c r="FE102" s="223">
        <v>1.6180000000000001E-3</v>
      </c>
      <c r="FF102" s="221">
        <v>1675</v>
      </c>
      <c r="FG102" s="222">
        <v>3.7464</v>
      </c>
      <c r="FH102" s="223">
        <v>1.6080000000000001E-3</v>
      </c>
      <c r="FI102" s="221">
        <v>1671.6</v>
      </c>
      <c r="FJ102" s="222">
        <v>3.7385000000000002</v>
      </c>
      <c r="FK102" s="223">
        <v>1.598E-3</v>
      </c>
      <c r="FL102" s="221">
        <v>1668.5</v>
      </c>
      <c r="FM102" s="222">
        <v>3.7309999999999999</v>
      </c>
      <c r="FN102" s="223">
        <v>1.5889999999999999E-3</v>
      </c>
      <c r="FO102" s="221">
        <v>1665.5</v>
      </c>
      <c r="FP102" s="222">
        <v>3.7238000000000002</v>
      </c>
      <c r="FQ102" s="223">
        <v>1.5809999999999999E-3</v>
      </c>
      <c r="FR102" s="221">
        <v>1662.7</v>
      </c>
      <c r="FS102" s="222">
        <v>3.7168000000000001</v>
      </c>
      <c r="FT102" s="223">
        <v>1.572E-3</v>
      </c>
      <c r="FU102" s="221">
        <v>1660</v>
      </c>
      <c r="FV102" s="222">
        <v>3.7101999999999999</v>
      </c>
      <c r="FW102" s="223">
        <v>1.5640000000000001E-3</v>
      </c>
      <c r="FX102" s="221">
        <v>1657.5</v>
      </c>
      <c r="FY102" s="222">
        <v>3.7037</v>
      </c>
      <c r="FZ102" s="223">
        <v>1.557E-3</v>
      </c>
      <c r="GA102" s="221">
        <v>1655.1</v>
      </c>
      <c r="GB102" s="222">
        <v>3.6974</v>
      </c>
      <c r="GC102" s="223">
        <v>1.5499999999999999E-3</v>
      </c>
      <c r="GD102" s="221">
        <v>1652.8</v>
      </c>
      <c r="GE102" s="222">
        <v>3.6913999999999998</v>
      </c>
      <c r="GF102" s="223">
        <v>1.5430000000000001E-3</v>
      </c>
      <c r="GG102" s="221">
        <v>1650.6</v>
      </c>
      <c r="GH102" s="222">
        <v>3.6855000000000002</v>
      </c>
      <c r="GI102" s="223">
        <v>1.536E-3</v>
      </c>
      <c r="GJ102" s="221">
        <v>1648.6</v>
      </c>
      <c r="GK102" s="222">
        <v>3.6798000000000002</v>
      </c>
      <c r="GL102" s="223">
        <v>1.5299999999999999E-3</v>
      </c>
      <c r="GM102" s="221">
        <v>1646.6</v>
      </c>
      <c r="GN102" s="222">
        <v>3.6741999999999999</v>
      </c>
      <c r="GO102" s="223">
        <v>1.524E-3</v>
      </c>
      <c r="GP102" s="221">
        <v>1644.7</v>
      </c>
      <c r="GQ102" s="222">
        <v>3.6688000000000001</v>
      </c>
      <c r="GR102" s="223">
        <v>1.518E-3</v>
      </c>
      <c r="GS102" s="221">
        <v>1642.9</v>
      </c>
      <c r="GT102" s="222">
        <v>3.6635</v>
      </c>
      <c r="GU102" s="223">
        <v>1.5120000000000001E-3</v>
      </c>
      <c r="GV102" s="221">
        <v>1641.1</v>
      </c>
      <c r="GW102" s="222">
        <v>3.6583999999999999</v>
      </c>
      <c r="GX102" s="223">
        <v>1.5070000000000001E-3</v>
      </c>
      <c r="GY102" s="221">
        <v>1639.4</v>
      </c>
      <c r="GZ102" s="222">
        <v>3.6534</v>
      </c>
      <c r="HA102" s="223">
        <v>1.5009999999999999E-3</v>
      </c>
      <c r="HB102" s="221">
        <v>1637.8</v>
      </c>
      <c r="HC102" s="222">
        <v>3.6484999999999999</v>
      </c>
      <c r="HD102" s="223">
        <v>1.4959999999999999E-3</v>
      </c>
      <c r="HE102" s="221">
        <v>1636.3</v>
      </c>
      <c r="HF102" s="222">
        <v>3.6436999999999999</v>
      </c>
      <c r="HG102" s="223">
        <v>1.4909999999999999E-3</v>
      </c>
      <c r="HH102" s="221">
        <v>1634.8</v>
      </c>
      <c r="HI102" s="222">
        <v>3.6389999999999998</v>
      </c>
      <c r="HJ102" s="223">
        <v>1.4859999999999999E-3</v>
      </c>
      <c r="HK102" s="221">
        <v>1633.4</v>
      </c>
      <c r="HL102" s="222">
        <v>3.6343999999999999</v>
      </c>
      <c r="HM102" s="223">
        <v>1.477E-3</v>
      </c>
      <c r="HN102" s="221">
        <v>1630.7</v>
      </c>
      <c r="HO102" s="222">
        <v>3.6254</v>
      </c>
      <c r="HP102" s="223">
        <v>1.4679999999999999E-3</v>
      </c>
      <c r="HQ102" s="221">
        <v>1628.2</v>
      </c>
      <c r="HR102" s="222">
        <v>3.6168999999999998</v>
      </c>
      <c r="HS102" s="223">
        <v>1.459E-3</v>
      </c>
      <c r="HT102" s="221">
        <v>1625.9</v>
      </c>
      <c r="HU102" s="222">
        <v>3.6086</v>
      </c>
      <c r="HV102" s="223">
        <v>1.451E-3</v>
      </c>
      <c r="HW102" s="221">
        <v>1623.8</v>
      </c>
      <c r="HX102" s="222">
        <v>3.6006</v>
      </c>
      <c r="HY102" s="223">
        <v>1.4430000000000001E-3</v>
      </c>
      <c r="HZ102" s="221">
        <v>1621.8</v>
      </c>
      <c r="IA102" s="222">
        <v>3.5929000000000002</v>
      </c>
      <c r="IB102" s="223">
        <v>1.436E-3</v>
      </c>
      <c r="IC102" s="221">
        <v>1619.9</v>
      </c>
      <c r="ID102" s="222">
        <v>3.5853999999999999</v>
      </c>
      <c r="IE102" s="223">
        <v>1.4289999999999999E-3</v>
      </c>
      <c r="IF102" s="221">
        <v>1618.2</v>
      </c>
      <c r="IG102" s="222">
        <v>3.5781000000000001</v>
      </c>
      <c r="IH102" s="223">
        <v>1.4220000000000001E-3</v>
      </c>
      <c r="II102" s="221">
        <v>1616.6</v>
      </c>
      <c r="IJ102" s="222">
        <v>3.5710999999999999</v>
      </c>
      <c r="IK102" s="223">
        <v>1.415E-3</v>
      </c>
      <c r="IL102" s="221">
        <v>1615.1</v>
      </c>
      <c r="IM102" s="222">
        <v>3.5642</v>
      </c>
      <c r="IN102" s="223">
        <v>1.4090000000000001E-3</v>
      </c>
      <c r="IO102" s="221">
        <v>1613.7</v>
      </c>
      <c r="IP102" s="222">
        <v>3.5575999999999999</v>
      </c>
      <c r="IQ102" s="223">
        <v>1.403E-3</v>
      </c>
      <c r="IR102" s="221">
        <v>1612.4</v>
      </c>
      <c r="IS102" s="222">
        <v>3.5510999999999999</v>
      </c>
      <c r="IT102" s="217"/>
      <c r="IU102" s="217"/>
      <c r="IV102" s="217"/>
    </row>
    <row r="103" spans="1:256" s="218" customFormat="1" ht="13.5" x14ac:dyDescent="0.25">
      <c r="A103" s="219">
        <v>370</v>
      </c>
      <c r="B103" s="220">
        <v>296.82</v>
      </c>
      <c r="C103" s="221">
        <v>3217.9</v>
      </c>
      <c r="D103" s="222">
        <v>10.577299999999999</v>
      </c>
      <c r="E103" s="223">
        <v>148.4</v>
      </c>
      <c r="F103" s="221">
        <v>3217.9</v>
      </c>
      <c r="G103" s="222">
        <v>10.257400000000001</v>
      </c>
      <c r="H103" s="223">
        <v>98.94</v>
      </c>
      <c r="I103" s="221">
        <v>3217.9</v>
      </c>
      <c r="J103" s="222">
        <v>10.0703</v>
      </c>
      <c r="K103" s="223">
        <v>74.2</v>
      </c>
      <c r="L103" s="221">
        <v>3217.9</v>
      </c>
      <c r="M103" s="222">
        <v>9.9375</v>
      </c>
      <c r="N103" s="223">
        <v>59.36</v>
      </c>
      <c r="O103" s="221">
        <v>3217.9</v>
      </c>
      <c r="P103" s="222">
        <v>9.8345000000000002</v>
      </c>
      <c r="Q103" s="223">
        <v>29.68</v>
      </c>
      <c r="R103" s="221">
        <v>3217.8</v>
      </c>
      <c r="S103" s="222">
        <v>9.5145</v>
      </c>
      <c r="T103" s="223">
        <v>14.836</v>
      </c>
      <c r="U103" s="221">
        <v>3217.6</v>
      </c>
      <c r="V103" s="222">
        <v>9.1943999999999999</v>
      </c>
      <c r="W103" s="223">
        <v>9.8889999999999993</v>
      </c>
      <c r="X103" s="221">
        <v>3217.4</v>
      </c>
      <c r="Y103" s="222">
        <v>9.0070999999999994</v>
      </c>
      <c r="Z103" s="223">
        <v>7.4160000000000004</v>
      </c>
      <c r="AA103" s="221">
        <v>3217.3</v>
      </c>
      <c r="AB103" s="222">
        <v>8.8741000000000003</v>
      </c>
      <c r="AC103" s="223">
        <v>5.9320000000000004</v>
      </c>
      <c r="AD103" s="221">
        <v>3217.1</v>
      </c>
      <c r="AE103" s="222">
        <v>8.7708999999999993</v>
      </c>
      <c r="AF103" s="223">
        <v>4.9420000000000002</v>
      </c>
      <c r="AG103" s="221">
        <v>3216.9</v>
      </c>
      <c r="AH103" s="222">
        <v>8.6806000000000001</v>
      </c>
      <c r="AI103" s="223">
        <v>4.2359999999999998</v>
      </c>
      <c r="AJ103" s="221">
        <v>3216.7</v>
      </c>
      <c r="AK103" s="222">
        <v>8.6151999999999997</v>
      </c>
      <c r="AL103" s="223">
        <v>3.706</v>
      </c>
      <c r="AM103" s="221">
        <v>3216.6</v>
      </c>
      <c r="AN103" s="222">
        <v>8.5533000000000001</v>
      </c>
      <c r="AO103" s="223">
        <v>3.2930000000000001</v>
      </c>
      <c r="AP103" s="221">
        <v>3216.4</v>
      </c>
      <c r="AQ103" s="222">
        <v>8.4987999999999992</v>
      </c>
      <c r="AR103" s="223">
        <v>2.964</v>
      </c>
      <c r="AS103" s="221">
        <v>3216.2</v>
      </c>
      <c r="AT103" s="222">
        <v>8.4499999999999993</v>
      </c>
      <c r="AU103" s="223">
        <v>1.4790000000000001</v>
      </c>
      <c r="AV103" s="221">
        <v>3214.5</v>
      </c>
      <c r="AW103" s="222">
        <v>8.1280999999999999</v>
      </c>
      <c r="AX103" s="223">
        <v>0.98480000000000001</v>
      </c>
      <c r="AY103" s="221">
        <v>3212.7</v>
      </c>
      <c r="AZ103" s="222">
        <v>7.9390000000000001</v>
      </c>
      <c r="BA103" s="223">
        <v>0.73740000000000006</v>
      </c>
      <c r="BB103" s="221">
        <v>3210.9</v>
      </c>
      <c r="BC103" s="222">
        <v>7.8041999999999998</v>
      </c>
      <c r="BD103" s="223">
        <v>0.58899999999999997</v>
      </c>
      <c r="BE103" s="221">
        <v>3209.2</v>
      </c>
      <c r="BF103" s="222">
        <v>7.6992000000000003</v>
      </c>
      <c r="BG103" s="223">
        <v>0.29210000000000003</v>
      </c>
      <c r="BH103" s="221">
        <v>3200.2</v>
      </c>
      <c r="BI103" s="222">
        <v>7.3689999999999998</v>
      </c>
      <c r="BJ103" s="223">
        <v>0.19320000000000001</v>
      </c>
      <c r="BK103" s="221">
        <v>3191.1</v>
      </c>
      <c r="BL103" s="222">
        <v>7.1712999999999996</v>
      </c>
      <c r="BM103" s="223">
        <v>0.14360000000000001</v>
      </c>
      <c r="BN103" s="221">
        <v>3181.8</v>
      </c>
      <c r="BO103" s="222">
        <v>7.0278</v>
      </c>
      <c r="BP103" s="223">
        <v>0.1139</v>
      </c>
      <c r="BQ103" s="221">
        <v>3172.4</v>
      </c>
      <c r="BR103" s="222">
        <v>6.9138000000000002</v>
      </c>
      <c r="BS103" s="223">
        <v>9.4100000000000003E-2</v>
      </c>
      <c r="BT103" s="221">
        <v>3162.7</v>
      </c>
      <c r="BU103" s="222">
        <v>6.8183999999999996</v>
      </c>
      <c r="BV103" s="223">
        <v>7.9920000000000005E-2</v>
      </c>
      <c r="BW103" s="221">
        <v>3152.8</v>
      </c>
      <c r="BX103" s="222">
        <v>6.7355999999999998</v>
      </c>
      <c r="BY103" s="223">
        <v>6.9279999999999994E-2</v>
      </c>
      <c r="BZ103" s="221">
        <v>3142.7</v>
      </c>
      <c r="CA103" s="222">
        <v>6.6620999999999997</v>
      </c>
      <c r="CB103" s="223">
        <v>6.0990000000000003E-2</v>
      </c>
      <c r="CC103" s="221">
        <v>3132.3</v>
      </c>
      <c r="CD103" s="222">
        <v>6.5955000000000004</v>
      </c>
      <c r="CE103" s="223">
        <v>5.4350000000000002E-2</v>
      </c>
      <c r="CF103" s="221">
        <v>3121.8</v>
      </c>
      <c r="CG103" s="222">
        <v>6.5343</v>
      </c>
      <c r="CH103" s="223">
        <v>4.4359999999999997E-2</v>
      </c>
      <c r="CI103" s="221">
        <v>3099.8</v>
      </c>
      <c r="CJ103" s="222">
        <v>6.4240000000000004</v>
      </c>
      <c r="CK103" s="223">
        <v>3.7190000000000001E-2</v>
      </c>
      <c r="CL103" s="221">
        <v>3076.8</v>
      </c>
      <c r="CM103" s="222">
        <v>6.3250999999999999</v>
      </c>
      <c r="CN103" s="223">
        <v>3.1789999999999999E-2</v>
      </c>
      <c r="CO103" s="221">
        <v>3052.6</v>
      </c>
      <c r="CP103" s="222">
        <v>6.2339000000000002</v>
      </c>
      <c r="CQ103" s="223">
        <v>2.7550000000000002E-2</v>
      </c>
      <c r="CR103" s="221">
        <v>3027</v>
      </c>
      <c r="CS103" s="222">
        <v>6.1481000000000003</v>
      </c>
      <c r="CT103" s="223">
        <v>2.4140000000000002E-2</v>
      </c>
      <c r="CU103" s="221">
        <v>2999.9</v>
      </c>
      <c r="CV103" s="222">
        <v>6.0659000000000001</v>
      </c>
      <c r="CW103" s="223">
        <v>2.1309999999999999E-2</v>
      </c>
      <c r="CX103" s="221">
        <v>2971.1</v>
      </c>
      <c r="CY103" s="222">
        <v>5.9859</v>
      </c>
      <c r="CZ103" s="223">
        <v>1.8929999999999999E-2</v>
      </c>
      <c r="DA103" s="221">
        <v>2940.4</v>
      </c>
      <c r="DB103" s="222">
        <v>5.907</v>
      </c>
      <c r="DC103" s="223">
        <v>1.6879999999999999E-2</v>
      </c>
      <c r="DD103" s="221">
        <v>2907.5</v>
      </c>
      <c r="DE103" s="222">
        <v>5.8280000000000003</v>
      </c>
      <c r="DF103" s="223">
        <v>1.508E-2</v>
      </c>
      <c r="DG103" s="221">
        <v>2871.9</v>
      </c>
      <c r="DH103" s="222">
        <v>5.7478999999999996</v>
      </c>
      <c r="DI103" s="223">
        <v>1.349E-2</v>
      </c>
      <c r="DJ103" s="221">
        <v>2833.3</v>
      </c>
      <c r="DK103" s="222">
        <v>5.6656000000000004</v>
      </c>
      <c r="DL103" s="223">
        <v>1.205E-2</v>
      </c>
      <c r="DM103" s="221">
        <v>2790.5</v>
      </c>
      <c r="DN103" s="222">
        <v>5.5792000000000002</v>
      </c>
      <c r="DO103" s="223">
        <v>1.072E-2</v>
      </c>
      <c r="DP103" s="221">
        <v>2742.3</v>
      </c>
      <c r="DQ103" s="222">
        <v>5.4866999999999999</v>
      </c>
      <c r="DR103" s="223">
        <v>9.4640000000000002E-3</v>
      </c>
      <c r="DS103" s="221">
        <v>2686.8</v>
      </c>
      <c r="DT103" s="222">
        <v>5.3845999999999998</v>
      </c>
      <c r="DU103" s="223">
        <v>8.2380000000000005E-3</v>
      </c>
      <c r="DV103" s="221">
        <v>2619.8000000000002</v>
      </c>
      <c r="DW103" s="222">
        <v>5.2666000000000004</v>
      </c>
      <c r="DX103" s="223">
        <v>6.9509999999999997E-3</v>
      </c>
      <c r="DY103" s="221">
        <v>2531.3000000000002</v>
      </c>
      <c r="DZ103" s="222">
        <v>5.1172000000000004</v>
      </c>
      <c r="EA103" s="223">
        <v>5.1279999999999997E-3</v>
      </c>
      <c r="EB103" s="221">
        <v>2355.6</v>
      </c>
      <c r="EC103" s="222">
        <v>4.8345000000000002</v>
      </c>
      <c r="ED103" s="223">
        <v>2.0249999999999999E-3</v>
      </c>
      <c r="EE103" s="221">
        <v>1844.6</v>
      </c>
      <c r="EF103" s="222">
        <v>4.0364000000000004</v>
      </c>
      <c r="EG103" s="223">
        <v>1.9430000000000001E-3</v>
      </c>
      <c r="EH103" s="221">
        <v>1821</v>
      </c>
      <c r="EI103" s="222">
        <v>3.9967000000000001</v>
      </c>
      <c r="EJ103" s="223">
        <v>1.8890000000000001E-3</v>
      </c>
      <c r="EK103" s="221">
        <v>1804.3</v>
      </c>
      <c r="EL103" s="222">
        <v>3.9685000000000001</v>
      </c>
      <c r="EM103" s="223">
        <v>1.8489999999999999E-3</v>
      </c>
      <c r="EN103" s="221">
        <v>1792.3</v>
      </c>
      <c r="EO103" s="222">
        <v>3.9462000000000002</v>
      </c>
      <c r="EP103" s="223">
        <v>1.817E-3</v>
      </c>
      <c r="EQ103" s="221">
        <v>1782.1</v>
      </c>
      <c r="ER103" s="222">
        <v>3.9274</v>
      </c>
      <c r="ES103" s="223">
        <v>1.7899999999999999E-3</v>
      </c>
      <c r="ET103" s="221">
        <v>1773.4</v>
      </c>
      <c r="EU103" s="222">
        <v>3.9110999999999998</v>
      </c>
      <c r="EV103" s="223">
        <v>1.766E-3</v>
      </c>
      <c r="EW103" s="221">
        <v>1765.8</v>
      </c>
      <c r="EX103" s="222">
        <v>3.8965999999999998</v>
      </c>
      <c r="EY103" s="223">
        <v>1.7459999999999999E-3</v>
      </c>
      <c r="EZ103" s="221">
        <v>1759.1</v>
      </c>
      <c r="FA103" s="222">
        <v>3.8834</v>
      </c>
      <c r="FB103" s="223">
        <v>1.727E-3</v>
      </c>
      <c r="FC103" s="221">
        <v>1753.1</v>
      </c>
      <c r="FD103" s="222">
        <v>3.8714</v>
      </c>
      <c r="FE103" s="223">
        <v>1.7110000000000001E-3</v>
      </c>
      <c r="FF103" s="221">
        <v>1747.7</v>
      </c>
      <c r="FG103" s="222">
        <v>3.8601999999999999</v>
      </c>
      <c r="FH103" s="223">
        <v>1.696E-3</v>
      </c>
      <c r="FI103" s="221">
        <v>1742.7</v>
      </c>
      <c r="FJ103" s="222">
        <v>3.8498000000000001</v>
      </c>
      <c r="FK103" s="223">
        <v>1.6819999999999999E-3</v>
      </c>
      <c r="FL103" s="221">
        <v>1738.1</v>
      </c>
      <c r="FM103" s="222">
        <v>3.84</v>
      </c>
      <c r="FN103" s="223">
        <v>1.6689999999999999E-3</v>
      </c>
      <c r="FO103" s="221">
        <v>1733.8</v>
      </c>
      <c r="FP103" s="222">
        <v>3.8308</v>
      </c>
      <c r="FQ103" s="223">
        <v>1.6570000000000001E-3</v>
      </c>
      <c r="FR103" s="221">
        <v>1729.8</v>
      </c>
      <c r="FS103" s="222">
        <v>3.8220999999999998</v>
      </c>
      <c r="FT103" s="223">
        <v>1.645E-3</v>
      </c>
      <c r="FU103" s="221">
        <v>1726.1</v>
      </c>
      <c r="FV103" s="222">
        <v>3.8136999999999999</v>
      </c>
      <c r="FW103" s="223">
        <v>1.635E-3</v>
      </c>
      <c r="FX103" s="221">
        <v>1722.6</v>
      </c>
      <c r="FY103" s="222">
        <v>3.8058000000000001</v>
      </c>
      <c r="FZ103" s="223">
        <v>1.6249999999999999E-3</v>
      </c>
      <c r="GA103" s="221">
        <v>1719.4</v>
      </c>
      <c r="GB103" s="222">
        <v>3.7980999999999998</v>
      </c>
      <c r="GC103" s="223">
        <v>1.6149999999999999E-3</v>
      </c>
      <c r="GD103" s="221">
        <v>1716.2</v>
      </c>
      <c r="GE103" s="222">
        <v>3.7907999999999999</v>
      </c>
      <c r="GF103" s="223">
        <v>1.606E-3</v>
      </c>
      <c r="GG103" s="221">
        <v>1713.3</v>
      </c>
      <c r="GH103" s="222">
        <v>3.7837000000000001</v>
      </c>
      <c r="GI103" s="223">
        <v>1.598E-3</v>
      </c>
      <c r="GJ103" s="221">
        <v>1710.6</v>
      </c>
      <c r="GK103" s="222">
        <v>3.7768999999999999</v>
      </c>
      <c r="GL103" s="223">
        <v>1.5889999999999999E-3</v>
      </c>
      <c r="GM103" s="221">
        <v>1707.9</v>
      </c>
      <c r="GN103" s="222">
        <v>3.7704</v>
      </c>
      <c r="GO103" s="223">
        <v>1.5820000000000001E-3</v>
      </c>
      <c r="GP103" s="221">
        <v>1705.4</v>
      </c>
      <c r="GQ103" s="222">
        <v>3.7639999999999998</v>
      </c>
      <c r="GR103" s="223">
        <v>1.5740000000000001E-3</v>
      </c>
      <c r="GS103" s="221">
        <v>1703</v>
      </c>
      <c r="GT103" s="222">
        <v>3.7578</v>
      </c>
      <c r="GU103" s="223">
        <v>1.567E-3</v>
      </c>
      <c r="GV103" s="221">
        <v>1700.7</v>
      </c>
      <c r="GW103" s="222">
        <v>3.7517999999999998</v>
      </c>
      <c r="GX103" s="223">
        <v>1.56E-3</v>
      </c>
      <c r="GY103" s="221">
        <v>1698.6</v>
      </c>
      <c r="GZ103" s="222">
        <v>3.746</v>
      </c>
      <c r="HA103" s="223">
        <v>1.5529999999999999E-3</v>
      </c>
      <c r="HB103" s="221">
        <v>1696.5</v>
      </c>
      <c r="HC103" s="222">
        <v>3.7403</v>
      </c>
      <c r="HD103" s="223">
        <v>1.547E-3</v>
      </c>
      <c r="HE103" s="221">
        <v>1694.5</v>
      </c>
      <c r="HF103" s="222">
        <v>3.7347999999999999</v>
      </c>
      <c r="HG103" s="223">
        <v>1.5410000000000001E-3</v>
      </c>
      <c r="HH103" s="221">
        <v>1692.6</v>
      </c>
      <c r="HI103" s="222">
        <v>3.7294</v>
      </c>
      <c r="HJ103" s="223">
        <v>1.5349999999999999E-3</v>
      </c>
      <c r="HK103" s="221">
        <v>1690.7</v>
      </c>
      <c r="HL103" s="222">
        <v>3.7242000000000002</v>
      </c>
      <c r="HM103" s="223">
        <v>1.523E-3</v>
      </c>
      <c r="HN103" s="221">
        <v>1687.3</v>
      </c>
      <c r="HO103" s="222">
        <v>3.714</v>
      </c>
      <c r="HP103" s="223">
        <v>1.5120000000000001E-3</v>
      </c>
      <c r="HQ103" s="221">
        <v>1684</v>
      </c>
      <c r="HR103" s="222">
        <v>3.7042999999999999</v>
      </c>
      <c r="HS103" s="223">
        <v>1.5020000000000001E-3</v>
      </c>
      <c r="HT103" s="221">
        <v>1681.1</v>
      </c>
      <c r="HU103" s="222">
        <v>3.6949999999999998</v>
      </c>
      <c r="HV103" s="223">
        <v>1.4920000000000001E-3</v>
      </c>
      <c r="HW103" s="221">
        <v>1678.3</v>
      </c>
      <c r="HX103" s="222">
        <v>3.6861000000000002</v>
      </c>
      <c r="HY103" s="223">
        <v>1.4829999999999999E-3</v>
      </c>
      <c r="HZ103" s="221">
        <v>1675.8</v>
      </c>
      <c r="IA103" s="222">
        <v>3.6775000000000002</v>
      </c>
      <c r="IB103" s="223">
        <v>1.475E-3</v>
      </c>
      <c r="IC103" s="221">
        <v>1673.4</v>
      </c>
      <c r="ID103" s="222">
        <v>3.6692</v>
      </c>
      <c r="IE103" s="223">
        <v>1.4660000000000001E-3</v>
      </c>
      <c r="IF103" s="221">
        <v>1671.1</v>
      </c>
      <c r="IG103" s="222">
        <v>3.6610999999999998</v>
      </c>
      <c r="IH103" s="223">
        <v>1.4580000000000001E-3</v>
      </c>
      <c r="II103" s="221">
        <v>1669.1</v>
      </c>
      <c r="IJ103" s="222">
        <v>3.6534</v>
      </c>
      <c r="IK103" s="223">
        <v>1.451E-3</v>
      </c>
      <c r="IL103" s="221">
        <v>1667.1</v>
      </c>
      <c r="IM103" s="222">
        <v>3.6457999999999999</v>
      </c>
      <c r="IN103" s="223">
        <v>1.4430000000000001E-3</v>
      </c>
      <c r="IO103" s="221">
        <v>1665.3</v>
      </c>
      <c r="IP103" s="222">
        <v>3.6385000000000001</v>
      </c>
      <c r="IQ103" s="223">
        <v>1.436E-3</v>
      </c>
      <c r="IR103" s="221">
        <v>1663.6</v>
      </c>
      <c r="IS103" s="222">
        <v>3.6314000000000002</v>
      </c>
      <c r="IT103" s="217"/>
      <c r="IU103" s="217"/>
      <c r="IV103" s="217"/>
    </row>
    <row r="104" spans="1:256" s="218" customFormat="1" ht="13.5" x14ac:dyDescent="0.25">
      <c r="A104" s="219">
        <v>380</v>
      </c>
      <c r="B104" s="220">
        <v>301.43</v>
      </c>
      <c r="C104" s="221">
        <v>3238.4</v>
      </c>
      <c r="D104" s="222">
        <v>10.6089</v>
      </c>
      <c r="E104" s="223">
        <v>150.71</v>
      </c>
      <c r="F104" s="221">
        <v>3238.4</v>
      </c>
      <c r="G104" s="222">
        <v>10.289</v>
      </c>
      <c r="H104" s="223">
        <v>100.47</v>
      </c>
      <c r="I104" s="221">
        <v>3238.4</v>
      </c>
      <c r="J104" s="222">
        <v>10.101800000000001</v>
      </c>
      <c r="K104" s="223">
        <v>75.349999999999994</v>
      </c>
      <c r="L104" s="221">
        <v>3238.3</v>
      </c>
      <c r="M104" s="222">
        <v>9.9689999999999994</v>
      </c>
      <c r="N104" s="223">
        <v>60.28</v>
      </c>
      <c r="O104" s="221">
        <v>3238.3</v>
      </c>
      <c r="P104" s="222">
        <v>9.8659999999999997</v>
      </c>
      <c r="Q104" s="223">
        <v>30.14</v>
      </c>
      <c r="R104" s="221">
        <v>3238.2</v>
      </c>
      <c r="S104" s="222">
        <v>9.5460999999999991</v>
      </c>
      <c r="T104" s="223">
        <v>15.067</v>
      </c>
      <c r="U104" s="221">
        <v>3238.1</v>
      </c>
      <c r="V104" s="222">
        <v>9.2260000000000009</v>
      </c>
      <c r="W104" s="223">
        <v>10.042999999999999</v>
      </c>
      <c r="X104" s="221">
        <v>3237.9</v>
      </c>
      <c r="Y104" s="222">
        <v>9.0387000000000004</v>
      </c>
      <c r="Z104" s="223">
        <v>7.5309999999999997</v>
      </c>
      <c r="AA104" s="221">
        <v>3237.7</v>
      </c>
      <c r="AB104" s="222">
        <v>8.9056999999999995</v>
      </c>
      <c r="AC104" s="223">
        <v>6.024</v>
      </c>
      <c r="AD104" s="221">
        <v>3237.6</v>
      </c>
      <c r="AE104" s="222">
        <v>8.8025000000000002</v>
      </c>
      <c r="AF104" s="223">
        <v>5.0199999999999996</v>
      </c>
      <c r="AG104" s="221">
        <v>3237.4</v>
      </c>
      <c r="AH104" s="222">
        <v>8.7181999999999995</v>
      </c>
      <c r="AI104" s="223">
        <v>4.3019999999999996</v>
      </c>
      <c r="AJ104" s="221">
        <v>3237.2</v>
      </c>
      <c r="AK104" s="222">
        <v>8.6469000000000005</v>
      </c>
      <c r="AL104" s="223">
        <v>3.7639999999999998</v>
      </c>
      <c r="AM104" s="221">
        <v>3237.1</v>
      </c>
      <c r="AN104" s="222">
        <v>8.5851000000000006</v>
      </c>
      <c r="AO104" s="223">
        <v>3.3450000000000002</v>
      </c>
      <c r="AP104" s="221">
        <v>3236.9</v>
      </c>
      <c r="AQ104" s="222">
        <v>8.5305</v>
      </c>
      <c r="AR104" s="223">
        <v>3.01</v>
      </c>
      <c r="AS104" s="221">
        <v>3236.7</v>
      </c>
      <c r="AT104" s="222">
        <v>8.4817</v>
      </c>
      <c r="AU104" s="223">
        <v>1.5029999999999999</v>
      </c>
      <c r="AV104" s="221">
        <v>3235.1</v>
      </c>
      <c r="AW104" s="222">
        <v>8.1599000000000004</v>
      </c>
      <c r="AX104" s="223">
        <v>1.0004</v>
      </c>
      <c r="AY104" s="221">
        <v>3233.4</v>
      </c>
      <c r="AZ104" s="222">
        <v>7.9709000000000003</v>
      </c>
      <c r="BA104" s="223">
        <v>0.74919999999999998</v>
      </c>
      <c r="BB104" s="221">
        <v>3231.7</v>
      </c>
      <c r="BC104" s="222">
        <v>7.8362999999999996</v>
      </c>
      <c r="BD104" s="223">
        <v>0.59840000000000004</v>
      </c>
      <c r="BE104" s="221">
        <v>3230</v>
      </c>
      <c r="BF104" s="222">
        <v>7.7313999999999998</v>
      </c>
      <c r="BG104" s="223">
        <v>0.29699999999999999</v>
      </c>
      <c r="BH104" s="221">
        <v>3221.5</v>
      </c>
      <c r="BI104" s="222">
        <v>7.4019000000000004</v>
      </c>
      <c r="BJ104" s="223">
        <v>0.19639999999999999</v>
      </c>
      <c r="BK104" s="221">
        <v>3212.8</v>
      </c>
      <c r="BL104" s="222">
        <v>7.2049000000000003</v>
      </c>
      <c r="BM104" s="223">
        <v>0.1462</v>
      </c>
      <c r="BN104" s="221">
        <v>3204</v>
      </c>
      <c r="BO104" s="222">
        <v>7.0621</v>
      </c>
      <c r="BP104" s="223">
        <v>0.11600000000000001</v>
      </c>
      <c r="BQ104" s="221">
        <v>3195</v>
      </c>
      <c r="BR104" s="222">
        <v>6.9488000000000003</v>
      </c>
      <c r="BS104" s="223">
        <v>9.5860000000000001E-2</v>
      </c>
      <c r="BT104" s="221">
        <v>3185.8</v>
      </c>
      <c r="BU104" s="222">
        <v>6.8540999999999999</v>
      </c>
      <c r="BV104" s="223">
        <v>8.1460000000000005E-2</v>
      </c>
      <c r="BW104" s="221">
        <v>3176.4</v>
      </c>
      <c r="BX104" s="222">
        <v>6.7721999999999998</v>
      </c>
      <c r="BY104" s="223">
        <v>7.0660000000000001E-2</v>
      </c>
      <c r="BZ104" s="221">
        <v>3166.9</v>
      </c>
      <c r="CA104" s="222">
        <v>6.6994999999999996</v>
      </c>
      <c r="CB104" s="223">
        <v>6.225E-2</v>
      </c>
      <c r="CC104" s="221">
        <v>3157.1</v>
      </c>
      <c r="CD104" s="222">
        <v>6.6337999999999999</v>
      </c>
      <c r="CE104" s="223">
        <v>5.5509999999999997E-2</v>
      </c>
      <c r="CF104" s="221">
        <v>3147.2</v>
      </c>
      <c r="CG104" s="222">
        <v>6.5735999999999999</v>
      </c>
      <c r="CH104" s="223">
        <v>4.5379999999999997E-2</v>
      </c>
      <c r="CI104" s="221">
        <v>3126.6</v>
      </c>
      <c r="CJ104" s="222">
        <v>6.4653</v>
      </c>
      <c r="CK104" s="223">
        <v>3.8120000000000001E-2</v>
      </c>
      <c r="CL104" s="221">
        <v>3105.2</v>
      </c>
      <c r="CM104" s="222">
        <v>6.3688000000000002</v>
      </c>
      <c r="CN104" s="223">
        <v>3.2649999999999998E-2</v>
      </c>
      <c r="CO104" s="221">
        <v>3082.7</v>
      </c>
      <c r="CP104" s="222">
        <v>6.2804000000000002</v>
      </c>
      <c r="CQ104" s="223">
        <v>2.8369999999999999E-2</v>
      </c>
      <c r="CR104" s="221">
        <v>3059.1</v>
      </c>
      <c r="CS104" s="222">
        <v>6.1977000000000002</v>
      </c>
      <c r="CT104" s="223">
        <v>2.4920000000000001E-2</v>
      </c>
      <c r="CU104" s="221">
        <v>3034.4</v>
      </c>
      <c r="CV104" s="222">
        <v>6.1191000000000004</v>
      </c>
      <c r="CW104" s="223">
        <v>2.2079999999999999E-2</v>
      </c>
      <c r="CX104" s="221">
        <v>3008.3</v>
      </c>
      <c r="CY104" s="222">
        <v>6.0431999999999997</v>
      </c>
      <c r="CZ104" s="223">
        <v>1.9689999999999999E-2</v>
      </c>
      <c r="DA104" s="221">
        <v>2980.7</v>
      </c>
      <c r="DB104" s="222">
        <v>5.9691000000000001</v>
      </c>
      <c r="DC104" s="223">
        <v>1.7639999999999999E-2</v>
      </c>
      <c r="DD104" s="221">
        <v>2951.4</v>
      </c>
      <c r="DE104" s="222">
        <v>5.8956999999999997</v>
      </c>
      <c r="DF104" s="223">
        <v>1.585E-2</v>
      </c>
      <c r="DG104" s="221">
        <v>2920.2</v>
      </c>
      <c r="DH104" s="222">
        <v>5.8223000000000003</v>
      </c>
      <c r="DI104" s="223">
        <v>1.4279999999999999E-2</v>
      </c>
      <c r="DJ104" s="221">
        <v>2886.7</v>
      </c>
      <c r="DK104" s="222">
        <v>5.7480000000000002</v>
      </c>
      <c r="DL104" s="223">
        <v>1.2869999999999999E-2</v>
      </c>
      <c r="DM104" s="221">
        <v>2850.6</v>
      </c>
      <c r="DN104" s="222">
        <v>5.6718999999999999</v>
      </c>
      <c r="DO104" s="223">
        <v>1.1599999999999999E-2</v>
      </c>
      <c r="DP104" s="221">
        <v>2811.2</v>
      </c>
      <c r="DQ104" s="222">
        <v>5.593</v>
      </c>
      <c r="DR104" s="223">
        <v>1.0423999999999999E-2</v>
      </c>
      <c r="DS104" s="221">
        <v>2767.8</v>
      </c>
      <c r="DT104" s="222">
        <v>5.5096999999999996</v>
      </c>
      <c r="DU104" s="223">
        <v>9.325E-3</v>
      </c>
      <c r="DV104" s="221">
        <v>2719.1</v>
      </c>
      <c r="DW104" s="222">
        <v>5.42</v>
      </c>
      <c r="DX104" s="223">
        <v>8.2730000000000008E-3</v>
      </c>
      <c r="DY104" s="221">
        <v>2663.2</v>
      </c>
      <c r="DZ104" s="222">
        <v>5.3209</v>
      </c>
      <c r="EA104" s="223">
        <v>7.2329999999999998E-3</v>
      </c>
      <c r="EB104" s="221">
        <v>2596.1999999999998</v>
      </c>
      <c r="EC104" s="222">
        <v>5.2064000000000004</v>
      </c>
      <c r="ED104" s="223">
        <v>6.1419999999999999E-3</v>
      </c>
      <c r="EE104" s="221">
        <v>2509.6</v>
      </c>
      <c r="EF104" s="222">
        <v>5.0636000000000001</v>
      </c>
      <c r="EG104" s="223">
        <v>4.8120000000000003E-3</v>
      </c>
      <c r="EH104" s="221">
        <v>2373.1999999999998</v>
      </c>
      <c r="EI104" s="222">
        <v>4.8464</v>
      </c>
      <c r="EJ104" s="223">
        <v>2.601E-3</v>
      </c>
      <c r="EK104" s="221">
        <v>2028</v>
      </c>
      <c r="EL104" s="222">
        <v>4.3121</v>
      </c>
      <c r="EM104" s="223">
        <v>2.2179999999999999E-3</v>
      </c>
      <c r="EN104" s="221">
        <v>1939.5</v>
      </c>
      <c r="EO104" s="222">
        <v>4.173</v>
      </c>
      <c r="EP104" s="223">
        <v>2.0869999999999999E-3</v>
      </c>
      <c r="EQ104" s="221">
        <v>1904.6</v>
      </c>
      <c r="ER104" s="222">
        <v>4.1162999999999998</v>
      </c>
      <c r="ES104" s="223">
        <v>2.0079999999999998E-3</v>
      </c>
      <c r="ET104" s="221">
        <v>1882.4</v>
      </c>
      <c r="EU104" s="222">
        <v>4.0789</v>
      </c>
      <c r="EV104" s="223">
        <v>1.951E-3</v>
      </c>
      <c r="EW104" s="221">
        <v>1865.5</v>
      </c>
      <c r="EX104" s="222">
        <v>4.0503999999999998</v>
      </c>
      <c r="EY104" s="223">
        <v>1.908E-3</v>
      </c>
      <c r="EZ104" s="221">
        <v>1852.3</v>
      </c>
      <c r="FA104" s="222">
        <v>4.0270999999999999</v>
      </c>
      <c r="FB104" s="223">
        <v>1.872E-3</v>
      </c>
      <c r="FC104" s="221">
        <v>1841.3</v>
      </c>
      <c r="FD104" s="222">
        <v>4.0073999999999996</v>
      </c>
      <c r="FE104" s="223">
        <v>1.8420000000000001E-3</v>
      </c>
      <c r="FF104" s="221">
        <v>1831.9</v>
      </c>
      <c r="FG104" s="222">
        <v>3.9901</v>
      </c>
      <c r="FH104" s="223">
        <v>1.8159999999999999E-3</v>
      </c>
      <c r="FI104" s="221">
        <v>1823.6</v>
      </c>
      <c r="FJ104" s="222">
        <v>3.9746999999999999</v>
      </c>
      <c r="FK104" s="223">
        <v>1.794E-3</v>
      </c>
      <c r="FL104" s="221">
        <v>1816.3</v>
      </c>
      <c r="FM104" s="222">
        <v>3.9607999999999999</v>
      </c>
      <c r="FN104" s="223">
        <v>1.7730000000000001E-3</v>
      </c>
      <c r="FO104" s="221">
        <v>1809.8</v>
      </c>
      <c r="FP104" s="222">
        <v>3.948</v>
      </c>
      <c r="FQ104" s="223">
        <v>1.755E-3</v>
      </c>
      <c r="FR104" s="221">
        <v>1803.8</v>
      </c>
      <c r="FS104" s="222">
        <v>3.9361999999999999</v>
      </c>
      <c r="FT104" s="223">
        <v>1.738E-3</v>
      </c>
      <c r="FU104" s="221">
        <v>1798.4</v>
      </c>
      <c r="FV104" s="222">
        <v>3.9251999999999998</v>
      </c>
      <c r="FW104" s="223">
        <v>1.7229999999999999E-3</v>
      </c>
      <c r="FX104" s="221">
        <v>1793.4</v>
      </c>
      <c r="FY104" s="222">
        <v>3.9148000000000001</v>
      </c>
      <c r="FZ104" s="223">
        <v>1.709E-3</v>
      </c>
      <c r="GA104" s="221">
        <v>1788.7</v>
      </c>
      <c r="GB104" s="222">
        <v>3.9051</v>
      </c>
      <c r="GC104" s="223">
        <v>1.696E-3</v>
      </c>
      <c r="GD104" s="221">
        <v>1784.4</v>
      </c>
      <c r="GE104" s="222">
        <v>3.8959000000000001</v>
      </c>
      <c r="GF104" s="223">
        <v>1.683E-3</v>
      </c>
      <c r="GG104" s="221">
        <v>1780.3</v>
      </c>
      <c r="GH104" s="222">
        <v>3.8871000000000002</v>
      </c>
      <c r="GI104" s="223">
        <v>1.6720000000000001E-3</v>
      </c>
      <c r="GJ104" s="221">
        <v>1776.6</v>
      </c>
      <c r="GK104" s="222">
        <v>3.8786999999999998</v>
      </c>
      <c r="GL104" s="223">
        <v>1.6609999999999999E-3</v>
      </c>
      <c r="GM104" s="221">
        <v>1773</v>
      </c>
      <c r="GN104" s="222">
        <v>3.8706999999999998</v>
      </c>
      <c r="GO104" s="223">
        <v>1.65E-3</v>
      </c>
      <c r="GP104" s="221">
        <v>1769.6</v>
      </c>
      <c r="GQ104" s="222">
        <v>3.863</v>
      </c>
      <c r="GR104" s="223">
        <v>1.64E-3</v>
      </c>
      <c r="GS104" s="221">
        <v>1766.4</v>
      </c>
      <c r="GT104" s="222">
        <v>3.8555999999999999</v>
      </c>
      <c r="GU104" s="223">
        <v>1.6310000000000001E-3</v>
      </c>
      <c r="GV104" s="221">
        <v>1763.4</v>
      </c>
      <c r="GW104" s="222">
        <v>3.8485</v>
      </c>
      <c r="GX104" s="223">
        <v>1.622E-3</v>
      </c>
      <c r="GY104" s="221">
        <v>1760.5</v>
      </c>
      <c r="GZ104" s="222">
        <v>3.8416000000000001</v>
      </c>
      <c r="HA104" s="223">
        <v>1.614E-3</v>
      </c>
      <c r="HB104" s="221">
        <v>1757.8</v>
      </c>
      <c r="HC104" s="222">
        <v>3.835</v>
      </c>
      <c r="HD104" s="223">
        <v>1.606E-3</v>
      </c>
      <c r="HE104" s="221">
        <v>1755.2</v>
      </c>
      <c r="HF104" s="222">
        <v>3.8285</v>
      </c>
      <c r="HG104" s="223">
        <v>1.598E-3</v>
      </c>
      <c r="HH104" s="221">
        <v>1752.7</v>
      </c>
      <c r="HI104" s="222">
        <v>3.8222999999999998</v>
      </c>
      <c r="HJ104" s="223">
        <v>1.5900000000000001E-3</v>
      </c>
      <c r="HK104" s="221">
        <v>1750.4</v>
      </c>
      <c r="HL104" s="222">
        <v>3.8161999999999998</v>
      </c>
      <c r="HM104" s="223">
        <v>1.5759999999999999E-3</v>
      </c>
      <c r="HN104" s="221">
        <v>1745.9</v>
      </c>
      <c r="HO104" s="222">
        <v>3.8046000000000002</v>
      </c>
      <c r="HP104" s="223">
        <v>1.5629999999999999E-3</v>
      </c>
      <c r="HQ104" s="221">
        <v>1741.8</v>
      </c>
      <c r="HR104" s="222">
        <v>3.7934999999999999</v>
      </c>
      <c r="HS104" s="223">
        <v>1.5510000000000001E-3</v>
      </c>
      <c r="HT104" s="221">
        <v>1738.1</v>
      </c>
      <c r="HU104" s="222">
        <v>3.7829999999999999</v>
      </c>
      <c r="HV104" s="223">
        <v>1.539E-3</v>
      </c>
      <c r="HW104" s="221">
        <v>1734.6</v>
      </c>
      <c r="HX104" s="222">
        <v>3.7728999999999999</v>
      </c>
      <c r="HY104" s="223">
        <v>1.5280000000000001E-3</v>
      </c>
      <c r="HZ104" s="221">
        <v>1731.3</v>
      </c>
      <c r="IA104" s="222">
        <v>3.7631999999999999</v>
      </c>
      <c r="IB104" s="223">
        <v>1.518E-3</v>
      </c>
      <c r="IC104" s="221">
        <v>1728.3</v>
      </c>
      <c r="ID104" s="222">
        <v>3.7538999999999998</v>
      </c>
      <c r="IE104" s="223">
        <v>1.508E-3</v>
      </c>
      <c r="IF104" s="221">
        <v>1725.5</v>
      </c>
      <c r="IG104" s="222">
        <v>3.7450000000000001</v>
      </c>
      <c r="IH104" s="223">
        <v>1.4989999999999999E-3</v>
      </c>
      <c r="II104" s="221">
        <v>1722.9</v>
      </c>
      <c r="IJ104" s="222">
        <v>3.7364000000000002</v>
      </c>
      <c r="IK104" s="223">
        <v>1.49E-3</v>
      </c>
      <c r="IL104" s="221">
        <v>1720.5</v>
      </c>
      <c r="IM104" s="222">
        <v>3.7281</v>
      </c>
      <c r="IN104" s="223">
        <v>1.4809999999999999E-3</v>
      </c>
      <c r="IO104" s="221">
        <v>1718.2</v>
      </c>
      <c r="IP104" s="222">
        <v>3.72</v>
      </c>
      <c r="IQ104" s="223">
        <v>1.4729999999999999E-3</v>
      </c>
      <c r="IR104" s="221">
        <v>1716</v>
      </c>
      <c r="IS104" s="222">
        <v>3.7122000000000002</v>
      </c>
      <c r="IT104" s="217"/>
      <c r="IU104" s="217"/>
      <c r="IV104" s="217"/>
    </row>
    <row r="105" spans="1:256" s="218" customFormat="1" ht="13.5" x14ac:dyDescent="0.25">
      <c r="A105" s="219">
        <v>390</v>
      </c>
      <c r="B105" s="220">
        <v>306.05</v>
      </c>
      <c r="C105" s="221">
        <v>3258.9</v>
      </c>
      <c r="D105" s="222">
        <v>10.6401</v>
      </c>
      <c r="E105" s="223">
        <v>153.02000000000001</v>
      </c>
      <c r="F105" s="221">
        <v>3258.9</v>
      </c>
      <c r="G105" s="222">
        <v>10.3202</v>
      </c>
      <c r="H105" s="223">
        <v>102.01</v>
      </c>
      <c r="I105" s="221">
        <v>3258.9</v>
      </c>
      <c r="J105" s="222">
        <v>10.132999999999999</v>
      </c>
      <c r="K105" s="223">
        <v>76.510000000000005</v>
      </c>
      <c r="L105" s="221">
        <v>3258.9</v>
      </c>
      <c r="M105" s="222">
        <v>10.0002</v>
      </c>
      <c r="N105" s="223">
        <v>61.21</v>
      </c>
      <c r="O105" s="221">
        <v>3258.8</v>
      </c>
      <c r="P105" s="222">
        <v>9.8971999999999998</v>
      </c>
      <c r="Q105" s="223">
        <v>30.6</v>
      </c>
      <c r="R105" s="221">
        <v>3258.8</v>
      </c>
      <c r="S105" s="222">
        <v>9.5771999999999995</v>
      </c>
      <c r="T105" s="223">
        <v>15.298</v>
      </c>
      <c r="U105" s="221">
        <v>3258.6</v>
      </c>
      <c r="V105" s="222">
        <v>9.2571999999999992</v>
      </c>
      <c r="W105" s="223">
        <v>10.196999999999999</v>
      </c>
      <c r="X105" s="221">
        <v>3258.4</v>
      </c>
      <c r="Y105" s="222">
        <v>9.0699000000000005</v>
      </c>
      <c r="Z105" s="223">
        <v>7.6470000000000002</v>
      </c>
      <c r="AA105" s="221">
        <v>3258.3</v>
      </c>
      <c r="AB105" s="222">
        <v>8.9368999999999996</v>
      </c>
      <c r="AC105" s="223">
        <v>6.117</v>
      </c>
      <c r="AD105" s="221">
        <v>3258.1</v>
      </c>
      <c r="AE105" s="222">
        <v>8.8338000000000001</v>
      </c>
      <c r="AF105" s="223">
        <v>5.0970000000000004</v>
      </c>
      <c r="AG105" s="221">
        <v>3258</v>
      </c>
      <c r="AH105" s="222">
        <v>8.7493999999999996</v>
      </c>
      <c r="AI105" s="223">
        <v>4.3680000000000003</v>
      </c>
      <c r="AJ105" s="221">
        <v>3257.8</v>
      </c>
      <c r="AK105" s="222">
        <v>8.6781000000000006</v>
      </c>
      <c r="AL105" s="223">
        <v>3.8210000000000002</v>
      </c>
      <c r="AM105" s="221">
        <v>3257.7</v>
      </c>
      <c r="AN105" s="222">
        <v>8.6163000000000007</v>
      </c>
      <c r="AO105" s="223">
        <v>3.3959999999999999</v>
      </c>
      <c r="AP105" s="221">
        <v>3257.5</v>
      </c>
      <c r="AQ105" s="222">
        <v>8.5617999999999999</v>
      </c>
      <c r="AR105" s="223">
        <v>3.056</v>
      </c>
      <c r="AS105" s="221">
        <v>3257.3</v>
      </c>
      <c r="AT105" s="222">
        <v>8.5129999999999999</v>
      </c>
      <c r="AU105" s="223">
        <v>1.526</v>
      </c>
      <c r="AV105" s="221">
        <v>3255.7</v>
      </c>
      <c r="AW105" s="222">
        <v>8.1913</v>
      </c>
      <c r="AX105" s="223">
        <v>1.0159</v>
      </c>
      <c r="AY105" s="221">
        <v>3254.1</v>
      </c>
      <c r="AZ105" s="222">
        <v>8.0023999999999997</v>
      </c>
      <c r="BA105" s="223">
        <v>0.76090000000000002</v>
      </c>
      <c r="BB105" s="221">
        <v>3252.5</v>
      </c>
      <c r="BC105" s="222">
        <v>7.8678999999999997</v>
      </c>
      <c r="BD105" s="223">
        <v>0.60780000000000001</v>
      </c>
      <c r="BE105" s="221">
        <v>3250.9</v>
      </c>
      <c r="BF105" s="222">
        <v>7.7630999999999997</v>
      </c>
      <c r="BG105" s="223">
        <v>0.30180000000000001</v>
      </c>
      <c r="BH105" s="221">
        <v>3242.8</v>
      </c>
      <c r="BI105" s="222">
        <v>7.4341999999999997</v>
      </c>
      <c r="BJ105" s="223">
        <v>0.19969999999999999</v>
      </c>
      <c r="BK105" s="221">
        <v>3234.5</v>
      </c>
      <c r="BL105" s="222">
        <v>7.2378</v>
      </c>
      <c r="BM105" s="223">
        <v>0.1487</v>
      </c>
      <c r="BN105" s="221">
        <v>3226.1</v>
      </c>
      <c r="BO105" s="222">
        <v>7.0956000000000001</v>
      </c>
      <c r="BP105" s="223">
        <v>0.11799999999999999</v>
      </c>
      <c r="BQ105" s="221">
        <v>3217.5</v>
      </c>
      <c r="BR105" s="222">
        <v>6.9829999999999997</v>
      </c>
      <c r="BS105" s="223">
        <v>9.7600000000000006E-2</v>
      </c>
      <c r="BT105" s="221">
        <v>3208.8</v>
      </c>
      <c r="BU105" s="222">
        <v>6.8890000000000002</v>
      </c>
      <c r="BV105" s="223">
        <v>8.3000000000000004E-2</v>
      </c>
      <c r="BW105" s="221">
        <v>3199.9</v>
      </c>
      <c r="BX105" s="222">
        <v>6.8078000000000003</v>
      </c>
      <c r="BY105" s="223">
        <v>7.2029999999999997E-2</v>
      </c>
      <c r="BZ105" s="221">
        <v>3190.8</v>
      </c>
      <c r="CA105" s="222">
        <v>6.7359</v>
      </c>
      <c r="CB105" s="223">
        <v>6.3500000000000001E-2</v>
      </c>
      <c r="CC105" s="221">
        <v>3181.6</v>
      </c>
      <c r="CD105" s="222">
        <v>6.6710000000000003</v>
      </c>
      <c r="CE105" s="223">
        <v>5.6660000000000002E-2</v>
      </c>
      <c r="CF105" s="221">
        <v>3172.2</v>
      </c>
      <c r="CG105" s="222">
        <v>6.6116000000000001</v>
      </c>
      <c r="CH105" s="223">
        <v>4.6390000000000001E-2</v>
      </c>
      <c r="CI105" s="221">
        <v>3152.9</v>
      </c>
      <c r="CJ105" s="222">
        <v>6.5052000000000003</v>
      </c>
      <c r="CK105" s="223">
        <v>3.9030000000000002E-2</v>
      </c>
      <c r="CL105" s="221">
        <v>3132.8</v>
      </c>
      <c r="CM105" s="222">
        <v>6.4108000000000001</v>
      </c>
      <c r="CN105" s="223">
        <v>3.3489999999999999E-2</v>
      </c>
      <c r="CO105" s="221">
        <v>3111.8</v>
      </c>
      <c r="CP105" s="222">
        <v>6.3247</v>
      </c>
      <c r="CQ105" s="223">
        <v>2.9159999999999998E-2</v>
      </c>
      <c r="CR105" s="221">
        <v>3090</v>
      </c>
      <c r="CS105" s="222">
        <v>6.2446000000000002</v>
      </c>
      <c r="CT105" s="223">
        <v>2.5680000000000001E-2</v>
      </c>
      <c r="CU105" s="221">
        <v>3067.1</v>
      </c>
      <c r="CV105" s="222">
        <v>6.1688999999999998</v>
      </c>
      <c r="CW105" s="223">
        <v>2.281E-2</v>
      </c>
      <c r="CX105" s="221">
        <v>3043.2</v>
      </c>
      <c r="CY105" s="222">
        <v>6.0963000000000003</v>
      </c>
      <c r="CZ105" s="223">
        <v>2.0400000000000001E-2</v>
      </c>
      <c r="DA105" s="221">
        <v>3018.1</v>
      </c>
      <c r="DB105" s="222">
        <v>6.0259</v>
      </c>
      <c r="DC105" s="223">
        <v>1.8339999999999999E-2</v>
      </c>
      <c r="DD105" s="221">
        <v>2991.7</v>
      </c>
      <c r="DE105" s="222">
        <v>5.9569000000000001</v>
      </c>
      <c r="DF105" s="223">
        <v>1.6559999999999998E-2</v>
      </c>
      <c r="DG105" s="221">
        <v>2963.8</v>
      </c>
      <c r="DH105" s="222">
        <v>5.8886000000000003</v>
      </c>
      <c r="DI105" s="223">
        <v>1.4999999999999999E-2</v>
      </c>
      <c r="DJ105" s="221">
        <v>2934.3</v>
      </c>
      <c r="DK105" s="222">
        <v>5.8202999999999996</v>
      </c>
      <c r="DL105" s="223">
        <v>1.3599999999999999E-2</v>
      </c>
      <c r="DM105" s="221">
        <v>2902.9</v>
      </c>
      <c r="DN105" s="222">
        <v>5.7514000000000003</v>
      </c>
      <c r="DO105" s="223">
        <v>1.235E-2</v>
      </c>
      <c r="DP105" s="221">
        <v>2869.3</v>
      </c>
      <c r="DQ105" s="222">
        <v>5.6811999999999996</v>
      </c>
      <c r="DR105" s="223">
        <v>1.1220000000000001E-2</v>
      </c>
      <c r="DS105" s="221">
        <v>2833.1</v>
      </c>
      <c r="DT105" s="222">
        <v>5.6089000000000002</v>
      </c>
      <c r="DU105" s="223">
        <v>1.0170999999999999E-2</v>
      </c>
      <c r="DV105" s="221">
        <v>2793.9</v>
      </c>
      <c r="DW105" s="222">
        <v>5.5335999999999999</v>
      </c>
      <c r="DX105" s="223">
        <v>9.1970000000000003E-3</v>
      </c>
      <c r="DY105" s="221">
        <v>2750.8</v>
      </c>
      <c r="DZ105" s="222">
        <v>5.4539999999999997</v>
      </c>
      <c r="EA105" s="223">
        <v>8.2760000000000004E-3</v>
      </c>
      <c r="EB105" s="221">
        <v>2702.8</v>
      </c>
      <c r="EC105" s="222">
        <v>5.3685</v>
      </c>
      <c r="ED105" s="223">
        <v>7.3899999999999999E-3</v>
      </c>
      <c r="EE105" s="221">
        <v>2648.2</v>
      </c>
      <c r="EF105" s="222">
        <v>5.2744</v>
      </c>
      <c r="EG105" s="223">
        <v>6.515E-3</v>
      </c>
      <c r="EH105" s="221">
        <v>2584.1999999999998</v>
      </c>
      <c r="EI105" s="222">
        <v>5.1673</v>
      </c>
      <c r="EJ105" s="223">
        <v>5.6189999999999999E-3</v>
      </c>
      <c r="EK105" s="221">
        <v>2505.3000000000002</v>
      </c>
      <c r="EL105" s="222">
        <v>5.0392000000000001</v>
      </c>
      <c r="EM105" s="223">
        <v>4.6490000000000004E-3</v>
      </c>
      <c r="EN105" s="221">
        <v>2400.3000000000002</v>
      </c>
      <c r="EO105" s="222">
        <v>4.8731</v>
      </c>
      <c r="EP105" s="223">
        <v>3.568E-3</v>
      </c>
      <c r="EQ105" s="221">
        <v>2250.6</v>
      </c>
      <c r="ER105" s="222">
        <v>4.6413000000000002</v>
      </c>
      <c r="ES105" s="223">
        <v>2.745E-3</v>
      </c>
      <c r="ET105" s="221">
        <v>2103.1999999999998</v>
      </c>
      <c r="EU105" s="222">
        <v>4.4142999999999999</v>
      </c>
      <c r="EV105" s="223">
        <v>2.4039999999999999E-3</v>
      </c>
      <c r="EW105" s="221">
        <v>2028.4</v>
      </c>
      <c r="EX105" s="222">
        <v>4.2976000000000001</v>
      </c>
      <c r="EY105" s="223">
        <v>2.238E-3</v>
      </c>
      <c r="EZ105" s="221">
        <v>1987.3</v>
      </c>
      <c r="FA105" s="222">
        <v>4.2321</v>
      </c>
      <c r="FB105" s="223">
        <v>2.1350000000000002E-3</v>
      </c>
      <c r="FC105" s="221">
        <v>1960</v>
      </c>
      <c r="FD105" s="222">
        <v>4.1875999999999998</v>
      </c>
      <c r="FE105" s="223">
        <v>2.062E-3</v>
      </c>
      <c r="FF105" s="221">
        <v>1939.7</v>
      </c>
      <c r="FG105" s="222">
        <v>4.1538000000000004</v>
      </c>
      <c r="FH105" s="223">
        <v>2.006E-3</v>
      </c>
      <c r="FI105" s="221">
        <v>1923.5</v>
      </c>
      <c r="FJ105" s="222">
        <v>4.1265000000000001</v>
      </c>
      <c r="FK105" s="223">
        <v>1.9620000000000002E-3</v>
      </c>
      <c r="FL105" s="221">
        <v>1910.2</v>
      </c>
      <c r="FM105" s="222">
        <v>4.1033999999999997</v>
      </c>
      <c r="FN105" s="223">
        <v>1.9239999999999999E-3</v>
      </c>
      <c r="FO105" s="221">
        <v>1898.9</v>
      </c>
      <c r="FP105" s="222">
        <v>4.0834000000000001</v>
      </c>
      <c r="FQ105" s="223">
        <v>1.8929999999999999E-3</v>
      </c>
      <c r="FR105" s="221">
        <v>1889.1</v>
      </c>
      <c r="FS105" s="222">
        <v>4.0656999999999996</v>
      </c>
      <c r="FT105" s="223">
        <v>1.8649999999999999E-3</v>
      </c>
      <c r="FU105" s="221">
        <v>1880.4</v>
      </c>
      <c r="FV105" s="222">
        <v>4.0488999999999997</v>
      </c>
      <c r="FW105" s="223">
        <v>1.8400000000000001E-3</v>
      </c>
      <c r="FX105" s="221">
        <v>1872.7</v>
      </c>
      <c r="FY105" s="222">
        <v>4.0354000000000001</v>
      </c>
      <c r="FZ105" s="223">
        <v>1.818E-3</v>
      </c>
      <c r="GA105" s="221">
        <v>1865.7</v>
      </c>
      <c r="GB105" s="222">
        <v>4.0221</v>
      </c>
      <c r="GC105" s="223">
        <v>1.799E-3</v>
      </c>
      <c r="GD105" s="221">
        <v>1859.4</v>
      </c>
      <c r="GE105" s="222">
        <v>4.0098000000000003</v>
      </c>
      <c r="GF105" s="223">
        <v>1.7799999999999999E-3</v>
      </c>
      <c r="GG105" s="221">
        <v>1853.6</v>
      </c>
      <c r="GH105" s="222">
        <v>3.9983</v>
      </c>
      <c r="GI105" s="223">
        <v>1.7639999999999999E-3</v>
      </c>
      <c r="GJ105" s="221">
        <v>1848.2</v>
      </c>
      <c r="GK105" s="222">
        <v>3.9876</v>
      </c>
      <c r="GL105" s="223">
        <v>1.748E-3</v>
      </c>
      <c r="GM105" s="221">
        <v>1843.2</v>
      </c>
      <c r="GN105" s="222">
        <v>3.9773999999999998</v>
      </c>
      <c r="GO105" s="223">
        <v>1.7340000000000001E-3</v>
      </c>
      <c r="GP105" s="221">
        <v>1838.6</v>
      </c>
      <c r="GQ105" s="222">
        <v>3.9678</v>
      </c>
      <c r="GR105" s="223">
        <v>1.7210000000000001E-3</v>
      </c>
      <c r="GS105" s="221">
        <v>1834.2</v>
      </c>
      <c r="GT105" s="222">
        <v>3.9586999999999999</v>
      </c>
      <c r="GU105" s="223">
        <v>1.7080000000000001E-3</v>
      </c>
      <c r="GV105" s="221">
        <v>1830.2</v>
      </c>
      <c r="GW105" s="222">
        <v>3.9499</v>
      </c>
      <c r="GX105" s="223">
        <v>1.6969999999999999E-3</v>
      </c>
      <c r="GY105" s="221">
        <v>1820.3</v>
      </c>
      <c r="GZ105" s="222">
        <v>3.9416000000000002</v>
      </c>
      <c r="HA105" s="223">
        <v>1.6850000000000001E-3</v>
      </c>
      <c r="HB105" s="221">
        <v>1822.7</v>
      </c>
      <c r="HC105" s="222">
        <v>3.9336000000000002</v>
      </c>
      <c r="HD105" s="223">
        <v>1.6750000000000001E-3</v>
      </c>
      <c r="HE105" s="221">
        <v>1819.3</v>
      </c>
      <c r="HF105" s="222">
        <v>3.9258999999999999</v>
      </c>
      <c r="HG105" s="223">
        <v>1.665E-3</v>
      </c>
      <c r="HH105" s="221">
        <v>1816.1</v>
      </c>
      <c r="HI105" s="222">
        <v>3.9184999999999999</v>
      </c>
      <c r="HJ105" s="223">
        <v>1.655E-3</v>
      </c>
      <c r="HK105" s="221">
        <v>1813</v>
      </c>
      <c r="HL105" s="222">
        <v>3.9114</v>
      </c>
      <c r="HM105" s="223">
        <v>1.637E-3</v>
      </c>
      <c r="HN105" s="221">
        <v>1807.3</v>
      </c>
      <c r="HO105" s="222">
        <v>3.8978000000000002</v>
      </c>
      <c r="HP105" s="223">
        <v>1.621E-3</v>
      </c>
      <c r="HQ105" s="221">
        <v>1802</v>
      </c>
      <c r="HR105" s="222">
        <v>3.8849999999999998</v>
      </c>
      <c r="HS105" s="223">
        <v>1.606E-3</v>
      </c>
      <c r="HT105" s="221">
        <v>1797.3</v>
      </c>
      <c r="HU105" s="222">
        <v>3.8729</v>
      </c>
      <c r="HV105" s="223">
        <v>1.591E-3</v>
      </c>
      <c r="HW105" s="221">
        <v>1792.9</v>
      </c>
      <c r="HX105" s="222">
        <v>3.8614000000000002</v>
      </c>
      <c r="HY105" s="223">
        <v>1.578E-3</v>
      </c>
      <c r="HZ105" s="221">
        <v>1788.8</v>
      </c>
      <c r="IA105" s="222">
        <v>3.8504999999999998</v>
      </c>
      <c r="IB105" s="223">
        <v>1.5659999999999999E-3</v>
      </c>
      <c r="IC105" s="221">
        <v>1785</v>
      </c>
      <c r="ID105" s="222">
        <v>3.8401000000000001</v>
      </c>
      <c r="IE105" s="223">
        <v>1.554E-3</v>
      </c>
      <c r="IF105" s="221">
        <v>1781.5</v>
      </c>
      <c r="IG105" s="222">
        <v>3.8300999999999998</v>
      </c>
      <c r="IH105" s="223">
        <v>1.5430000000000001E-3</v>
      </c>
      <c r="II105" s="221">
        <v>1778.3</v>
      </c>
      <c r="IJ105" s="222">
        <v>3.8206000000000002</v>
      </c>
      <c r="IK105" s="223">
        <v>1.5330000000000001E-3</v>
      </c>
      <c r="IL105" s="221">
        <v>1775.3</v>
      </c>
      <c r="IM105" s="222">
        <v>3.8113000000000001</v>
      </c>
      <c r="IN105" s="223">
        <v>1.523E-3</v>
      </c>
      <c r="IO105" s="221">
        <v>1772.4</v>
      </c>
      <c r="IP105" s="222">
        <v>3.8025000000000002</v>
      </c>
      <c r="IQ105" s="223">
        <v>1.513E-3</v>
      </c>
      <c r="IR105" s="221">
        <v>1769.8</v>
      </c>
      <c r="IS105" s="222">
        <v>3.7938999999999998</v>
      </c>
      <c r="IT105" s="217"/>
      <c r="IU105" s="217"/>
      <c r="IV105" s="217"/>
    </row>
    <row r="106" spans="1:256" s="218" customFormat="1" ht="13.5" x14ac:dyDescent="0.25">
      <c r="A106" s="219">
        <v>400</v>
      </c>
      <c r="B106" s="220">
        <v>310.66000000000003</v>
      </c>
      <c r="C106" s="221">
        <v>3279.5</v>
      </c>
      <c r="D106" s="222">
        <v>10.6709</v>
      </c>
      <c r="E106" s="223">
        <v>155.33000000000001</v>
      </c>
      <c r="F106" s="221">
        <v>3279.5</v>
      </c>
      <c r="G106" s="222">
        <v>10.351000000000001</v>
      </c>
      <c r="H106" s="223">
        <v>103.55</v>
      </c>
      <c r="I106" s="221">
        <v>3279.5</v>
      </c>
      <c r="J106" s="222">
        <v>10.164</v>
      </c>
      <c r="K106" s="223">
        <v>77.66</v>
      </c>
      <c r="L106" s="221">
        <v>3279.5</v>
      </c>
      <c r="M106" s="222">
        <v>10.031000000000001</v>
      </c>
      <c r="N106" s="223">
        <v>62.13</v>
      </c>
      <c r="O106" s="221">
        <v>3279.4</v>
      </c>
      <c r="P106" s="222">
        <v>9.9280000000000008</v>
      </c>
      <c r="Q106" s="223">
        <v>31.06</v>
      </c>
      <c r="R106" s="221">
        <v>3279.4</v>
      </c>
      <c r="S106" s="222">
        <v>9.6081000000000003</v>
      </c>
      <c r="T106" s="223">
        <v>15.529</v>
      </c>
      <c r="U106" s="221">
        <v>3279.2</v>
      </c>
      <c r="V106" s="222">
        <v>9.2880000000000003</v>
      </c>
      <c r="W106" s="223">
        <v>10.351000000000001</v>
      </c>
      <c r="X106" s="221">
        <v>3279.1</v>
      </c>
      <c r="Y106" s="222">
        <v>9.1006999999999998</v>
      </c>
      <c r="Z106" s="223">
        <v>7.7629999999999999</v>
      </c>
      <c r="AA106" s="221">
        <v>3278.9</v>
      </c>
      <c r="AB106" s="222">
        <v>8.9678000000000004</v>
      </c>
      <c r="AC106" s="223">
        <v>6.2089999999999996</v>
      </c>
      <c r="AD106" s="221">
        <v>3278.7</v>
      </c>
      <c r="AE106" s="222">
        <v>8.8645999999999994</v>
      </c>
      <c r="AF106" s="223">
        <v>5.1740000000000004</v>
      </c>
      <c r="AG106" s="221">
        <v>3278.6</v>
      </c>
      <c r="AH106" s="222">
        <v>8.7803000000000004</v>
      </c>
      <c r="AI106" s="223">
        <v>4.4340000000000002</v>
      </c>
      <c r="AJ106" s="221">
        <v>3278.4</v>
      </c>
      <c r="AK106" s="222">
        <v>8.7089999999999996</v>
      </c>
      <c r="AL106" s="223">
        <v>3.879</v>
      </c>
      <c r="AM106" s="221">
        <v>3278.3</v>
      </c>
      <c r="AN106" s="222">
        <v>8.6471999999999998</v>
      </c>
      <c r="AO106" s="223">
        <v>3.448</v>
      </c>
      <c r="AP106" s="221">
        <v>3278.1</v>
      </c>
      <c r="AQ106" s="222">
        <v>8.5927000000000007</v>
      </c>
      <c r="AR106" s="223">
        <v>3.1030000000000002</v>
      </c>
      <c r="AS106" s="221">
        <v>3278</v>
      </c>
      <c r="AT106" s="222">
        <v>8.5439000000000007</v>
      </c>
      <c r="AU106" s="223">
        <v>1.5489999999999999</v>
      </c>
      <c r="AV106" s="221">
        <v>3276.5</v>
      </c>
      <c r="AW106" s="222">
        <v>8.2223000000000006</v>
      </c>
      <c r="AX106" s="223">
        <v>1.0315000000000001</v>
      </c>
      <c r="AY106" s="221">
        <v>3274.9</v>
      </c>
      <c r="AZ106" s="222">
        <v>8.0335000000000001</v>
      </c>
      <c r="BA106" s="223">
        <v>0.77259999999999995</v>
      </c>
      <c r="BB106" s="221">
        <v>3273.4</v>
      </c>
      <c r="BC106" s="222">
        <v>7.8990999999999998</v>
      </c>
      <c r="BD106" s="223">
        <v>0.61719999999999997</v>
      </c>
      <c r="BE106" s="221">
        <v>3271.8</v>
      </c>
      <c r="BF106" s="222">
        <v>7.7944000000000004</v>
      </c>
      <c r="BG106" s="223">
        <v>0.30659999999999998</v>
      </c>
      <c r="BH106" s="221">
        <v>3264</v>
      </c>
      <c r="BI106" s="222">
        <v>7.4606000000000003</v>
      </c>
      <c r="BJ106" s="223">
        <v>0.20300000000000001</v>
      </c>
      <c r="BK106" s="221">
        <v>3256.1</v>
      </c>
      <c r="BL106" s="222">
        <v>7.2701000000000002</v>
      </c>
      <c r="BM106" s="223">
        <v>0.1512</v>
      </c>
      <c r="BN106" s="221">
        <v>3248.1</v>
      </c>
      <c r="BO106" s="222">
        <v>7.1284999999999998</v>
      </c>
      <c r="BP106" s="223">
        <v>0.1201</v>
      </c>
      <c r="BQ106" s="221">
        <v>3239.9</v>
      </c>
      <c r="BR106" s="222">
        <v>7.0164999999999997</v>
      </c>
      <c r="BS106" s="223">
        <v>9.9330000000000002E-2</v>
      </c>
      <c r="BT106" s="221">
        <v>3231.6</v>
      </c>
      <c r="BU106" s="222">
        <v>6.9230999999999998</v>
      </c>
      <c r="BV106" s="223">
        <v>8.4510000000000002E-2</v>
      </c>
      <c r="BW106" s="221">
        <v>3223.1</v>
      </c>
      <c r="BX106" s="222">
        <v>6.8426</v>
      </c>
      <c r="BY106" s="223">
        <v>7.3389999999999997E-2</v>
      </c>
      <c r="BZ106" s="221">
        <v>3214.5</v>
      </c>
      <c r="CA106" s="222">
        <v>6.7713000000000001</v>
      </c>
      <c r="CB106" s="223">
        <v>6.4729999999999996E-2</v>
      </c>
      <c r="CC106" s="221">
        <v>3205.8</v>
      </c>
      <c r="CD106" s="222">
        <v>6.7070999999999996</v>
      </c>
      <c r="CE106" s="223">
        <v>5.7799999999999997E-2</v>
      </c>
      <c r="CF106" s="221">
        <v>3196.9</v>
      </c>
      <c r="CG106" s="222">
        <v>6.6486000000000001</v>
      </c>
      <c r="CH106" s="223">
        <v>4.7379999999999999E-2</v>
      </c>
      <c r="CI106" s="221">
        <v>3178.6</v>
      </c>
      <c r="CJ106" s="222">
        <v>6.5438000000000001</v>
      </c>
      <c r="CK106" s="223">
        <v>3.9919999999999997E-2</v>
      </c>
      <c r="CL106" s="221">
        <v>3159.7</v>
      </c>
      <c r="CM106" s="222">
        <v>6.4511000000000003</v>
      </c>
      <c r="CN106" s="223">
        <v>3.431E-2</v>
      </c>
      <c r="CO106" s="221">
        <v>3140.1</v>
      </c>
      <c r="CP106" s="222">
        <v>6.367</v>
      </c>
      <c r="CQ106" s="223">
        <v>2.9929999999999998E-2</v>
      </c>
      <c r="CR106" s="221">
        <v>3119.7</v>
      </c>
      <c r="CS106" s="222">
        <v>6.2891000000000004</v>
      </c>
      <c r="CT106" s="223">
        <v>2.6409999999999999E-2</v>
      </c>
      <c r="CU106" s="221">
        <v>3098.5</v>
      </c>
      <c r="CV106" s="222">
        <v>6.2157999999999998</v>
      </c>
      <c r="CW106" s="223">
        <v>2.351E-2</v>
      </c>
      <c r="CX106" s="221">
        <v>3076.4</v>
      </c>
      <c r="CY106" s="222">
        <v>6.1459999999999999</v>
      </c>
      <c r="CZ106" s="223">
        <v>2.1080000000000002E-2</v>
      </c>
      <c r="DA106" s="221">
        <v>3053.3</v>
      </c>
      <c r="DB106" s="222">
        <v>6.0787000000000004</v>
      </c>
      <c r="DC106" s="223">
        <v>1.9009999999999999E-2</v>
      </c>
      <c r="DD106" s="221">
        <v>3029.3</v>
      </c>
      <c r="DE106" s="222">
        <v>6.0132000000000003</v>
      </c>
      <c r="DF106" s="223">
        <v>1.7219999999999999E-2</v>
      </c>
      <c r="DG106" s="221">
        <v>3004</v>
      </c>
      <c r="DH106" s="222">
        <v>5.9488000000000003</v>
      </c>
      <c r="DI106" s="223">
        <v>1.566E-2</v>
      </c>
      <c r="DJ106" s="221">
        <v>2977.6</v>
      </c>
      <c r="DK106" s="222">
        <v>5.8851000000000004</v>
      </c>
      <c r="DL106" s="223">
        <v>1.427E-2</v>
      </c>
      <c r="DM106" s="221">
        <v>2949.7</v>
      </c>
      <c r="DN106" s="222">
        <v>5.8215000000000003</v>
      </c>
      <c r="DO106" s="223">
        <v>1.303E-2</v>
      </c>
      <c r="DP106" s="221">
        <v>2920.2</v>
      </c>
      <c r="DQ106" s="222">
        <v>5.7575000000000003</v>
      </c>
      <c r="DR106" s="223">
        <v>1.191E-2</v>
      </c>
      <c r="DS106" s="221">
        <v>2889</v>
      </c>
      <c r="DT106" s="222">
        <v>5.6925999999999997</v>
      </c>
      <c r="DU106" s="223">
        <v>1.089E-2</v>
      </c>
      <c r="DV106" s="221">
        <v>2855.7</v>
      </c>
      <c r="DW106" s="222">
        <v>5.6261999999999999</v>
      </c>
      <c r="DX106" s="223">
        <v>9.9520000000000008E-3</v>
      </c>
      <c r="DY106" s="221">
        <v>2820.1</v>
      </c>
      <c r="DZ106" s="222">
        <v>5.5578000000000003</v>
      </c>
      <c r="EA106" s="223">
        <v>9.0799999999999995E-3</v>
      </c>
      <c r="EB106" s="221">
        <v>2781.6</v>
      </c>
      <c r="EC106" s="222">
        <v>5.4865000000000004</v>
      </c>
      <c r="ED106" s="223">
        <v>8.2620000000000002E-3</v>
      </c>
      <c r="EE106" s="221">
        <v>2739.7</v>
      </c>
      <c r="EF106" s="222">
        <v>5.4114000000000004</v>
      </c>
      <c r="EG106" s="223">
        <v>7.4850000000000003E-3</v>
      </c>
      <c r="EH106" s="221">
        <v>2693.6</v>
      </c>
      <c r="EI106" s="222">
        <v>5.3311000000000002</v>
      </c>
      <c r="EJ106" s="223">
        <v>6.7380000000000001E-3</v>
      </c>
      <c r="EK106" s="221">
        <v>2642</v>
      </c>
      <c r="EL106" s="222">
        <v>5.2439</v>
      </c>
      <c r="EM106" s="223">
        <v>6.0089999999999996E-3</v>
      </c>
      <c r="EN106" s="221">
        <v>2583.1999999999998</v>
      </c>
      <c r="EO106" s="222">
        <v>5.1471999999999998</v>
      </c>
      <c r="EP106" s="223">
        <v>5.287E-3</v>
      </c>
      <c r="EQ106" s="221">
        <v>2514.9</v>
      </c>
      <c r="ER106" s="222">
        <v>5.0373000000000001</v>
      </c>
      <c r="ES106" s="223">
        <v>4.5640000000000003E-3</v>
      </c>
      <c r="ET106" s="221">
        <v>2433.9</v>
      </c>
      <c r="EU106" s="222">
        <v>4.9097</v>
      </c>
      <c r="EV106" s="223">
        <v>3.8570000000000002E-3</v>
      </c>
      <c r="EW106" s="221">
        <v>2339.3000000000002</v>
      </c>
      <c r="EX106" s="222">
        <v>4.7629000000000001</v>
      </c>
      <c r="EY106" s="223">
        <v>3.2399999999999998E-3</v>
      </c>
      <c r="EZ106" s="221">
        <v>2240.6</v>
      </c>
      <c r="FA106" s="222">
        <v>4.6109999999999998</v>
      </c>
      <c r="FB106" s="223">
        <v>2.8059999999999999E-3</v>
      </c>
      <c r="FC106" s="221">
        <v>2159.1</v>
      </c>
      <c r="FD106" s="222">
        <v>4.4854000000000003</v>
      </c>
      <c r="FE106" s="223">
        <v>2.5400000000000002E-3</v>
      </c>
      <c r="FF106" s="221">
        <v>2102.3000000000002</v>
      </c>
      <c r="FG106" s="222">
        <v>4.3971</v>
      </c>
      <c r="FH106" s="223">
        <v>2.372E-3</v>
      </c>
      <c r="FI106" s="221">
        <v>2062.9</v>
      </c>
      <c r="FJ106" s="222">
        <v>4.3349000000000002</v>
      </c>
      <c r="FK106" s="223">
        <v>2.2569999999999999E-3</v>
      </c>
      <c r="FL106" s="221">
        <v>2034</v>
      </c>
      <c r="FM106" s="222">
        <v>4.2885999999999997</v>
      </c>
      <c r="FN106" s="223">
        <v>2.173E-3</v>
      </c>
      <c r="FO106" s="221">
        <v>2011.7</v>
      </c>
      <c r="FP106" s="222">
        <v>4.2521000000000004</v>
      </c>
      <c r="FQ106" s="223">
        <v>2.1069999999999999E-3</v>
      </c>
      <c r="FR106" s="221">
        <v>1993.6</v>
      </c>
      <c r="FS106" s="222">
        <v>4.2221000000000002</v>
      </c>
      <c r="FT106" s="223">
        <v>2.0539999999999998E-3</v>
      </c>
      <c r="FU106" s="221">
        <v>1978.5</v>
      </c>
      <c r="FV106" s="222">
        <v>4.1966000000000001</v>
      </c>
      <c r="FW106" s="223">
        <v>2.0100000000000001E-3</v>
      </c>
      <c r="FX106" s="221">
        <v>1965.6</v>
      </c>
      <c r="FY106" s="222">
        <v>4.1745000000000001</v>
      </c>
      <c r="FZ106" s="223">
        <v>1.9719999999999998E-3</v>
      </c>
      <c r="GA106" s="221">
        <v>1954.4</v>
      </c>
      <c r="GB106" s="222">
        <v>4.1548999999999996</v>
      </c>
      <c r="GC106" s="223">
        <v>1.939E-3</v>
      </c>
      <c r="GD106" s="221">
        <v>1944.5</v>
      </c>
      <c r="GE106" s="222">
        <v>4.1372999999999998</v>
      </c>
      <c r="GF106" s="223">
        <v>1.9109999999999999E-3</v>
      </c>
      <c r="GG106" s="221">
        <v>1935.7</v>
      </c>
      <c r="GH106" s="222">
        <v>4.1212999999999997</v>
      </c>
      <c r="GI106" s="223">
        <v>1.885E-3</v>
      </c>
      <c r="GJ106" s="221">
        <v>1927.8</v>
      </c>
      <c r="GK106" s="222">
        <v>4.1067</v>
      </c>
      <c r="GL106" s="223">
        <v>1.8619999999999999E-3</v>
      </c>
      <c r="GM106" s="221">
        <v>1920.5</v>
      </c>
      <c r="GN106" s="222">
        <v>4.0930999999999997</v>
      </c>
      <c r="GO106" s="223">
        <v>1.841E-3</v>
      </c>
      <c r="GP106" s="221">
        <v>1913.9</v>
      </c>
      <c r="GQ106" s="222">
        <v>4.0805999999999996</v>
      </c>
      <c r="GR106" s="223">
        <v>1.8220000000000001E-3</v>
      </c>
      <c r="GS106" s="221">
        <v>1907.8</v>
      </c>
      <c r="GT106" s="222">
        <v>4.0688000000000004</v>
      </c>
      <c r="GU106" s="223">
        <v>1.804E-3</v>
      </c>
      <c r="GV106" s="221">
        <v>1902.2</v>
      </c>
      <c r="GW106" s="222">
        <v>4.0576999999999996</v>
      </c>
      <c r="GX106" s="223">
        <v>1.7880000000000001E-3</v>
      </c>
      <c r="GY106" s="221">
        <v>1897</v>
      </c>
      <c r="GZ106" s="222">
        <v>4.0472999999999999</v>
      </c>
      <c r="HA106" s="223">
        <v>1.7719999999999999E-3</v>
      </c>
      <c r="HB106" s="221">
        <v>1892.1</v>
      </c>
      <c r="HC106" s="222">
        <v>4.0373999999999999</v>
      </c>
      <c r="HD106" s="223">
        <v>1.758E-3</v>
      </c>
      <c r="HE106" s="221">
        <v>1887.5</v>
      </c>
      <c r="HF106" s="222">
        <v>4.0278999999999998</v>
      </c>
      <c r="HG106" s="223">
        <v>1.745E-3</v>
      </c>
      <c r="HH106" s="221">
        <v>1883.2</v>
      </c>
      <c r="HI106" s="222">
        <v>4.0189000000000004</v>
      </c>
      <c r="HJ106" s="223">
        <v>1.732E-3</v>
      </c>
      <c r="HK106" s="221">
        <v>1879.1</v>
      </c>
      <c r="HL106" s="222">
        <v>4.0103</v>
      </c>
      <c r="HM106" s="223">
        <v>1.709E-3</v>
      </c>
      <c r="HN106" s="221">
        <v>1871.7</v>
      </c>
      <c r="HO106" s="222">
        <v>3.9942000000000002</v>
      </c>
      <c r="HP106" s="223">
        <v>1.688E-3</v>
      </c>
      <c r="HQ106" s="221">
        <v>1865</v>
      </c>
      <c r="HR106" s="222">
        <v>3.9790999999999999</v>
      </c>
      <c r="HS106" s="223">
        <v>1.6689999999999999E-3</v>
      </c>
      <c r="HT106" s="221">
        <v>1858.9</v>
      </c>
      <c r="HU106" s="222">
        <v>3.9651000000000001</v>
      </c>
      <c r="HV106" s="223">
        <v>1.6509999999999999E-3</v>
      </c>
      <c r="HW106" s="221">
        <v>1853.3</v>
      </c>
      <c r="HX106" s="222">
        <v>3.9519000000000002</v>
      </c>
      <c r="HY106" s="223">
        <v>1.635E-3</v>
      </c>
      <c r="HZ106" s="221">
        <v>1848.2</v>
      </c>
      <c r="IA106" s="222">
        <v>3.9394999999999998</v>
      </c>
      <c r="IB106" s="223">
        <v>1.6199999999999999E-3</v>
      </c>
      <c r="IC106" s="221">
        <v>1843.6</v>
      </c>
      <c r="ID106" s="222">
        <v>3.9277000000000002</v>
      </c>
      <c r="IE106" s="223">
        <v>1.606E-3</v>
      </c>
      <c r="IF106" s="221">
        <v>1839.2</v>
      </c>
      <c r="IG106" s="222">
        <v>3.9165000000000001</v>
      </c>
      <c r="IH106" s="223">
        <v>1.593E-3</v>
      </c>
      <c r="II106" s="221">
        <v>1835.2</v>
      </c>
      <c r="IJ106" s="222">
        <v>3.9058000000000002</v>
      </c>
      <c r="IK106" s="223">
        <v>1.58E-3</v>
      </c>
      <c r="IL106" s="221">
        <v>1831.5</v>
      </c>
      <c r="IM106" s="222">
        <v>3.8955000000000002</v>
      </c>
      <c r="IN106" s="223">
        <v>1.5690000000000001E-3</v>
      </c>
      <c r="IO106" s="221">
        <v>1828</v>
      </c>
      <c r="IP106" s="222">
        <v>3.8856000000000002</v>
      </c>
      <c r="IQ106" s="223">
        <v>1.5579999999999999E-3</v>
      </c>
      <c r="IR106" s="221">
        <v>1824.7</v>
      </c>
      <c r="IS106" s="222">
        <v>3.8761999999999999</v>
      </c>
      <c r="IT106" s="217"/>
      <c r="IU106" s="217"/>
      <c r="IV106" s="217"/>
    </row>
    <row r="107" spans="1:256" s="218" customFormat="1" ht="13.5" x14ac:dyDescent="0.25">
      <c r="A107" s="219">
        <v>410</v>
      </c>
      <c r="B107" s="220">
        <v>315.27999999999997</v>
      </c>
      <c r="C107" s="221">
        <v>3300.1</v>
      </c>
      <c r="D107" s="222">
        <v>10.701000000000001</v>
      </c>
      <c r="E107" s="223">
        <v>157.63999999999999</v>
      </c>
      <c r="F107" s="221">
        <v>3300.1</v>
      </c>
      <c r="G107" s="222">
        <v>10.381</v>
      </c>
      <c r="H107" s="223">
        <v>105.09</v>
      </c>
      <c r="I107" s="221">
        <v>3300.1</v>
      </c>
      <c r="J107" s="222">
        <v>10.194000000000001</v>
      </c>
      <c r="K107" s="223">
        <v>78.819999999999993</v>
      </c>
      <c r="L107" s="221">
        <v>3300.1</v>
      </c>
      <c r="M107" s="222">
        <v>10.061</v>
      </c>
      <c r="N107" s="223">
        <v>63.05</v>
      </c>
      <c r="O107" s="221">
        <v>3300.1</v>
      </c>
      <c r="P107" s="222">
        <v>9.9585000000000008</v>
      </c>
      <c r="Q107" s="223">
        <v>31.52</v>
      </c>
      <c r="R107" s="221">
        <v>3300</v>
      </c>
      <c r="S107" s="222">
        <v>9.6385000000000005</v>
      </c>
      <c r="T107" s="223">
        <v>15.76</v>
      </c>
      <c r="U107" s="221">
        <v>3299.9</v>
      </c>
      <c r="V107" s="222">
        <v>9.3185000000000002</v>
      </c>
      <c r="W107" s="223">
        <v>10.505000000000001</v>
      </c>
      <c r="X107" s="221">
        <v>3299.7</v>
      </c>
      <c r="Y107" s="222">
        <v>9.1311999999999998</v>
      </c>
      <c r="Z107" s="223">
        <v>7.8780000000000001</v>
      </c>
      <c r="AA107" s="221">
        <v>3299.6</v>
      </c>
      <c r="AB107" s="222">
        <v>8.9983000000000004</v>
      </c>
      <c r="AC107" s="223">
        <v>6.3019999999999996</v>
      </c>
      <c r="AD107" s="221">
        <v>3299.4</v>
      </c>
      <c r="AE107" s="222">
        <v>8.8950999999999993</v>
      </c>
      <c r="AF107" s="223">
        <v>5.2510000000000003</v>
      </c>
      <c r="AG107" s="221">
        <v>3299.3</v>
      </c>
      <c r="AH107" s="222">
        <v>8.8108000000000004</v>
      </c>
      <c r="AI107" s="223">
        <v>4.5</v>
      </c>
      <c r="AJ107" s="221">
        <v>3299.1</v>
      </c>
      <c r="AK107" s="222">
        <v>8.7394999999999996</v>
      </c>
      <c r="AL107" s="223">
        <v>3.9369999999999998</v>
      </c>
      <c r="AM107" s="221">
        <v>3299</v>
      </c>
      <c r="AN107" s="222">
        <v>8.6776999999999997</v>
      </c>
      <c r="AO107" s="223">
        <v>3.4990000000000001</v>
      </c>
      <c r="AP107" s="221">
        <v>3298.8</v>
      </c>
      <c r="AQ107" s="222">
        <v>8.6232000000000006</v>
      </c>
      <c r="AR107" s="223">
        <v>3.149</v>
      </c>
      <c r="AS107" s="221">
        <v>3298.7</v>
      </c>
      <c r="AT107" s="222">
        <v>8.5744000000000007</v>
      </c>
      <c r="AU107" s="223">
        <v>1.5720000000000001</v>
      </c>
      <c r="AV107" s="221">
        <v>3297.2</v>
      </c>
      <c r="AW107" s="222">
        <v>8.2530000000000001</v>
      </c>
      <c r="AX107" s="223">
        <v>1.0469999999999999</v>
      </c>
      <c r="AY107" s="221">
        <v>3295.7</v>
      </c>
      <c r="AZ107" s="222">
        <v>8.0641999999999996</v>
      </c>
      <c r="BA107" s="223">
        <v>0.7843</v>
      </c>
      <c r="BB107" s="221">
        <v>3294.3</v>
      </c>
      <c r="BC107" s="222">
        <v>7.9298999999999999</v>
      </c>
      <c r="BD107" s="223">
        <v>0.62660000000000005</v>
      </c>
      <c r="BE107" s="221">
        <v>3292.8</v>
      </c>
      <c r="BF107" s="222">
        <v>7.8253000000000004</v>
      </c>
      <c r="BG107" s="223">
        <v>0.31130000000000002</v>
      </c>
      <c r="BH107" s="221">
        <v>3285.3</v>
      </c>
      <c r="BI107" s="222">
        <v>7.4973999999999998</v>
      </c>
      <c r="BJ107" s="223">
        <v>0.20619999999999999</v>
      </c>
      <c r="BK107" s="221">
        <v>3277.7</v>
      </c>
      <c r="BL107" s="222">
        <v>7.3019999999999996</v>
      </c>
      <c r="BM107" s="223">
        <v>0.15359999999999999</v>
      </c>
      <c r="BN107" s="221">
        <v>3270</v>
      </c>
      <c r="BO107" s="222">
        <v>7.1608999999999998</v>
      </c>
      <c r="BP107" s="223">
        <v>0.1221</v>
      </c>
      <c r="BQ107" s="221">
        <v>3262.2</v>
      </c>
      <c r="BR107" s="222">
        <v>7.0494000000000003</v>
      </c>
      <c r="BS107" s="223">
        <v>0.10105</v>
      </c>
      <c r="BT107" s="221">
        <v>3254.3</v>
      </c>
      <c r="BU107" s="222">
        <v>6.9565999999999999</v>
      </c>
      <c r="BV107" s="223">
        <v>8.6019999999999999E-2</v>
      </c>
      <c r="BW107" s="221">
        <v>3246.2</v>
      </c>
      <c r="BX107" s="222">
        <v>6.8765999999999998</v>
      </c>
      <c r="BY107" s="223">
        <v>7.4730000000000005E-2</v>
      </c>
      <c r="BZ107" s="221">
        <v>3238</v>
      </c>
      <c r="CA107" s="222">
        <v>6.806</v>
      </c>
      <c r="CB107" s="223">
        <v>6.5949999999999995E-2</v>
      </c>
      <c r="CC107" s="221">
        <v>3229.7</v>
      </c>
      <c r="CD107" s="222">
        <v>6.7424999999999997</v>
      </c>
      <c r="CE107" s="223">
        <v>5.8909999999999997E-2</v>
      </c>
      <c r="CF107" s="221">
        <v>3221.3</v>
      </c>
      <c r="CG107" s="222">
        <v>6.6844999999999999</v>
      </c>
      <c r="CH107" s="223">
        <v>4.8349999999999997E-2</v>
      </c>
      <c r="CI107" s="221">
        <v>3204</v>
      </c>
      <c r="CJ107" s="222">
        <v>6.5811999999999999</v>
      </c>
      <c r="CK107" s="223">
        <v>4.079E-2</v>
      </c>
      <c r="CL107" s="221">
        <v>3186.1</v>
      </c>
      <c r="CM107" s="222">
        <v>6.49</v>
      </c>
      <c r="CN107" s="223">
        <v>3.5110000000000002E-2</v>
      </c>
      <c r="CO107" s="221">
        <v>3167.7</v>
      </c>
      <c r="CP107" s="222">
        <v>6.4076000000000004</v>
      </c>
      <c r="CQ107" s="223">
        <v>3.0669999999999999E-2</v>
      </c>
      <c r="CR107" s="221">
        <v>3148.5</v>
      </c>
      <c r="CS107" s="222">
        <v>6.3315999999999999</v>
      </c>
      <c r="CT107" s="223">
        <v>2.7109999999999999E-2</v>
      </c>
      <c r="CU107" s="221">
        <v>3128.7</v>
      </c>
      <c r="CV107" s="222">
        <v>6.2605000000000004</v>
      </c>
      <c r="CW107" s="223">
        <v>2.418E-2</v>
      </c>
      <c r="CX107" s="221">
        <v>3108.2</v>
      </c>
      <c r="CY107" s="222">
        <v>6.1928999999999998</v>
      </c>
      <c r="CZ107" s="223">
        <v>2.1729999999999999E-2</v>
      </c>
      <c r="DA107" s="221">
        <v>3086.9</v>
      </c>
      <c r="DB107" s="222">
        <v>6.1281999999999996</v>
      </c>
      <c r="DC107" s="223">
        <v>1.9640000000000001E-2</v>
      </c>
      <c r="DD107" s="221">
        <v>3064.8</v>
      </c>
      <c r="DE107" s="222">
        <v>6.0655000000000001</v>
      </c>
      <c r="DF107" s="223">
        <v>1.7840000000000002E-2</v>
      </c>
      <c r="DG107" s="221">
        <v>3041.7</v>
      </c>
      <c r="DH107" s="222">
        <v>6.0044000000000004</v>
      </c>
      <c r="DI107" s="223">
        <v>1.627E-2</v>
      </c>
      <c r="DJ107" s="221">
        <v>3017.7</v>
      </c>
      <c r="DK107" s="222">
        <v>5.9442000000000004</v>
      </c>
      <c r="DL107" s="223">
        <v>1.4880000000000001E-2</v>
      </c>
      <c r="DM107" s="221">
        <v>2992.5</v>
      </c>
      <c r="DN107" s="222">
        <v>5.8846999999999996</v>
      </c>
      <c r="DO107" s="223">
        <v>1.3650000000000001E-2</v>
      </c>
      <c r="DP107" s="221">
        <v>2966.3</v>
      </c>
      <c r="DQ107" s="222">
        <v>5.8253000000000004</v>
      </c>
      <c r="DR107" s="223">
        <v>1.2540000000000001E-2</v>
      </c>
      <c r="DS107" s="221">
        <v>2938.7</v>
      </c>
      <c r="DT107" s="222">
        <v>5.7657999999999996</v>
      </c>
      <c r="DU107" s="223">
        <v>1.153E-2</v>
      </c>
      <c r="DV107" s="221">
        <v>2909.6</v>
      </c>
      <c r="DW107" s="222">
        <v>5.7057000000000002</v>
      </c>
      <c r="DX107" s="223">
        <v>1.061E-2</v>
      </c>
      <c r="DY107" s="221">
        <v>2879</v>
      </c>
      <c r="DZ107" s="222">
        <v>5.6445999999999996</v>
      </c>
      <c r="EA107" s="223">
        <v>9.7579999999999993E-3</v>
      </c>
      <c r="EB107" s="221">
        <v>2846.4</v>
      </c>
      <c r="EC107" s="222">
        <v>5.5820999999999996</v>
      </c>
      <c r="ED107" s="223">
        <v>8.9709999999999998E-3</v>
      </c>
      <c r="EE107" s="221">
        <v>2811.8</v>
      </c>
      <c r="EF107" s="222">
        <v>5.5176999999999996</v>
      </c>
      <c r="EG107" s="223">
        <v>8.2360000000000003E-3</v>
      </c>
      <c r="EH107" s="221">
        <v>2774.7</v>
      </c>
      <c r="EI107" s="222">
        <v>5.4508000000000001</v>
      </c>
      <c r="EJ107" s="223">
        <v>7.5440000000000004E-3</v>
      </c>
      <c r="EK107" s="221">
        <v>2734.7</v>
      </c>
      <c r="EL107" s="222">
        <v>5.3807999999999998</v>
      </c>
      <c r="EM107" s="223">
        <v>6.8859999999999998E-3</v>
      </c>
      <c r="EN107" s="221">
        <v>2691.3</v>
      </c>
      <c r="EO107" s="222">
        <v>5.3067000000000002</v>
      </c>
      <c r="EP107" s="223">
        <v>6.2579999999999997E-3</v>
      </c>
      <c r="EQ107" s="221">
        <v>2643.8</v>
      </c>
      <c r="ER107" s="222">
        <v>5.2275</v>
      </c>
      <c r="ES107" s="223">
        <v>5.653E-3</v>
      </c>
      <c r="ET107" s="221">
        <v>2591.4</v>
      </c>
      <c r="EU107" s="222">
        <v>5.1421000000000001</v>
      </c>
      <c r="EV107" s="223">
        <v>5.0689999999999997E-3</v>
      </c>
      <c r="EW107" s="221">
        <v>2533.4</v>
      </c>
      <c r="EX107" s="222">
        <v>5.0492999999999997</v>
      </c>
      <c r="EY107" s="223">
        <v>4.509E-3</v>
      </c>
      <c r="EZ107" s="221">
        <v>2469.4</v>
      </c>
      <c r="FA107" s="222">
        <v>4.9485999999999999</v>
      </c>
      <c r="FB107" s="223">
        <v>3.9839999999999997E-3</v>
      </c>
      <c r="FC107" s="221">
        <v>2400.4</v>
      </c>
      <c r="FD107" s="222">
        <v>4.8414000000000001</v>
      </c>
      <c r="FE107" s="223">
        <v>3.5170000000000002E-3</v>
      </c>
      <c r="FF107" s="221">
        <v>2329.9</v>
      </c>
      <c r="FG107" s="222">
        <v>4.7327000000000004</v>
      </c>
      <c r="FH107" s="223">
        <v>3.1329999999999999E-3</v>
      </c>
      <c r="FI107" s="221">
        <v>2264.1</v>
      </c>
      <c r="FJ107" s="222">
        <v>4.6315</v>
      </c>
      <c r="FK107" s="223">
        <v>2.8419999999999999E-3</v>
      </c>
      <c r="FL107" s="221">
        <v>2208.5</v>
      </c>
      <c r="FM107" s="222">
        <v>4.5457999999999998</v>
      </c>
      <c r="FN107" s="223">
        <v>2.6319999999999998E-3</v>
      </c>
      <c r="FO107" s="221">
        <v>2164.3000000000002</v>
      </c>
      <c r="FP107" s="222">
        <v>4.4771000000000001</v>
      </c>
      <c r="FQ107" s="223">
        <v>2.4789999999999999E-3</v>
      </c>
      <c r="FR107" s="221">
        <v>2129.5</v>
      </c>
      <c r="FS107" s="222">
        <v>4.4225000000000003</v>
      </c>
      <c r="FT107" s="223">
        <v>2.3640000000000002E-3</v>
      </c>
      <c r="FU107" s="221">
        <v>2101.8000000000002</v>
      </c>
      <c r="FV107" s="222">
        <v>4.3784000000000001</v>
      </c>
      <c r="FW107" s="223">
        <v>2.274E-3</v>
      </c>
      <c r="FX107" s="221">
        <v>2079.3000000000002</v>
      </c>
      <c r="FY107" s="222">
        <v>4.3419999999999996</v>
      </c>
      <c r="FZ107" s="223">
        <v>2.2030000000000001E-3</v>
      </c>
      <c r="GA107" s="221">
        <v>2060.5</v>
      </c>
      <c r="GB107" s="222">
        <v>4.3112000000000004</v>
      </c>
      <c r="GC107" s="223">
        <v>2.1440000000000001E-3</v>
      </c>
      <c r="GD107" s="221">
        <v>2044.5</v>
      </c>
      <c r="GE107" s="222">
        <v>4.2845000000000004</v>
      </c>
      <c r="GF107" s="223">
        <v>2.0939999999999999E-3</v>
      </c>
      <c r="GG107" s="221">
        <v>2030.6</v>
      </c>
      <c r="GH107" s="222">
        <v>4.2611999999999997</v>
      </c>
      <c r="GI107" s="223">
        <v>2.052E-3</v>
      </c>
      <c r="GJ107" s="221">
        <v>2018.4</v>
      </c>
      <c r="GK107" s="222">
        <v>4.2403000000000004</v>
      </c>
      <c r="GL107" s="223">
        <v>2.0149999999999999E-3</v>
      </c>
      <c r="GM107" s="221">
        <v>2007.6</v>
      </c>
      <c r="GN107" s="222">
        <v>4.2214999999999998</v>
      </c>
      <c r="GO107" s="223">
        <v>1.9819999999999998E-3</v>
      </c>
      <c r="GP107" s="221">
        <v>1997.9</v>
      </c>
      <c r="GQ107" s="222">
        <v>4.2043999999999997</v>
      </c>
      <c r="GR107" s="223">
        <v>1.9530000000000001E-3</v>
      </c>
      <c r="GS107" s="221">
        <v>1989.1</v>
      </c>
      <c r="GT107" s="222">
        <v>4.1886000000000001</v>
      </c>
      <c r="GU107" s="223">
        <v>1.9269999999999999E-3</v>
      </c>
      <c r="GV107" s="221">
        <v>1981.1</v>
      </c>
      <c r="GW107" s="222">
        <v>4.1741000000000001</v>
      </c>
      <c r="GX107" s="223">
        <v>1.903E-3</v>
      </c>
      <c r="GY107" s="221">
        <v>1973.8</v>
      </c>
      <c r="GZ107" s="222">
        <v>4.1605999999999996</v>
      </c>
      <c r="HA107" s="223">
        <v>1.8810000000000001E-3</v>
      </c>
      <c r="HB107" s="221">
        <v>1967.1</v>
      </c>
      <c r="HC107" s="222">
        <v>4.1478999999999999</v>
      </c>
      <c r="HD107" s="223">
        <v>1.861E-3</v>
      </c>
      <c r="HE107" s="221">
        <v>1960.8</v>
      </c>
      <c r="HF107" s="222">
        <v>4.1360999999999999</v>
      </c>
      <c r="HG107" s="223">
        <v>1.8420000000000001E-3</v>
      </c>
      <c r="HH107" s="221">
        <v>1955</v>
      </c>
      <c r="HI107" s="222">
        <v>4.1247999999999996</v>
      </c>
      <c r="HJ107" s="223">
        <v>1.825E-3</v>
      </c>
      <c r="HK107" s="221">
        <v>1949.6</v>
      </c>
      <c r="HL107" s="222">
        <v>4.1142000000000003</v>
      </c>
      <c r="HM107" s="223">
        <v>1.794E-3</v>
      </c>
      <c r="HN107" s="221">
        <v>1939.8</v>
      </c>
      <c r="HO107" s="222">
        <v>4.0945</v>
      </c>
      <c r="HP107" s="223">
        <v>1.7669999999999999E-3</v>
      </c>
      <c r="HQ107" s="221">
        <v>1931</v>
      </c>
      <c r="HR107" s="222">
        <v>4.0766</v>
      </c>
      <c r="HS107" s="223">
        <v>1.7420000000000001E-3</v>
      </c>
      <c r="HT107" s="221">
        <v>1923.2</v>
      </c>
      <c r="HU107" s="222">
        <v>4.0599999999999996</v>
      </c>
      <c r="HV107" s="223">
        <v>1.72E-3</v>
      </c>
      <c r="HW107" s="221">
        <v>1916.2</v>
      </c>
      <c r="HX107" s="222">
        <v>4.0446999999999997</v>
      </c>
      <c r="HY107" s="223">
        <v>1.6999999999999999E-3</v>
      </c>
      <c r="HZ107" s="221">
        <v>1909.8</v>
      </c>
      <c r="IA107" s="222">
        <v>4.0303000000000004</v>
      </c>
      <c r="IB107" s="223">
        <v>1.681E-3</v>
      </c>
      <c r="IC107" s="221">
        <v>1904</v>
      </c>
      <c r="ID107" s="222">
        <v>4.0167999999999999</v>
      </c>
      <c r="IE107" s="223">
        <v>1.6639999999999999E-3</v>
      </c>
      <c r="IF107" s="221">
        <v>1898.6</v>
      </c>
      <c r="IG107" s="222">
        <v>4.0039999999999996</v>
      </c>
      <c r="IH107" s="223">
        <v>1.6479999999999999E-3</v>
      </c>
      <c r="II107" s="221">
        <v>1893.7</v>
      </c>
      <c r="IJ107" s="222">
        <v>3.992</v>
      </c>
      <c r="IK107" s="223">
        <v>1.6329999999999999E-3</v>
      </c>
      <c r="IL107" s="221">
        <v>1889.1</v>
      </c>
      <c r="IM107" s="222">
        <v>3.9805000000000001</v>
      </c>
      <c r="IN107" s="223">
        <v>1.6199999999999999E-3</v>
      </c>
      <c r="IO107" s="221">
        <v>1884.8</v>
      </c>
      <c r="IP107" s="222">
        <v>3.9695</v>
      </c>
      <c r="IQ107" s="223">
        <v>1.6069999999999999E-3</v>
      </c>
      <c r="IR107" s="221">
        <v>1880.9</v>
      </c>
      <c r="IS107" s="222">
        <v>3.9590000000000001</v>
      </c>
      <c r="IT107" s="217"/>
      <c r="IU107" s="217"/>
      <c r="IV107" s="217"/>
    </row>
    <row r="108" spans="1:256" s="218" customFormat="1" ht="13.5" x14ac:dyDescent="0.25">
      <c r="A108" s="219">
        <v>420</v>
      </c>
      <c r="B108" s="220">
        <v>319.89</v>
      </c>
      <c r="C108" s="221">
        <v>3320.8</v>
      </c>
      <c r="D108" s="222">
        <v>10.731</v>
      </c>
      <c r="E108" s="223">
        <v>159.94</v>
      </c>
      <c r="F108" s="221">
        <v>3320.8</v>
      </c>
      <c r="G108" s="222">
        <v>10.411</v>
      </c>
      <c r="H108" s="223">
        <v>106.63</v>
      </c>
      <c r="I108" s="221">
        <v>3320.8</v>
      </c>
      <c r="J108" s="222">
        <v>10.224</v>
      </c>
      <c r="K108" s="223">
        <v>79.97</v>
      </c>
      <c r="L108" s="221">
        <v>3320.8</v>
      </c>
      <c r="M108" s="222">
        <v>10.092000000000001</v>
      </c>
      <c r="N108" s="223">
        <v>63.98</v>
      </c>
      <c r="O108" s="221">
        <v>3320.8</v>
      </c>
      <c r="P108" s="222">
        <v>9.9885999999999999</v>
      </c>
      <c r="Q108" s="223">
        <v>31.99</v>
      </c>
      <c r="R108" s="221">
        <v>3320.7</v>
      </c>
      <c r="S108" s="222">
        <v>9.6685999999999996</v>
      </c>
      <c r="T108" s="223">
        <v>15.991</v>
      </c>
      <c r="U108" s="221">
        <v>3320.6</v>
      </c>
      <c r="V108" s="222">
        <v>9.3485999999999994</v>
      </c>
      <c r="W108" s="223">
        <v>10.659000000000001</v>
      </c>
      <c r="X108" s="221">
        <v>3320.5</v>
      </c>
      <c r="Y108" s="222">
        <v>9.1613000000000007</v>
      </c>
      <c r="Z108" s="223">
        <v>7.9939999999999998</v>
      </c>
      <c r="AA108" s="221">
        <v>3320.3</v>
      </c>
      <c r="AB108" s="222">
        <v>9.0283999999999995</v>
      </c>
      <c r="AC108" s="223">
        <v>6.3940000000000001</v>
      </c>
      <c r="AD108" s="221">
        <v>3320.2</v>
      </c>
      <c r="AE108" s="222">
        <v>8.9253</v>
      </c>
      <c r="AF108" s="223">
        <v>5.3280000000000003</v>
      </c>
      <c r="AG108" s="221">
        <v>3320</v>
      </c>
      <c r="AH108" s="222">
        <v>8.8409999999999993</v>
      </c>
      <c r="AI108" s="223">
        <v>4.5659999999999998</v>
      </c>
      <c r="AJ108" s="221">
        <v>3319.9</v>
      </c>
      <c r="AK108" s="222">
        <v>8.7697000000000003</v>
      </c>
      <c r="AL108" s="223">
        <v>3.9950000000000001</v>
      </c>
      <c r="AM108" s="221">
        <v>3319.8</v>
      </c>
      <c r="AN108" s="222">
        <v>8.7079000000000004</v>
      </c>
      <c r="AO108" s="223">
        <v>3.5510000000000002</v>
      </c>
      <c r="AP108" s="221">
        <v>3319.6</v>
      </c>
      <c r="AQ108" s="222">
        <v>8.6533999999999995</v>
      </c>
      <c r="AR108" s="223">
        <v>3.1949999999999998</v>
      </c>
      <c r="AS108" s="221">
        <v>3319.5</v>
      </c>
      <c r="AT108" s="222">
        <v>8.6045999999999996</v>
      </c>
      <c r="AU108" s="223">
        <v>1.5960000000000001</v>
      </c>
      <c r="AV108" s="221">
        <v>3318.1</v>
      </c>
      <c r="AW108" s="222">
        <v>8.2832000000000008</v>
      </c>
      <c r="AX108" s="223">
        <v>1.0626</v>
      </c>
      <c r="AY108" s="221">
        <v>3316.6</v>
      </c>
      <c r="AZ108" s="222">
        <v>8.0945999999999998</v>
      </c>
      <c r="BA108" s="223">
        <v>0.79600000000000004</v>
      </c>
      <c r="BB108" s="221">
        <v>3315.2</v>
      </c>
      <c r="BC108" s="222">
        <v>7.9603000000000002</v>
      </c>
      <c r="BD108" s="223">
        <v>0.63600000000000001</v>
      </c>
      <c r="BE108" s="221">
        <v>3313.8</v>
      </c>
      <c r="BF108" s="222">
        <v>7.8558000000000003</v>
      </c>
      <c r="BG108" s="223">
        <v>0.31609999999999999</v>
      </c>
      <c r="BH108" s="221">
        <v>3306.6</v>
      </c>
      <c r="BI108" s="222">
        <v>7.5282999999999998</v>
      </c>
      <c r="BJ108" s="223">
        <v>0.20949999999999999</v>
      </c>
      <c r="BK108" s="221">
        <v>3299.3</v>
      </c>
      <c r="BL108" s="222">
        <v>7.3334000000000001</v>
      </c>
      <c r="BM108" s="223">
        <v>0.15609999999999999</v>
      </c>
      <c r="BN108" s="221">
        <v>3291.9</v>
      </c>
      <c r="BO108" s="222">
        <v>7.1927000000000003</v>
      </c>
      <c r="BP108" s="223">
        <v>0.1241</v>
      </c>
      <c r="BQ108" s="221">
        <v>3284.5</v>
      </c>
      <c r="BR108" s="222">
        <v>7.0816999999999997</v>
      </c>
      <c r="BS108" s="223">
        <v>0.10276</v>
      </c>
      <c r="BT108" s="221">
        <v>3276.9</v>
      </c>
      <c r="BU108" s="222">
        <v>6.9893999999999998</v>
      </c>
      <c r="BV108" s="223">
        <v>8.7510000000000004E-2</v>
      </c>
      <c r="BW108" s="221">
        <v>3269.2</v>
      </c>
      <c r="BX108" s="222">
        <v>6.91</v>
      </c>
      <c r="BY108" s="223">
        <v>7.6060000000000003E-2</v>
      </c>
      <c r="BZ108" s="221">
        <v>3261.4</v>
      </c>
      <c r="CA108" s="222">
        <v>6.8399000000000001</v>
      </c>
      <c r="CB108" s="223">
        <v>6.7150000000000001E-2</v>
      </c>
      <c r="CC108" s="221">
        <v>3253.5</v>
      </c>
      <c r="CD108" s="222">
        <v>6.7770000000000001</v>
      </c>
      <c r="CE108" s="223">
        <v>6.0019999999999997E-2</v>
      </c>
      <c r="CF108" s="221">
        <v>3245.4</v>
      </c>
      <c r="CG108" s="222">
        <v>6.7195999999999998</v>
      </c>
      <c r="CH108" s="223">
        <v>4.931E-2</v>
      </c>
      <c r="CI108" s="221">
        <v>3229</v>
      </c>
      <c r="CJ108" s="222">
        <v>6.6174999999999997</v>
      </c>
      <c r="CK108" s="223">
        <v>4.165E-2</v>
      </c>
      <c r="CL108" s="221">
        <v>3212.1</v>
      </c>
      <c r="CM108" s="222">
        <v>6.5278</v>
      </c>
      <c r="CN108" s="223">
        <v>3.5889999999999998E-2</v>
      </c>
      <c r="CO108" s="221">
        <v>3194.7</v>
      </c>
      <c r="CP108" s="222">
        <v>6.4469000000000003</v>
      </c>
      <c r="CQ108" s="223">
        <v>3.1390000000000001E-2</v>
      </c>
      <c r="CR108" s="221">
        <v>3176.7</v>
      </c>
      <c r="CS108" s="222">
        <v>6.3724999999999996</v>
      </c>
      <c r="CT108" s="223">
        <v>2.7789999999999999E-2</v>
      </c>
      <c r="CU108" s="221">
        <v>3158.1</v>
      </c>
      <c r="CV108" s="222">
        <v>6.3030999999999997</v>
      </c>
      <c r="CW108" s="223">
        <v>2.4830000000000001E-2</v>
      </c>
      <c r="CX108" s="221">
        <v>3138.9</v>
      </c>
      <c r="CY108" s="222">
        <v>6.2375999999999996</v>
      </c>
      <c r="CZ108" s="223">
        <v>2.2349999999999998E-2</v>
      </c>
      <c r="DA108" s="221">
        <v>3119.1</v>
      </c>
      <c r="DB108" s="222">
        <v>6.1749999999999998</v>
      </c>
      <c r="DC108" s="223">
        <v>2.0250000000000001E-2</v>
      </c>
      <c r="DD108" s="221">
        <v>3098.6</v>
      </c>
      <c r="DE108" s="222">
        <v>6.1147</v>
      </c>
      <c r="DF108" s="223">
        <v>1.8440000000000002E-2</v>
      </c>
      <c r="DG108" s="221">
        <v>3077.4</v>
      </c>
      <c r="DH108" s="222">
        <v>6.0561999999999996</v>
      </c>
      <c r="DI108" s="223">
        <v>1.685E-2</v>
      </c>
      <c r="DJ108" s="221">
        <v>3055.3</v>
      </c>
      <c r="DK108" s="222">
        <v>5.9989999999999997</v>
      </c>
      <c r="DL108" s="223">
        <v>1.546E-2</v>
      </c>
      <c r="DM108" s="221">
        <v>3032.5</v>
      </c>
      <c r="DN108" s="222">
        <v>5.9427000000000003</v>
      </c>
      <c r="DO108" s="223">
        <v>1.422E-2</v>
      </c>
      <c r="DP108" s="221">
        <v>3008.6</v>
      </c>
      <c r="DQ108" s="222">
        <v>5.8869999999999996</v>
      </c>
      <c r="DR108" s="223">
        <v>1.311E-2</v>
      </c>
      <c r="DS108" s="221">
        <v>2983.9</v>
      </c>
      <c r="DT108" s="222">
        <v>5.8315000000000001</v>
      </c>
      <c r="DU108" s="223">
        <v>1.2109999999999999E-2</v>
      </c>
      <c r="DV108" s="221">
        <v>2958</v>
      </c>
      <c r="DW108" s="222">
        <v>5.7759999999999998</v>
      </c>
      <c r="DX108" s="223">
        <v>1.119E-2</v>
      </c>
      <c r="DY108" s="221">
        <v>2931</v>
      </c>
      <c r="DZ108" s="222">
        <v>5.7202000000000002</v>
      </c>
      <c r="EA108" s="223">
        <v>1.0357999999999999E-2</v>
      </c>
      <c r="EB108" s="221">
        <v>2902.7</v>
      </c>
      <c r="EC108" s="222">
        <v>5.6638000000000002</v>
      </c>
      <c r="ED108" s="223">
        <v>9.5860000000000008E-3</v>
      </c>
      <c r="EE108" s="221">
        <v>2872.8</v>
      </c>
      <c r="EF108" s="222">
        <v>5.6063999999999998</v>
      </c>
      <c r="EG108" s="223">
        <v>8.8710000000000004E-3</v>
      </c>
      <c r="EH108" s="221">
        <v>2841.4</v>
      </c>
      <c r="EI108" s="222">
        <v>5.5477999999999996</v>
      </c>
      <c r="EJ108" s="223">
        <v>8.2050000000000005E-3</v>
      </c>
      <c r="EK108" s="221">
        <v>2808.2</v>
      </c>
      <c r="EL108" s="222">
        <v>5.4875999999999996</v>
      </c>
      <c r="EM108" s="223">
        <v>7.5789999999999998E-3</v>
      </c>
      <c r="EN108" s="221">
        <v>2773</v>
      </c>
      <c r="EO108" s="222">
        <v>5.4253999999999998</v>
      </c>
      <c r="EP108" s="223">
        <v>6.9899999999999997E-3</v>
      </c>
      <c r="EQ108" s="221">
        <v>2735.5</v>
      </c>
      <c r="ER108" s="222">
        <v>5.3608000000000002</v>
      </c>
      <c r="ES108" s="223">
        <v>6.4320000000000002E-3</v>
      </c>
      <c r="ET108" s="221">
        <v>2695.4</v>
      </c>
      <c r="EU108" s="222">
        <v>5.2933000000000003</v>
      </c>
      <c r="EV108" s="223">
        <v>5.901E-3</v>
      </c>
      <c r="EW108" s="221">
        <v>2652.5</v>
      </c>
      <c r="EX108" s="222">
        <v>5.2224000000000004</v>
      </c>
      <c r="EY108" s="223">
        <v>5.3969999999999999E-3</v>
      </c>
      <c r="EZ108" s="221">
        <v>2606.4</v>
      </c>
      <c r="FA108" s="222">
        <v>5.1478000000000002</v>
      </c>
      <c r="FB108" s="223">
        <v>4.9189999999999998E-3</v>
      </c>
      <c r="FC108" s="221">
        <v>2557.1999999999998</v>
      </c>
      <c r="FD108" s="222">
        <v>5.0693999999999999</v>
      </c>
      <c r="FE108" s="223">
        <v>4.47E-3</v>
      </c>
      <c r="FF108" s="221">
        <v>2505.1999999999998</v>
      </c>
      <c r="FG108" s="222">
        <v>4.9874999999999998</v>
      </c>
      <c r="FH108" s="223">
        <v>4.0540000000000003E-3</v>
      </c>
      <c r="FI108" s="221">
        <v>2451.1</v>
      </c>
      <c r="FJ108" s="222">
        <v>4.9034000000000004</v>
      </c>
      <c r="FK108" s="223">
        <v>3.6800000000000001E-3</v>
      </c>
      <c r="FL108" s="221">
        <v>2396.8000000000002</v>
      </c>
      <c r="FM108" s="222">
        <v>4.8194999999999997</v>
      </c>
      <c r="FN108" s="223">
        <v>3.3549999999999999E-3</v>
      </c>
      <c r="FO108" s="221">
        <v>2344.4</v>
      </c>
      <c r="FP108" s="222">
        <v>4.7389000000000001</v>
      </c>
      <c r="FQ108" s="223">
        <v>3.0850000000000001E-3</v>
      </c>
      <c r="FR108" s="221">
        <v>2296.5</v>
      </c>
      <c r="FS108" s="222">
        <v>4.6650999999999998</v>
      </c>
      <c r="FT108" s="223">
        <v>2.8679999999999999E-3</v>
      </c>
      <c r="FU108" s="221">
        <v>2254.6</v>
      </c>
      <c r="FV108" s="222">
        <v>4.6002999999999998</v>
      </c>
      <c r="FW108" s="223">
        <v>2.696E-3</v>
      </c>
      <c r="FX108" s="221">
        <v>2218.9</v>
      </c>
      <c r="FY108" s="222">
        <v>4.5448000000000004</v>
      </c>
      <c r="FZ108" s="223">
        <v>2.5609999999999999E-3</v>
      </c>
      <c r="GA108" s="221">
        <v>2188.8000000000002</v>
      </c>
      <c r="GB108" s="222">
        <v>4.4976000000000003</v>
      </c>
      <c r="GC108" s="223">
        <v>2.4520000000000002E-3</v>
      </c>
      <c r="GD108" s="221">
        <v>2163.4</v>
      </c>
      <c r="GE108" s="222">
        <v>4.4573999999999998</v>
      </c>
      <c r="GF108" s="223">
        <v>2.3630000000000001E-3</v>
      </c>
      <c r="GG108" s="221">
        <v>2141.8000000000002</v>
      </c>
      <c r="GH108" s="222">
        <v>4.4226999999999999</v>
      </c>
      <c r="GI108" s="223">
        <v>2.2899999999999999E-3</v>
      </c>
      <c r="GJ108" s="221">
        <v>2123.3000000000002</v>
      </c>
      <c r="GK108" s="222">
        <v>4.3925999999999998</v>
      </c>
      <c r="GL108" s="223">
        <v>2.2279999999999999E-3</v>
      </c>
      <c r="GM108" s="221">
        <v>2107.1</v>
      </c>
      <c r="GN108" s="222">
        <v>4.3659999999999997</v>
      </c>
      <c r="GO108" s="223">
        <v>2.1749999999999999E-3</v>
      </c>
      <c r="GP108" s="221">
        <v>2092.8000000000002</v>
      </c>
      <c r="GQ108" s="222">
        <v>4.3422999999999998</v>
      </c>
      <c r="GR108" s="223">
        <v>2.1289999999999998E-3</v>
      </c>
      <c r="GS108" s="221">
        <v>2080.1</v>
      </c>
      <c r="GT108" s="222">
        <v>4.3209</v>
      </c>
      <c r="GU108" s="223">
        <v>2.088E-3</v>
      </c>
      <c r="GV108" s="221">
        <v>2068.6999999999998</v>
      </c>
      <c r="GW108" s="222">
        <v>4.3014000000000001</v>
      </c>
      <c r="GX108" s="223">
        <v>2.0530000000000001E-3</v>
      </c>
      <c r="GY108" s="221">
        <v>2058.5</v>
      </c>
      <c r="GZ108" s="222">
        <v>4.2835999999999999</v>
      </c>
      <c r="HA108" s="223">
        <v>2.0200000000000001E-3</v>
      </c>
      <c r="HB108" s="221">
        <v>2049.1</v>
      </c>
      <c r="HC108" s="222">
        <v>4.2671000000000001</v>
      </c>
      <c r="HD108" s="223">
        <v>1.9910000000000001E-3</v>
      </c>
      <c r="HE108" s="221">
        <v>2040.5</v>
      </c>
      <c r="HF108" s="222">
        <v>4.2519</v>
      </c>
      <c r="HG108" s="223">
        <v>1.9650000000000002E-3</v>
      </c>
      <c r="HH108" s="221">
        <v>2032.6</v>
      </c>
      <c r="HI108" s="222">
        <v>4.2377000000000002</v>
      </c>
      <c r="HJ108" s="223">
        <v>1.941E-3</v>
      </c>
      <c r="HK108" s="221">
        <v>2025.4</v>
      </c>
      <c r="HL108" s="222">
        <v>4.2243000000000004</v>
      </c>
      <c r="HM108" s="223">
        <v>1.8979999999999999E-3</v>
      </c>
      <c r="HN108" s="221">
        <v>2012.3</v>
      </c>
      <c r="HO108" s="222">
        <v>4.2</v>
      </c>
      <c r="HP108" s="223">
        <v>1.861E-3</v>
      </c>
      <c r="HQ108" s="221">
        <v>2000.9</v>
      </c>
      <c r="HR108" s="222">
        <v>4.1780999999999997</v>
      </c>
      <c r="HS108" s="223">
        <v>1.8289999999999999E-3</v>
      </c>
      <c r="HT108" s="221">
        <v>1990.9</v>
      </c>
      <c r="HU108" s="222">
        <v>4.1582999999999997</v>
      </c>
      <c r="HV108" s="223">
        <v>1.8010000000000001E-3</v>
      </c>
      <c r="HW108" s="221">
        <v>1981.9</v>
      </c>
      <c r="HX108" s="222">
        <v>4.1401000000000003</v>
      </c>
      <c r="HY108" s="223">
        <v>1.7750000000000001E-3</v>
      </c>
      <c r="HZ108" s="221">
        <v>1973.8</v>
      </c>
      <c r="IA108" s="222">
        <v>4.1233000000000004</v>
      </c>
      <c r="IB108" s="223">
        <v>1.7520000000000001E-3</v>
      </c>
      <c r="IC108" s="221">
        <v>1966.5</v>
      </c>
      <c r="ID108" s="222">
        <v>4.1077000000000004</v>
      </c>
      <c r="IE108" s="223">
        <v>1.73E-3</v>
      </c>
      <c r="IF108" s="221">
        <v>1959.9</v>
      </c>
      <c r="IG108" s="222">
        <v>4.0930999999999997</v>
      </c>
      <c r="IH108" s="223">
        <v>1.7110000000000001E-3</v>
      </c>
      <c r="II108" s="221">
        <v>1953.8</v>
      </c>
      <c r="IJ108" s="222">
        <v>4.0792999999999999</v>
      </c>
      <c r="IK108" s="223">
        <v>1.6930000000000001E-3</v>
      </c>
      <c r="IL108" s="221">
        <v>1948.2</v>
      </c>
      <c r="IM108" s="222">
        <v>4.0663999999999998</v>
      </c>
      <c r="IN108" s="223">
        <v>1.676E-3</v>
      </c>
      <c r="IO108" s="221">
        <v>1943</v>
      </c>
      <c r="IP108" s="222">
        <v>4.0540000000000003</v>
      </c>
      <c r="IQ108" s="223">
        <v>1.6609999999999999E-3</v>
      </c>
      <c r="IR108" s="221">
        <v>1938.2</v>
      </c>
      <c r="IS108" s="222">
        <v>4.0423</v>
      </c>
      <c r="IT108" s="217"/>
      <c r="IU108" s="217"/>
      <c r="IV108" s="217"/>
    </row>
    <row r="109" spans="1:256" s="218" customFormat="1" ht="13.5" x14ac:dyDescent="0.25">
      <c r="A109" s="219">
        <v>430</v>
      </c>
      <c r="B109" s="220">
        <v>324.51</v>
      </c>
      <c r="C109" s="221">
        <v>3341.6</v>
      </c>
      <c r="D109" s="222">
        <v>10.760999999999999</v>
      </c>
      <c r="E109" s="223">
        <v>162.25</v>
      </c>
      <c r="F109" s="221">
        <v>3341.6</v>
      </c>
      <c r="G109" s="222">
        <v>10.441000000000001</v>
      </c>
      <c r="H109" s="223">
        <v>108.17</v>
      </c>
      <c r="I109" s="221">
        <v>3341.6</v>
      </c>
      <c r="J109" s="222">
        <v>10.254</v>
      </c>
      <c r="K109" s="223">
        <v>81.12</v>
      </c>
      <c r="L109" s="221">
        <v>3341.6</v>
      </c>
      <c r="M109" s="222">
        <v>10.121</v>
      </c>
      <c r="N109" s="223">
        <v>64.900000000000006</v>
      </c>
      <c r="O109" s="221">
        <v>3341.6</v>
      </c>
      <c r="P109" s="222">
        <v>10.018000000000001</v>
      </c>
      <c r="Q109" s="223">
        <v>32.450000000000003</v>
      </c>
      <c r="R109" s="221">
        <v>3341.5</v>
      </c>
      <c r="S109" s="222">
        <v>9.6983999999999995</v>
      </c>
      <c r="T109" s="223">
        <v>16.222000000000001</v>
      </c>
      <c r="U109" s="221">
        <v>3341.4</v>
      </c>
      <c r="V109" s="222">
        <v>9.3783999999999992</v>
      </c>
      <c r="W109" s="223">
        <v>10.813000000000001</v>
      </c>
      <c r="X109" s="221">
        <v>3341.2</v>
      </c>
      <c r="Y109" s="222">
        <v>9.1911000000000005</v>
      </c>
      <c r="Z109" s="223">
        <v>8.109</v>
      </c>
      <c r="AA109" s="221">
        <v>3341.1</v>
      </c>
      <c r="AB109" s="222">
        <v>9.0581999999999994</v>
      </c>
      <c r="AC109" s="223">
        <v>6.4870000000000001</v>
      </c>
      <c r="AD109" s="221">
        <v>3341</v>
      </c>
      <c r="AE109" s="222">
        <v>8.9550999999999998</v>
      </c>
      <c r="AF109" s="223">
        <v>5.4050000000000002</v>
      </c>
      <c r="AG109" s="221">
        <v>3340.8</v>
      </c>
      <c r="AH109" s="222">
        <v>8.8707999999999991</v>
      </c>
      <c r="AI109" s="223">
        <v>4.6319999999999997</v>
      </c>
      <c r="AJ109" s="221">
        <v>3340.7</v>
      </c>
      <c r="AK109" s="222">
        <v>8.7995000000000001</v>
      </c>
      <c r="AL109" s="223">
        <v>4.0529999999999999</v>
      </c>
      <c r="AM109" s="221">
        <v>3340.6</v>
      </c>
      <c r="AN109" s="222">
        <v>8.7377000000000002</v>
      </c>
      <c r="AO109" s="223">
        <v>3.6019999999999999</v>
      </c>
      <c r="AP109" s="221">
        <v>3340.4</v>
      </c>
      <c r="AQ109" s="222">
        <v>8.6831999999999994</v>
      </c>
      <c r="AR109" s="223">
        <v>3.242</v>
      </c>
      <c r="AS109" s="221">
        <v>3340.3</v>
      </c>
      <c r="AT109" s="222">
        <v>8.6344999999999992</v>
      </c>
      <c r="AU109" s="223">
        <v>1.619</v>
      </c>
      <c r="AV109" s="221">
        <v>3338.9</v>
      </c>
      <c r="AW109" s="222">
        <v>8.3131000000000004</v>
      </c>
      <c r="AX109" s="223">
        <v>1.0780000000000001</v>
      </c>
      <c r="AY109" s="221">
        <v>3337.6</v>
      </c>
      <c r="AZ109" s="222">
        <v>8.1245999999999992</v>
      </c>
      <c r="BA109" s="223">
        <v>0.80769999999999997</v>
      </c>
      <c r="BB109" s="221">
        <v>3336.2</v>
      </c>
      <c r="BC109" s="222">
        <v>7.9904000000000002</v>
      </c>
      <c r="BD109" s="223">
        <v>0.64539999999999997</v>
      </c>
      <c r="BE109" s="221">
        <v>3334.8</v>
      </c>
      <c r="BF109" s="222">
        <v>7.8860000000000001</v>
      </c>
      <c r="BG109" s="223">
        <v>0.32090000000000002</v>
      </c>
      <c r="BH109" s="221">
        <v>3327.9</v>
      </c>
      <c r="BI109" s="222">
        <v>7.5587999999999997</v>
      </c>
      <c r="BJ109" s="223">
        <v>0.2127</v>
      </c>
      <c r="BK109" s="221">
        <v>3320.9</v>
      </c>
      <c r="BL109" s="222">
        <v>7.3643999999999998</v>
      </c>
      <c r="BM109" s="223">
        <v>0.15859999999999999</v>
      </c>
      <c r="BN109" s="221">
        <v>3313.8</v>
      </c>
      <c r="BO109" s="222">
        <v>7.2241</v>
      </c>
      <c r="BP109" s="223">
        <v>0.12609999999999999</v>
      </c>
      <c r="BQ109" s="221">
        <v>3306.7</v>
      </c>
      <c r="BR109" s="222">
        <v>7.1135000000000002</v>
      </c>
      <c r="BS109" s="223">
        <v>0.1045</v>
      </c>
      <c r="BT109" s="221">
        <v>3299.4</v>
      </c>
      <c r="BU109" s="222">
        <v>7.0217000000000001</v>
      </c>
      <c r="BV109" s="223">
        <v>8.899E-2</v>
      </c>
      <c r="BW109" s="221">
        <v>3292</v>
      </c>
      <c r="BX109" s="222">
        <v>6.9427000000000003</v>
      </c>
      <c r="BY109" s="223">
        <v>7.7380000000000004E-2</v>
      </c>
      <c r="BZ109" s="221">
        <v>3284.6</v>
      </c>
      <c r="CA109" s="222">
        <v>6.8731999999999998</v>
      </c>
      <c r="CB109" s="223">
        <v>6.8339999999999998E-2</v>
      </c>
      <c r="CC109" s="221">
        <v>3277</v>
      </c>
      <c r="CD109" s="222">
        <v>6.8106999999999998</v>
      </c>
      <c r="CE109" s="223">
        <v>6.1109999999999998E-2</v>
      </c>
      <c r="CF109" s="221">
        <v>3269.4</v>
      </c>
      <c r="CG109" s="222">
        <v>6.7538999999999998</v>
      </c>
      <c r="CH109" s="223">
        <v>5.0259999999999999E-2</v>
      </c>
      <c r="CI109" s="221">
        <v>3253.8</v>
      </c>
      <c r="CJ109" s="222">
        <v>6.6529999999999996</v>
      </c>
      <c r="CK109" s="223">
        <v>4.249E-2</v>
      </c>
      <c r="CL109" s="221">
        <v>3237.7</v>
      </c>
      <c r="CM109" s="222">
        <v>6.5644</v>
      </c>
      <c r="CN109" s="223">
        <v>3.6650000000000002E-2</v>
      </c>
      <c r="CO109" s="221">
        <v>3221.2</v>
      </c>
      <c r="CP109" s="222">
        <v>6.4848999999999997</v>
      </c>
      <c r="CQ109" s="223">
        <v>3.2099999999999997E-2</v>
      </c>
      <c r="CR109" s="221">
        <v>3204.2</v>
      </c>
      <c r="CS109" s="222">
        <v>6.4119999999999999</v>
      </c>
      <c r="CT109" s="223">
        <v>2.845E-2</v>
      </c>
      <c r="CU109" s="221">
        <v>3186.7</v>
      </c>
      <c r="CV109" s="222">
        <v>6.3441999999999998</v>
      </c>
      <c r="CW109" s="223">
        <v>2.546E-2</v>
      </c>
      <c r="CX109" s="221">
        <v>3168.8</v>
      </c>
      <c r="CY109" s="222">
        <v>6.2803000000000004</v>
      </c>
      <c r="CZ109" s="223">
        <v>2.2960000000000001E-2</v>
      </c>
      <c r="DA109" s="221">
        <v>3150.2</v>
      </c>
      <c r="DB109" s="222">
        <v>6.2195999999999998</v>
      </c>
      <c r="DC109" s="223">
        <v>2.0830000000000001E-2</v>
      </c>
      <c r="DD109" s="221">
        <v>3131.1</v>
      </c>
      <c r="DE109" s="222">
        <v>6.1612999999999998</v>
      </c>
      <c r="DF109" s="223">
        <v>1.9E-2</v>
      </c>
      <c r="DG109" s="221">
        <v>3111.4</v>
      </c>
      <c r="DH109" s="222">
        <v>6.1050000000000004</v>
      </c>
      <c r="DI109" s="223">
        <v>1.7409999999999998E-2</v>
      </c>
      <c r="DJ109" s="221">
        <v>3091.1</v>
      </c>
      <c r="DK109" s="222">
        <v>6.0502000000000002</v>
      </c>
      <c r="DL109" s="223">
        <v>1.6E-2</v>
      </c>
      <c r="DM109" s="221">
        <v>3070</v>
      </c>
      <c r="DN109" s="222">
        <v>5.9965000000000002</v>
      </c>
      <c r="DO109" s="223">
        <v>1.4760000000000001E-2</v>
      </c>
      <c r="DP109" s="221">
        <v>3048.3</v>
      </c>
      <c r="DQ109" s="222">
        <v>5.9436999999999998</v>
      </c>
      <c r="DR109" s="223">
        <v>1.3650000000000001E-2</v>
      </c>
      <c r="DS109" s="221">
        <v>3025.7</v>
      </c>
      <c r="DT109" s="222">
        <v>5.8914999999999997</v>
      </c>
      <c r="DU109" s="223">
        <v>1.264E-2</v>
      </c>
      <c r="DV109" s="221">
        <v>3002.4</v>
      </c>
      <c r="DW109" s="222">
        <v>5.8395999999999999</v>
      </c>
      <c r="DX109" s="223">
        <v>1.1730000000000001E-2</v>
      </c>
      <c r="DY109" s="221">
        <v>2978.1</v>
      </c>
      <c r="DZ109" s="222">
        <v>5.7877999999999998</v>
      </c>
      <c r="EA109" s="223">
        <v>1.09E-2</v>
      </c>
      <c r="EB109" s="221">
        <v>2952.9</v>
      </c>
      <c r="EC109" s="222">
        <v>5.7358000000000002</v>
      </c>
      <c r="ED109" s="223">
        <v>1.0137E-2</v>
      </c>
      <c r="EE109" s="221">
        <v>2926.6</v>
      </c>
      <c r="EF109" s="222">
        <v>5.6835000000000004</v>
      </c>
      <c r="EG109" s="223">
        <v>9.4319999999999994E-3</v>
      </c>
      <c r="EH109" s="221">
        <v>2899.2</v>
      </c>
      <c r="EI109" s="222">
        <v>5.6306000000000003</v>
      </c>
      <c r="EJ109" s="223">
        <v>8.7790000000000003E-3</v>
      </c>
      <c r="EK109" s="221">
        <v>2870.6</v>
      </c>
      <c r="EL109" s="222">
        <v>5.577</v>
      </c>
      <c r="EM109" s="223">
        <v>8.1689999999999992E-3</v>
      </c>
      <c r="EN109" s="221">
        <v>2840.6</v>
      </c>
      <c r="EO109" s="222">
        <v>5.5223000000000004</v>
      </c>
      <c r="EP109" s="223">
        <v>7.5989999999999999E-3</v>
      </c>
      <c r="EQ109" s="221">
        <v>2809.2</v>
      </c>
      <c r="ER109" s="222">
        <v>5.4664000000000001</v>
      </c>
      <c r="ES109" s="223">
        <v>7.064E-3</v>
      </c>
      <c r="ET109" s="221">
        <v>2776.2</v>
      </c>
      <c r="EU109" s="222">
        <v>5.4089999999999998</v>
      </c>
      <c r="EV109" s="223">
        <v>6.5589999999999997E-3</v>
      </c>
      <c r="EW109" s="221">
        <v>2741.4</v>
      </c>
      <c r="EX109" s="222">
        <v>5.3498999999999999</v>
      </c>
      <c r="EY109" s="223">
        <v>6.0829999999999999E-3</v>
      </c>
      <c r="EZ109" s="221">
        <v>2704.8</v>
      </c>
      <c r="FA109" s="222">
        <v>5.2888999999999999</v>
      </c>
      <c r="FB109" s="223">
        <v>5.633E-3</v>
      </c>
      <c r="FC109" s="221">
        <v>2666.4</v>
      </c>
      <c r="FD109" s="222">
        <v>5.2259000000000002</v>
      </c>
      <c r="FE109" s="223">
        <v>5.2090000000000001E-3</v>
      </c>
      <c r="FF109" s="221">
        <v>2626.1</v>
      </c>
      <c r="FG109" s="222">
        <v>5.1608000000000001</v>
      </c>
      <c r="FH109" s="223">
        <v>4.81E-3</v>
      </c>
      <c r="FI109" s="221">
        <v>2584</v>
      </c>
      <c r="FJ109" s="222">
        <v>5.0938999999999997</v>
      </c>
      <c r="FK109" s="223">
        <v>4.4380000000000001E-3</v>
      </c>
      <c r="FL109" s="221">
        <v>2540.6</v>
      </c>
      <c r="FM109" s="222">
        <v>5.0255999999999998</v>
      </c>
      <c r="FN109" s="223">
        <v>4.0949999999999997E-3</v>
      </c>
      <c r="FO109" s="221">
        <v>2496.5</v>
      </c>
      <c r="FP109" s="222">
        <v>4.9568000000000003</v>
      </c>
      <c r="FQ109" s="223">
        <v>3.784E-3</v>
      </c>
      <c r="FR109" s="221">
        <v>2452.5</v>
      </c>
      <c r="FS109" s="222">
        <v>4.8886000000000003</v>
      </c>
      <c r="FT109" s="223">
        <v>3.5070000000000001E-3</v>
      </c>
      <c r="FU109" s="221">
        <v>2409.6</v>
      </c>
      <c r="FV109" s="222">
        <v>4.8224999999999998</v>
      </c>
      <c r="FW109" s="223">
        <v>3.2659999999999998E-3</v>
      </c>
      <c r="FX109" s="221">
        <v>2369.1</v>
      </c>
      <c r="FY109" s="222">
        <v>4.76</v>
      </c>
      <c r="FZ109" s="223">
        <v>3.0599999999999998E-3</v>
      </c>
      <c r="GA109" s="221">
        <v>2331.8000000000002</v>
      </c>
      <c r="GB109" s="222">
        <v>4.7024999999999997</v>
      </c>
      <c r="GC109" s="223">
        <v>2.8879999999999999E-3</v>
      </c>
      <c r="GD109" s="221">
        <v>2298.3000000000002</v>
      </c>
      <c r="GE109" s="222">
        <v>4.6505999999999998</v>
      </c>
      <c r="GF109" s="223">
        <v>2.7439999999999999E-3</v>
      </c>
      <c r="GG109" s="221">
        <v>2268.6999999999998</v>
      </c>
      <c r="GH109" s="222">
        <v>4.6044</v>
      </c>
      <c r="GI109" s="223">
        <v>2.624E-3</v>
      </c>
      <c r="GJ109" s="221">
        <v>2242.6</v>
      </c>
      <c r="GK109" s="222">
        <v>4.5636000000000001</v>
      </c>
      <c r="GL109" s="223">
        <v>2.5230000000000001E-3</v>
      </c>
      <c r="GM109" s="221">
        <v>2219.6999999999998</v>
      </c>
      <c r="GN109" s="222">
        <v>4.5274000000000001</v>
      </c>
      <c r="GO109" s="223">
        <v>2.4380000000000001E-3</v>
      </c>
      <c r="GP109" s="221">
        <v>2199.6</v>
      </c>
      <c r="GQ109" s="222">
        <v>4.4951999999999996</v>
      </c>
      <c r="GR109" s="223">
        <v>2.366E-3</v>
      </c>
      <c r="GS109" s="221">
        <v>2181.8000000000002</v>
      </c>
      <c r="GT109" s="222">
        <v>4.4664999999999999</v>
      </c>
      <c r="GU109" s="223">
        <v>2.3029999999999999E-3</v>
      </c>
      <c r="GV109" s="221">
        <v>2166</v>
      </c>
      <c r="GW109" s="222">
        <v>4.4406999999999996</v>
      </c>
      <c r="GX109" s="223">
        <v>2.2490000000000001E-3</v>
      </c>
      <c r="GY109" s="221">
        <v>2151.8000000000002</v>
      </c>
      <c r="GZ109" s="222">
        <v>4.4173</v>
      </c>
      <c r="HA109" s="223">
        <v>2.2009999999999998E-3</v>
      </c>
      <c r="HB109" s="221">
        <v>2139.1</v>
      </c>
      <c r="HC109" s="222">
        <v>4.3959999999999999</v>
      </c>
      <c r="HD109" s="223">
        <v>2.1580000000000002E-3</v>
      </c>
      <c r="HE109" s="221">
        <v>2127.5</v>
      </c>
      <c r="HF109" s="222">
        <v>4.3764000000000003</v>
      </c>
      <c r="HG109" s="223">
        <v>2.1199999999999999E-3</v>
      </c>
      <c r="HH109" s="221">
        <v>2116.9</v>
      </c>
      <c r="HI109" s="222">
        <v>4.3582999999999998</v>
      </c>
      <c r="HJ109" s="223">
        <v>2.0860000000000002E-3</v>
      </c>
      <c r="HK109" s="221">
        <v>2107.1999999999998</v>
      </c>
      <c r="HL109" s="222">
        <v>4.3415999999999997</v>
      </c>
      <c r="HM109" s="223">
        <v>2.026E-3</v>
      </c>
      <c r="HN109" s="221">
        <v>2090</v>
      </c>
      <c r="HO109" s="222">
        <v>4.3113000000000001</v>
      </c>
      <c r="HP109" s="223">
        <v>1.9759999999999999E-3</v>
      </c>
      <c r="HQ109" s="221">
        <v>2075.1999999999998</v>
      </c>
      <c r="HR109" s="222">
        <v>4.2845000000000004</v>
      </c>
      <c r="HS109" s="223">
        <v>1.933E-3</v>
      </c>
      <c r="HT109" s="221">
        <v>2062.3000000000002</v>
      </c>
      <c r="HU109" s="222">
        <v>4.2606000000000002</v>
      </c>
      <c r="HV109" s="223">
        <v>1.8959999999999999E-3</v>
      </c>
      <c r="HW109" s="221">
        <v>2050.9</v>
      </c>
      <c r="HX109" s="222">
        <v>4.2389000000000001</v>
      </c>
      <c r="HY109" s="223">
        <v>1.8619999999999999E-3</v>
      </c>
      <c r="HZ109" s="221">
        <v>2040.7</v>
      </c>
      <c r="IA109" s="222">
        <v>4.2191000000000001</v>
      </c>
      <c r="IB109" s="223">
        <v>1.833E-3</v>
      </c>
      <c r="IC109" s="221">
        <v>2031.6</v>
      </c>
      <c r="ID109" s="222">
        <v>4.2008999999999999</v>
      </c>
      <c r="IE109" s="223">
        <v>1.8060000000000001E-3</v>
      </c>
      <c r="IF109" s="221">
        <v>2023.4</v>
      </c>
      <c r="IG109" s="222">
        <v>4.1840000000000002</v>
      </c>
      <c r="IH109" s="223">
        <v>1.7819999999999999E-3</v>
      </c>
      <c r="II109" s="221">
        <v>2015.9</v>
      </c>
      <c r="IJ109" s="222">
        <v>4.1683000000000003</v>
      </c>
      <c r="IK109" s="223">
        <v>1.7600000000000001E-3</v>
      </c>
      <c r="IL109" s="221">
        <v>2009.1</v>
      </c>
      <c r="IM109" s="222">
        <v>4.1535000000000002</v>
      </c>
      <c r="IN109" s="223">
        <v>1.74E-3</v>
      </c>
      <c r="IO109" s="221">
        <v>2002.8</v>
      </c>
      <c r="IP109" s="222">
        <v>4.1395999999999997</v>
      </c>
      <c r="IQ109" s="223">
        <v>1.7210000000000001E-3</v>
      </c>
      <c r="IR109" s="221">
        <v>1997</v>
      </c>
      <c r="IS109" s="222">
        <v>4.1265000000000001</v>
      </c>
      <c r="IT109" s="217"/>
      <c r="IU109" s="217"/>
      <c r="IV109" s="217"/>
    </row>
    <row r="110" spans="1:256" s="218" customFormat="1" ht="13.5" x14ac:dyDescent="0.25">
      <c r="A110" s="219">
        <v>440</v>
      </c>
      <c r="B110" s="220">
        <v>329.12</v>
      </c>
      <c r="C110" s="221">
        <v>3362.5</v>
      </c>
      <c r="D110" s="222">
        <v>10.791</v>
      </c>
      <c r="E110" s="223">
        <v>164.56</v>
      </c>
      <c r="F110" s="221">
        <v>3362.5</v>
      </c>
      <c r="G110" s="222">
        <v>10.471</v>
      </c>
      <c r="H110" s="223">
        <v>109.7</v>
      </c>
      <c r="I110" s="221">
        <v>3362.5</v>
      </c>
      <c r="J110" s="222">
        <v>10.284000000000001</v>
      </c>
      <c r="K110" s="223">
        <v>82.28</v>
      </c>
      <c r="L110" s="221">
        <v>3362.4</v>
      </c>
      <c r="M110" s="222">
        <v>10.151</v>
      </c>
      <c r="N110" s="223">
        <v>65.819999999999993</v>
      </c>
      <c r="O110" s="221">
        <v>3362.4</v>
      </c>
      <c r="P110" s="222">
        <v>10.048</v>
      </c>
      <c r="Q110" s="223">
        <v>32.909999999999997</v>
      </c>
      <c r="R110" s="221">
        <v>3362.4</v>
      </c>
      <c r="S110" s="222">
        <v>9.7279</v>
      </c>
      <c r="T110" s="223">
        <v>16.45</v>
      </c>
      <c r="U110" s="221">
        <v>3362.2</v>
      </c>
      <c r="V110" s="222">
        <v>9.4077999999999999</v>
      </c>
      <c r="W110" s="223">
        <v>10.967000000000001</v>
      </c>
      <c r="X110" s="221">
        <v>3362.1</v>
      </c>
      <c r="Y110" s="222">
        <v>9.2205999999999992</v>
      </c>
      <c r="Z110" s="223">
        <v>8.2249999999999996</v>
      </c>
      <c r="AA110" s="221">
        <v>3362</v>
      </c>
      <c r="AB110" s="222">
        <v>9.0876999999999999</v>
      </c>
      <c r="AC110" s="223">
        <v>6.5789999999999997</v>
      </c>
      <c r="AD110" s="221">
        <v>3361.9</v>
      </c>
      <c r="AE110" s="222">
        <v>8.9845000000000006</v>
      </c>
      <c r="AF110" s="223">
        <v>5.4820000000000002</v>
      </c>
      <c r="AG110" s="221">
        <v>3361.7</v>
      </c>
      <c r="AH110" s="222">
        <v>8.9002999999999997</v>
      </c>
      <c r="AI110" s="223">
        <v>4.6980000000000004</v>
      </c>
      <c r="AJ110" s="221">
        <v>3361.6</v>
      </c>
      <c r="AK110" s="222">
        <v>8.8290000000000006</v>
      </c>
      <c r="AL110" s="223">
        <v>4.1109999999999998</v>
      </c>
      <c r="AM110" s="221">
        <v>3361.5</v>
      </c>
      <c r="AN110" s="222">
        <v>8.7672000000000008</v>
      </c>
      <c r="AO110" s="223">
        <v>3.653</v>
      </c>
      <c r="AP110" s="221">
        <v>3361.3</v>
      </c>
      <c r="AQ110" s="222">
        <v>8.7126999999999999</v>
      </c>
      <c r="AR110" s="223">
        <v>3.2879999999999998</v>
      </c>
      <c r="AS110" s="221">
        <v>3361.2</v>
      </c>
      <c r="AT110" s="222">
        <v>8.6639999999999997</v>
      </c>
      <c r="AU110" s="223">
        <v>1.6419999999999999</v>
      </c>
      <c r="AV110" s="221">
        <v>3359.9</v>
      </c>
      <c r="AW110" s="222">
        <v>8.3427000000000007</v>
      </c>
      <c r="AX110" s="223">
        <v>1.0940000000000001</v>
      </c>
      <c r="AY110" s="221">
        <v>3358.6</v>
      </c>
      <c r="AZ110" s="222">
        <v>8.1541999999999994</v>
      </c>
      <c r="BA110" s="223">
        <v>0.81930000000000003</v>
      </c>
      <c r="BB110" s="221">
        <v>3357.3</v>
      </c>
      <c r="BC110" s="222">
        <v>8.0200999999999993</v>
      </c>
      <c r="BD110" s="223">
        <v>0.65480000000000005</v>
      </c>
      <c r="BE110" s="221">
        <v>3355.9</v>
      </c>
      <c r="BF110" s="222">
        <v>7.9157999999999999</v>
      </c>
      <c r="BG110" s="223">
        <v>0.3256</v>
      </c>
      <c r="BH110" s="221">
        <v>3349.3</v>
      </c>
      <c r="BI110" s="222">
        <v>7.5890000000000004</v>
      </c>
      <c r="BJ110" s="223">
        <v>0.21590000000000001</v>
      </c>
      <c r="BK110" s="221">
        <v>3342.6</v>
      </c>
      <c r="BL110" s="222">
        <v>7.3948999999999998</v>
      </c>
      <c r="BM110" s="223">
        <v>0.161</v>
      </c>
      <c r="BN110" s="221">
        <v>3335.7</v>
      </c>
      <c r="BO110" s="222">
        <v>7.2549999999999999</v>
      </c>
      <c r="BP110" s="223">
        <v>0.12809999999999999</v>
      </c>
      <c r="BQ110" s="221">
        <v>3328.9</v>
      </c>
      <c r="BR110" s="222">
        <v>7.1448999999999998</v>
      </c>
      <c r="BS110" s="223">
        <v>0.1061</v>
      </c>
      <c r="BT110" s="221">
        <v>3321.9</v>
      </c>
      <c r="BU110" s="222">
        <v>7.0534999999999997</v>
      </c>
      <c r="BV110" s="223">
        <v>9.0459999999999999E-2</v>
      </c>
      <c r="BW110" s="221">
        <v>3314.8</v>
      </c>
      <c r="BX110" s="222">
        <v>6.9748999999999999</v>
      </c>
      <c r="BY110" s="223">
        <v>7.8689999999999996E-2</v>
      </c>
      <c r="BZ110" s="221">
        <v>3307.7</v>
      </c>
      <c r="CA110" s="222">
        <v>6.9058000000000002</v>
      </c>
      <c r="CB110" s="223">
        <v>6.9529999999999995E-2</v>
      </c>
      <c r="CC110" s="221">
        <v>3300.5</v>
      </c>
      <c r="CD110" s="222">
        <v>6.8437999999999999</v>
      </c>
      <c r="CE110" s="223">
        <v>6.2199999999999998E-2</v>
      </c>
      <c r="CF110" s="221">
        <v>3293.2</v>
      </c>
      <c r="CG110" s="222">
        <v>6.7874999999999996</v>
      </c>
      <c r="CH110" s="223">
        <v>5.1189999999999999E-2</v>
      </c>
      <c r="CI110" s="221">
        <v>3278.3</v>
      </c>
      <c r="CJ110" s="222">
        <v>6.6875999999999998</v>
      </c>
      <c r="CK110" s="223">
        <v>4.3319999999999997E-2</v>
      </c>
      <c r="CL110" s="221">
        <v>3263</v>
      </c>
      <c r="CM110" s="222">
        <v>6.6002000000000001</v>
      </c>
      <c r="CN110" s="223">
        <v>3.7409999999999999E-2</v>
      </c>
      <c r="CO110" s="221">
        <v>3247.3</v>
      </c>
      <c r="CP110" s="222">
        <v>6.5217999999999998</v>
      </c>
      <c r="CQ110" s="223">
        <v>3.2800000000000003E-2</v>
      </c>
      <c r="CR110" s="221">
        <v>3231.2</v>
      </c>
      <c r="CS110" s="222">
        <v>6.4501999999999997</v>
      </c>
      <c r="CT110" s="223">
        <v>2.9100000000000001E-2</v>
      </c>
      <c r="CU110" s="221">
        <v>3214.8</v>
      </c>
      <c r="CV110" s="222">
        <v>6.3837000000000002</v>
      </c>
      <c r="CW110" s="223">
        <v>2.6069999999999999E-2</v>
      </c>
      <c r="CX110" s="221">
        <v>3197.8</v>
      </c>
      <c r="CY110" s="222">
        <v>6.3213999999999997</v>
      </c>
      <c r="CZ110" s="223">
        <v>2.3539999999999998E-2</v>
      </c>
      <c r="DA110" s="221">
        <v>3180.4</v>
      </c>
      <c r="DB110" s="222">
        <v>6.2622</v>
      </c>
      <c r="DC110" s="223">
        <v>2.1389999999999999E-2</v>
      </c>
      <c r="DD110" s="221">
        <v>3162.6</v>
      </c>
      <c r="DE110" s="222">
        <v>6.2057000000000002</v>
      </c>
      <c r="DF110" s="223">
        <v>1.9539999999999998E-2</v>
      </c>
      <c r="DG110" s="221">
        <v>3144.2</v>
      </c>
      <c r="DH110" s="222">
        <v>6.1512000000000002</v>
      </c>
      <c r="DI110" s="223">
        <v>1.7940000000000001E-2</v>
      </c>
      <c r="DJ110" s="221">
        <v>3125.2</v>
      </c>
      <c r="DK110" s="222">
        <v>6.0983999999999998</v>
      </c>
      <c r="DL110" s="223">
        <v>1.652E-2</v>
      </c>
      <c r="DM110" s="221">
        <v>3105.8</v>
      </c>
      <c r="DN110" s="222">
        <v>6.0469999999999997</v>
      </c>
      <c r="DO110" s="223">
        <v>1.5270000000000001E-2</v>
      </c>
      <c r="DP110" s="221">
        <v>3085.7</v>
      </c>
      <c r="DQ110" s="222">
        <v>5.9965999999999999</v>
      </c>
      <c r="DR110" s="223">
        <v>1.4149999999999999E-2</v>
      </c>
      <c r="DS110" s="221">
        <v>3065</v>
      </c>
      <c r="DT110" s="222">
        <v>5.9470000000000001</v>
      </c>
      <c r="DU110" s="223">
        <v>1.3140000000000001E-2</v>
      </c>
      <c r="DV110" s="221">
        <v>3043.7</v>
      </c>
      <c r="DW110" s="222">
        <v>5.8979999999999997</v>
      </c>
      <c r="DX110" s="223">
        <v>1.223E-2</v>
      </c>
      <c r="DY110" s="221">
        <v>3021.7</v>
      </c>
      <c r="DZ110" s="222">
        <v>5.8493000000000004</v>
      </c>
      <c r="EA110" s="223">
        <v>1.14E-2</v>
      </c>
      <c r="EB110" s="221">
        <v>2998.9</v>
      </c>
      <c r="EC110" s="222">
        <v>5.8007999999999997</v>
      </c>
      <c r="ED110" s="223">
        <v>1.064E-2</v>
      </c>
      <c r="EE110" s="221">
        <v>2975.4</v>
      </c>
      <c r="EF110" s="222">
        <v>5.7523</v>
      </c>
      <c r="EG110" s="223">
        <v>9.9410000000000002E-3</v>
      </c>
      <c r="EH110" s="221">
        <v>2951</v>
      </c>
      <c r="EI110" s="222">
        <v>5.7037000000000004</v>
      </c>
      <c r="EJ110" s="223">
        <v>9.2940000000000002E-3</v>
      </c>
      <c r="EK110" s="221">
        <v>2925.7</v>
      </c>
      <c r="EL110" s="222">
        <v>5.6547000000000001</v>
      </c>
      <c r="EM110" s="223">
        <v>8.6929999999999993E-3</v>
      </c>
      <c r="EN110" s="221">
        <v>2899.4</v>
      </c>
      <c r="EO110" s="222">
        <v>5.6052999999999997</v>
      </c>
      <c r="EP110" s="223">
        <v>8.1320000000000003E-3</v>
      </c>
      <c r="EQ110" s="221">
        <v>2872.2</v>
      </c>
      <c r="ER110" s="222">
        <v>5.5552999999999999</v>
      </c>
      <c r="ES110" s="223">
        <v>7.6090000000000003E-3</v>
      </c>
      <c r="ET110" s="221">
        <v>2843.8</v>
      </c>
      <c r="EU110" s="222">
        <v>5.5045000000000002</v>
      </c>
      <c r="EV110" s="223">
        <v>7.1170000000000001E-3</v>
      </c>
      <c r="EW110" s="221">
        <v>2814.3</v>
      </c>
      <c r="EX110" s="222">
        <v>5.4528999999999996</v>
      </c>
      <c r="EY110" s="223">
        <v>6.6559999999999996E-3</v>
      </c>
      <c r="EZ110" s="221">
        <v>2783.6</v>
      </c>
      <c r="FA110" s="222">
        <v>5.4001999999999999</v>
      </c>
      <c r="FB110" s="223">
        <v>6.221E-3</v>
      </c>
      <c r="FC110" s="221">
        <v>2751.7</v>
      </c>
      <c r="FD110" s="222">
        <v>5.3464</v>
      </c>
      <c r="FE110" s="223">
        <v>5.8120000000000003E-3</v>
      </c>
      <c r="FF110" s="221">
        <v>2718.6</v>
      </c>
      <c r="FG110" s="222">
        <v>5.2915000000000001</v>
      </c>
      <c r="FH110" s="223">
        <v>5.4270000000000004E-3</v>
      </c>
      <c r="FI110" s="221">
        <v>2684.3</v>
      </c>
      <c r="FJ110" s="222">
        <v>5.2355</v>
      </c>
      <c r="FK110" s="223">
        <v>5.0650000000000001E-3</v>
      </c>
      <c r="FL110" s="221">
        <v>2648.9</v>
      </c>
      <c r="FM110" s="222">
        <v>5.1784999999999997</v>
      </c>
      <c r="FN110" s="223">
        <v>4.7270000000000003E-3</v>
      </c>
      <c r="FO110" s="221">
        <v>2612.6</v>
      </c>
      <c r="FP110" s="222">
        <v>5.1208</v>
      </c>
      <c r="FQ110" s="223">
        <v>4.4120000000000001E-3</v>
      </c>
      <c r="FR110" s="221">
        <v>2575.6999999999998</v>
      </c>
      <c r="FS110" s="222">
        <v>5.0625999999999998</v>
      </c>
      <c r="FT110" s="223">
        <v>4.1219999999999998E-3</v>
      </c>
      <c r="FU110" s="221">
        <v>2538.6</v>
      </c>
      <c r="FV110" s="222">
        <v>5.0045999999999999</v>
      </c>
      <c r="FW110" s="223">
        <v>3.8560000000000001E-3</v>
      </c>
      <c r="FX110" s="221">
        <v>2501.6999999999998</v>
      </c>
      <c r="FY110" s="222">
        <v>4.9474</v>
      </c>
      <c r="FZ110" s="223">
        <v>3.6159999999999999E-3</v>
      </c>
      <c r="GA110" s="221">
        <v>2465.6999999999998</v>
      </c>
      <c r="GB110" s="222">
        <v>4.8916000000000004</v>
      </c>
      <c r="GC110" s="223">
        <v>3.4009999999999999E-3</v>
      </c>
      <c r="GD110" s="221">
        <v>2431.1</v>
      </c>
      <c r="GE110" s="222">
        <v>4.8381999999999996</v>
      </c>
      <c r="GF110" s="223">
        <v>3.2109999999999999E-3</v>
      </c>
      <c r="GG110" s="221">
        <v>2398.5</v>
      </c>
      <c r="GH110" s="222">
        <v>4.7877000000000001</v>
      </c>
      <c r="GI110" s="223">
        <v>3.0460000000000001E-3</v>
      </c>
      <c r="GJ110" s="221">
        <v>2368.1</v>
      </c>
      <c r="GK110" s="222">
        <v>4.7408000000000001</v>
      </c>
      <c r="GL110" s="223">
        <v>2.9030000000000002E-3</v>
      </c>
      <c r="GM110" s="221">
        <v>2340.3000000000002</v>
      </c>
      <c r="GN110" s="222">
        <v>4.6977000000000002</v>
      </c>
      <c r="GO110" s="223">
        <v>2.7799999999999999E-3</v>
      </c>
      <c r="GP110" s="221">
        <v>2315.1</v>
      </c>
      <c r="GQ110" s="222">
        <v>4.6584000000000003</v>
      </c>
      <c r="GR110" s="223">
        <v>2.673E-3</v>
      </c>
      <c r="GS110" s="221">
        <v>2292.4</v>
      </c>
      <c r="GT110" s="222">
        <v>4.6226000000000003</v>
      </c>
      <c r="GU110" s="223">
        <v>2.581E-3</v>
      </c>
      <c r="GV110" s="221">
        <v>2271.8000000000002</v>
      </c>
      <c r="GW110" s="222">
        <v>4.5900999999999996</v>
      </c>
      <c r="GX110" s="223">
        <v>2.5010000000000002E-3</v>
      </c>
      <c r="GY110" s="221">
        <v>2253.3000000000002</v>
      </c>
      <c r="GZ110" s="222">
        <v>4.5606</v>
      </c>
      <c r="HA110" s="223">
        <v>2.431E-3</v>
      </c>
      <c r="HB110" s="221">
        <v>2236.6</v>
      </c>
      <c r="HC110" s="222">
        <v>4.5336999999999996</v>
      </c>
      <c r="HD110" s="223">
        <v>2.3700000000000001E-3</v>
      </c>
      <c r="HE110" s="221">
        <v>2221.5</v>
      </c>
      <c r="HF110" s="222">
        <v>4.5091000000000001</v>
      </c>
      <c r="HG110" s="223">
        <v>2.3149999999999998E-3</v>
      </c>
      <c r="HH110" s="221">
        <v>2207.6999999999998</v>
      </c>
      <c r="HI110" s="222">
        <v>4.4866000000000001</v>
      </c>
      <c r="HJ110" s="223">
        <v>2.2669999999999999E-3</v>
      </c>
      <c r="HK110" s="221">
        <v>2195.1999999999998</v>
      </c>
      <c r="HL110" s="222">
        <v>4.4657999999999998</v>
      </c>
      <c r="HM110" s="223">
        <v>2.1840000000000002E-3</v>
      </c>
      <c r="HN110" s="221">
        <v>2173</v>
      </c>
      <c r="HO110" s="222">
        <v>4.4284999999999997</v>
      </c>
      <c r="HP110" s="223">
        <v>2.1150000000000001E-3</v>
      </c>
      <c r="HQ110" s="221">
        <v>2154.1</v>
      </c>
      <c r="HR110" s="222">
        <v>4.3959999999999999</v>
      </c>
      <c r="HS110" s="223">
        <v>2.0579999999999999E-3</v>
      </c>
      <c r="HT110" s="221">
        <v>2137.8000000000002</v>
      </c>
      <c r="HU110" s="222">
        <v>4.3672000000000004</v>
      </c>
      <c r="HV110" s="223">
        <v>2.0079999999999998E-3</v>
      </c>
      <c r="HW110" s="221">
        <v>2123.5</v>
      </c>
      <c r="HX110" s="222">
        <v>4.3414000000000001</v>
      </c>
      <c r="HY110" s="223">
        <v>1.9650000000000002E-3</v>
      </c>
      <c r="HZ110" s="221">
        <v>2110.8000000000002</v>
      </c>
      <c r="IA110" s="222">
        <v>4.3181000000000003</v>
      </c>
      <c r="IB110" s="223">
        <v>1.928E-3</v>
      </c>
      <c r="IC110" s="221">
        <v>2099.5</v>
      </c>
      <c r="ID110" s="222">
        <v>4.2968000000000002</v>
      </c>
      <c r="IE110" s="223">
        <v>1.8940000000000001E-3</v>
      </c>
      <c r="IF110" s="221">
        <v>2089.4</v>
      </c>
      <c r="IG110" s="222">
        <v>4.2771999999999997</v>
      </c>
      <c r="IH110" s="223">
        <v>1.864E-3</v>
      </c>
      <c r="II110" s="221">
        <v>2080.1999999999998</v>
      </c>
      <c r="IJ110" s="222">
        <v>4.2591000000000001</v>
      </c>
      <c r="IK110" s="223">
        <v>1.8370000000000001E-3</v>
      </c>
      <c r="IL110" s="221">
        <v>2071.9</v>
      </c>
      <c r="IM110" s="222">
        <v>4.2423000000000002</v>
      </c>
      <c r="IN110" s="223">
        <v>1.812E-3</v>
      </c>
      <c r="IO110" s="221">
        <v>2064.3000000000002</v>
      </c>
      <c r="IP110" s="222">
        <v>4.2264999999999997</v>
      </c>
      <c r="IQ110" s="223">
        <v>1.789E-3</v>
      </c>
      <c r="IR110" s="221">
        <v>2057.3000000000002</v>
      </c>
      <c r="IS110" s="222">
        <v>4.2117000000000004</v>
      </c>
      <c r="IT110" s="217"/>
      <c r="IU110" s="217"/>
      <c r="IV110" s="217"/>
    </row>
    <row r="111" spans="1:256" s="218" customFormat="1" ht="13.5" x14ac:dyDescent="0.25">
      <c r="A111" s="219">
        <v>450</v>
      </c>
      <c r="B111" s="220">
        <v>333.74</v>
      </c>
      <c r="C111" s="221">
        <v>3383.4</v>
      </c>
      <c r="D111" s="222">
        <v>10.82</v>
      </c>
      <c r="E111" s="223">
        <v>166.87</v>
      </c>
      <c r="F111" s="221">
        <v>3383.4</v>
      </c>
      <c r="G111" s="222">
        <v>10.5</v>
      </c>
      <c r="H111" s="223">
        <v>111.24</v>
      </c>
      <c r="I111" s="221">
        <v>3383.4</v>
      </c>
      <c r="J111" s="222">
        <v>10.313000000000001</v>
      </c>
      <c r="K111" s="223">
        <v>83.43</v>
      </c>
      <c r="L111" s="221">
        <v>3383.3</v>
      </c>
      <c r="M111" s="222">
        <v>10.18</v>
      </c>
      <c r="N111" s="223">
        <v>66.739999999999995</v>
      </c>
      <c r="O111" s="221">
        <v>3383.3</v>
      </c>
      <c r="P111" s="222">
        <v>10.077</v>
      </c>
      <c r="Q111" s="223">
        <v>33.369999999999997</v>
      </c>
      <c r="R111" s="221">
        <v>3383.3</v>
      </c>
      <c r="S111" s="222">
        <v>9.7569999999999997</v>
      </c>
      <c r="T111" s="223">
        <v>16.68</v>
      </c>
      <c r="U111" s="221">
        <v>3383.2</v>
      </c>
      <c r="V111" s="222">
        <v>9.4369999999999994</v>
      </c>
      <c r="W111" s="223">
        <v>11.121</v>
      </c>
      <c r="X111" s="221">
        <v>3383</v>
      </c>
      <c r="Y111" s="222">
        <v>9.2497000000000007</v>
      </c>
      <c r="Z111" s="223">
        <v>8.34</v>
      </c>
      <c r="AA111" s="221">
        <v>3382.9</v>
      </c>
      <c r="AB111" s="222">
        <v>9.1167999999999996</v>
      </c>
      <c r="AC111" s="223">
        <v>6.6710000000000003</v>
      </c>
      <c r="AD111" s="221">
        <v>3382.8</v>
      </c>
      <c r="AE111" s="222">
        <v>9.0137</v>
      </c>
      <c r="AF111" s="223">
        <v>5.5590000000000002</v>
      </c>
      <c r="AG111" s="221">
        <v>3382.7</v>
      </c>
      <c r="AH111" s="222">
        <v>8.9293999999999993</v>
      </c>
      <c r="AI111" s="223">
        <v>4.7640000000000002</v>
      </c>
      <c r="AJ111" s="221">
        <v>3382.5</v>
      </c>
      <c r="AK111" s="222">
        <v>8.8582000000000001</v>
      </c>
      <c r="AL111" s="223">
        <v>4.1680000000000001</v>
      </c>
      <c r="AM111" s="221">
        <v>3382.4</v>
      </c>
      <c r="AN111" s="222">
        <v>8.7964000000000002</v>
      </c>
      <c r="AO111" s="223">
        <v>3.7050000000000001</v>
      </c>
      <c r="AP111" s="221">
        <v>3382.3</v>
      </c>
      <c r="AQ111" s="222">
        <v>8.7418999999999993</v>
      </c>
      <c r="AR111" s="223">
        <v>3.3340000000000001</v>
      </c>
      <c r="AS111" s="221">
        <v>3382.2</v>
      </c>
      <c r="AT111" s="222">
        <v>8.6931999999999992</v>
      </c>
      <c r="AU111" s="223">
        <v>1.665</v>
      </c>
      <c r="AV111" s="221">
        <v>3380.9</v>
      </c>
      <c r="AW111" s="222">
        <v>8.3719999999999999</v>
      </c>
      <c r="AX111" s="223">
        <v>1.109</v>
      </c>
      <c r="AY111" s="221">
        <v>3379.6</v>
      </c>
      <c r="AZ111" s="222">
        <v>8.1836000000000002</v>
      </c>
      <c r="BA111" s="223">
        <v>0.83099999999999996</v>
      </c>
      <c r="BB111" s="221">
        <v>3378.4</v>
      </c>
      <c r="BC111" s="222">
        <v>8.0495000000000001</v>
      </c>
      <c r="BD111" s="223">
        <v>0.66410000000000002</v>
      </c>
      <c r="BE111" s="221">
        <v>3377.1</v>
      </c>
      <c r="BF111" s="222">
        <v>7.9451999999999998</v>
      </c>
      <c r="BG111" s="223">
        <v>0.33040000000000003</v>
      </c>
      <c r="BH111" s="221">
        <v>3370.7</v>
      </c>
      <c r="BI111" s="222">
        <v>7.6188000000000002</v>
      </c>
      <c r="BJ111" s="223">
        <v>0.21909999999999999</v>
      </c>
      <c r="BK111" s="221">
        <v>3364.2</v>
      </c>
      <c r="BL111" s="222">
        <v>7.4249999999999998</v>
      </c>
      <c r="BM111" s="223">
        <v>0.16350000000000001</v>
      </c>
      <c r="BN111" s="221">
        <v>3357.7</v>
      </c>
      <c r="BO111" s="222">
        <v>7.2854999999999999</v>
      </c>
      <c r="BP111" s="223">
        <v>0.13009999999999999</v>
      </c>
      <c r="BQ111" s="221">
        <v>3351</v>
      </c>
      <c r="BR111" s="222">
        <v>7.1757999999999997</v>
      </c>
      <c r="BS111" s="223">
        <v>0.10780000000000001</v>
      </c>
      <c r="BT111" s="221">
        <v>3344.4</v>
      </c>
      <c r="BU111" s="222">
        <v>7.0846999999999998</v>
      </c>
      <c r="BV111" s="223">
        <v>9.1920000000000002E-2</v>
      </c>
      <c r="BW111" s="221">
        <v>3337.6</v>
      </c>
      <c r="BX111" s="222">
        <v>7.0065999999999997</v>
      </c>
      <c r="BY111" s="223">
        <v>7.9990000000000006E-2</v>
      </c>
      <c r="BZ111" s="221">
        <v>3330.7</v>
      </c>
      <c r="CA111" s="222">
        <v>6.9379</v>
      </c>
      <c r="CB111" s="223">
        <v>7.0699999999999999E-2</v>
      </c>
      <c r="CC111" s="221">
        <v>3323.8</v>
      </c>
      <c r="CD111" s="222">
        <v>6.8762999999999996</v>
      </c>
      <c r="CE111" s="223">
        <v>6.3270000000000007E-2</v>
      </c>
      <c r="CF111" s="221">
        <v>3316.8</v>
      </c>
      <c r="CG111" s="222">
        <v>6.8204000000000002</v>
      </c>
      <c r="CH111" s="223">
        <v>5.212E-2</v>
      </c>
      <c r="CI111" s="221">
        <v>3302.6</v>
      </c>
      <c r="CJ111" s="222">
        <v>6.7214</v>
      </c>
      <c r="CK111" s="223">
        <v>4.4139999999999999E-2</v>
      </c>
      <c r="CL111" s="221">
        <v>3288</v>
      </c>
      <c r="CM111" s="222">
        <v>6.6349999999999998</v>
      </c>
      <c r="CN111" s="223">
        <v>3.8150000000000003E-2</v>
      </c>
      <c r="CO111" s="221">
        <v>3273.1</v>
      </c>
      <c r="CP111" s="222">
        <v>6.5576999999999996</v>
      </c>
      <c r="CQ111" s="223">
        <v>3.3480000000000003E-2</v>
      </c>
      <c r="CR111" s="221">
        <v>3257.9</v>
      </c>
      <c r="CS111" s="222">
        <v>6.4871999999999996</v>
      </c>
      <c r="CT111" s="223">
        <v>2.9739999999999999E-2</v>
      </c>
      <c r="CU111" s="221">
        <v>3242.2</v>
      </c>
      <c r="CV111" s="222">
        <v>6.4219999999999997</v>
      </c>
      <c r="CW111" s="223">
        <v>2.6669999999999999E-2</v>
      </c>
      <c r="CX111" s="221">
        <v>3226.2</v>
      </c>
      <c r="CY111" s="222">
        <v>6.3609</v>
      </c>
      <c r="CZ111" s="223">
        <v>2.4109999999999999E-2</v>
      </c>
      <c r="DA111" s="221">
        <v>3209.9</v>
      </c>
      <c r="DB111" s="222">
        <v>6.3032000000000004</v>
      </c>
      <c r="DC111" s="223">
        <v>2.1940000000000001E-2</v>
      </c>
      <c r="DD111" s="221">
        <v>3193.1</v>
      </c>
      <c r="DE111" s="222">
        <v>6.2481999999999998</v>
      </c>
      <c r="DF111" s="223">
        <v>2.0070000000000001E-2</v>
      </c>
      <c r="DG111" s="221">
        <v>3175.8</v>
      </c>
      <c r="DH111" s="222">
        <v>6.1952999999999996</v>
      </c>
      <c r="DI111" s="223">
        <v>1.8450000000000001E-2</v>
      </c>
      <c r="DJ111" s="221">
        <v>3158.2</v>
      </c>
      <c r="DK111" s="222">
        <v>6.1443000000000003</v>
      </c>
      <c r="DL111" s="223">
        <v>1.702E-2</v>
      </c>
      <c r="DM111" s="221">
        <v>3140</v>
      </c>
      <c r="DN111" s="222">
        <v>6.0946999999999996</v>
      </c>
      <c r="DO111" s="223">
        <v>1.576E-2</v>
      </c>
      <c r="DP111" s="221">
        <v>3121.4</v>
      </c>
      <c r="DQ111" s="222">
        <v>6.0461</v>
      </c>
      <c r="DR111" s="223">
        <v>1.4630000000000001E-2</v>
      </c>
      <c r="DS111" s="221">
        <v>3102.3</v>
      </c>
      <c r="DT111" s="222">
        <v>5.9988999999999999</v>
      </c>
      <c r="DU111" s="223">
        <v>1.362E-2</v>
      </c>
      <c r="DV111" s="221">
        <v>3082.6</v>
      </c>
      <c r="DW111" s="222">
        <v>5.9522000000000004</v>
      </c>
      <c r="DX111" s="223">
        <v>1.2699999999999999E-2</v>
      </c>
      <c r="DY111" s="221">
        <v>3062.4</v>
      </c>
      <c r="DZ111" s="222">
        <v>5.9061000000000003</v>
      </c>
      <c r="EA111" s="223">
        <v>1.187E-2</v>
      </c>
      <c r="EB111" s="221">
        <v>3041.7</v>
      </c>
      <c r="EC111" s="222">
        <v>5.8602999999999996</v>
      </c>
      <c r="ED111" s="223">
        <v>1.111E-2</v>
      </c>
      <c r="EE111" s="221">
        <v>3020.3</v>
      </c>
      <c r="EF111" s="222">
        <v>5.8148999999999997</v>
      </c>
      <c r="EG111" s="223">
        <v>1.0410000000000001E-2</v>
      </c>
      <c r="EH111" s="221">
        <v>2998.2</v>
      </c>
      <c r="EI111" s="222">
        <v>5.7694999999999999</v>
      </c>
      <c r="EJ111" s="223">
        <v>9.7660000000000004E-3</v>
      </c>
      <c r="EK111" s="221">
        <v>2975.5</v>
      </c>
      <c r="EL111" s="222">
        <v>5.7241999999999997</v>
      </c>
      <c r="EM111" s="223">
        <v>9.1680000000000008E-3</v>
      </c>
      <c r="EN111" s="221">
        <v>2952.1</v>
      </c>
      <c r="EO111" s="222">
        <v>5.6787000000000001</v>
      </c>
      <c r="EP111" s="223">
        <v>8.6119999999999999E-3</v>
      </c>
      <c r="EQ111" s="221">
        <v>2927.9</v>
      </c>
      <c r="ER111" s="222">
        <v>5.6329000000000002</v>
      </c>
      <c r="ES111" s="223">
        <v>8.0949999999999998E-3</v>
      </c>
      <c r="ET111" s="221">
        <v>2903</v>
      </c>
      <c r="EU111" s="222">
        <v>5.5869</v>
      </c>
      <c r="EV111" s="223">
        <v>7.6099999999999996E-3</v>
      </c>
      <c r="EW111" s="221">
        <v>2877.2</v>
      </c>
      <c r="EX111" s="222">
        <v>5.5404</v>
      </c>
      <c r="EY111" s="223">
        <v>7.156E-3</v>
      </c>
      <c r="EZ111" s="221">
        <v>2850.6</v>
      </c>
      <c r="FA111" s="222">
        <v>5.4934000000000003</v>
      </c>
      <c r="FB111" s="223">
        <v>6.7299999999999999E-3</v>
      </c>
      <c r="FC111" s="221">
        <v>2823.1</v>
      </c>
      <c r="FD111" s="222">
        <v>5.4458000000000002</v>
      </c>
      <c r="FE111" s="223">
        <v>6.3299999999999997E-3</v>
      </c>
      <c r="FF111" s="221">
        <v>2794.8</v>
      </c>
      <c r="FG111" s="222">
        <v>5.3977000000000004</v>
      </c>
      <c r="FH111" s="223">
        <v>5.953E-3</v>
      </c>
      <c r="FI111" s="221">
        <v>2765.7</v>
      </c>
      <c r="FJ111" s="222">
        <v>5.3489000000000004</v>
      </c>
      <c r="FK111" s="223">
        <v>5.5989999999999998E-3</v>
      </c>
      <c r="FL111" s="221">
        <v>2735.7</v>
      </c>
      <c r="FM111" s="222">
        <v>5.2995000000000001</v>
      </c>
      <c r="FN111" s="223">
        <v>5.2659999999999998E-3</v>
      </c>
      <c r="FO111" s="221">
        <v>2705.1</v>
      </c>
      <c r="FP111" s="222">
        <v>5.2496</v>
      </c>
      <c r="FQ111" s="223">
        <v>4.9540000000000001E-3</v>
      </c>
      <c r="FR111" s="221">
        <v>2673.8</v>
      </c>
      <c r="FS111" s="222">
        <v>5.1993</v>
      </c>
      <c r="FT111" s="223">
        <v>4.6620000000000003E-3</v>
      </c>
      <c r="FU111" s="221">
        <v>2642.1</v>
      </c>
      <c r="FV111" s="222">
        <v>5.1489000000000003</v>
      </c>
      <c r="FW111" s="223">
        <v>4.3899999999999998E-3</v>
      </c>
      <c r="FX111" s="221">
        <v>2610.1999999999998</v>
      </c>
      <c r="FY111" s="222">
        <v>5.0984999999999996</v>
      </c>
      <c r="FZ111" s="223">
        <v>4.1390000000000003E-3</v>
      </c>
      <c r="GA111" s="221">
        <v>2578.4</v>
      </c>
      <c r="GB111" s="222">
        <v>5.0484999999999998</v>
      </c>
      <c r="GC111" s="223">
        <v>3.9069999999999999E-3</v>
      </c>
      <c r="GD111" s="221">
        <v>2546.8000000000002</v>
      </c>
      <c r="GE111" s="222">
        <v>4.9992999999999999</v>
      </c>
      <c r="GF111" s="223">
        <v>3.6949999999999999E-3</v>
      </c>
      <c r="GG111" s="221">
        <v>2515.9</v>
      </c>
      <c r="GH111" s="222">
        <v>4.9512999999999998</v>
      </c>
      <c r="GI111" s="223">
        <v>3.503E-3</v>
      </c>
      <c r="GJ111" s="221">
        <v>2485.9</v>
      </c>
      <c r="GK111" s="222">
        <v>4.9048999999999996</v>
      </c>
      <c r="GL111" s="223">
        <v>3.3300000000000001E-3</v>
      </c>
      <c r="GM111" s="221">
        <v>2457.3000000000002</v>
      </c>
      <c r="GN111" s="222">
        <v>4.8605</v>
      </c>
      <c r="GO111" s="223">
        <v>3.1749999999999999E-3</v>
      </c>
      <c r="GP111" s="221">
        <v>2430.1</v>
      </c>
      <c r="GQ111" s="222">
        <v>4.8185000000000002</v>
      </c>
      <c r="GR111" s="223">
        <v>3.0370000000000002E-3</v>
      </c>
      <c r="GS111" s="221">
        <v>2404.6999999999998</v>
      </c>
      <c r="GT111" s="222">
        <v>4.7789999999999999</v>
      </c>
      <c r="GU111" s="223">
        <v>2.9150000000000001E-3</v>
      </c>
      <c r="GV111" s="221">
        <v>2381</v>
      </c>
      <c r="GW111" s="222">
        <v>4.7422000000000004</v>
      </c>
      <c r="GX111" s="223">
        <v>2.8080000000000002E-3</v>
      </c>
      <c r="GY111" s="221">
        <v>2359.1999999999998</v>
      </c>
      <c r="GZ111" s="222">
        <v>4.7080000000000002</v>
      </c>
      <c r="HA111" s="223">
        <v>2.7130000000000001E-3</v>
      </c>
      <c r="HB111" s="221">
        <v>2339.1</v>
      </c>
      <c r="HC111" s="222">
        <v>4.6764000000000001</v>
      </c>
      <c r="HD111" s="223">
        <v>2.6289999999999998E-3</v>
      </c>
      <c r="HE111" s="221">
        <v>2320.6999999999998</v>
      </c>
      <c r="HF111" s="222">
        <v>4.6471999999999998</v>
      </c>
      <c r="HG111" s="223">
        <v>2.5539999999999998E-3</v>
      </c>
      <c r="HH111" s="221">
        <v>2303.6999999999998</v>
      </c>
      <c r="HI111" s="222">
        <v>4.6203000000000003</v>
      </c>
      <c r="HJ111" s="223">
        <v>2.4870000000000001E-3</v>
      </c>
      <c r="HK111" s="221">
        <v>2288.1999999999998</v>
      </c>
      <c r="HL111" s="222">
        <v>4.5952999999999999</v>
      </c>
      <c r="HM111" s="223">
        <v>2.3739999999999998E-3</v>
      </c>
      <c r="HN111" s="221">
        <v>2260.6999999999998</v>
      </c>
      <c r="HO111" s="222">
        <v>4.5506000000000002</v>
      </c>
      <c r="HP111" s="223">
        <v>2.2820000000000002E-3</v>
      </c>
      <c r="HQ111" s="221">
        <v>2237.3000000000002</v>
      </c>
      <c r="HR111" s="222">
        <v>4.5118</v>
      </c>
      <c r="HS111" s="223">
        <v>2.2060000000000001E-3</v>
      </c>
      <c r="HT111" s="221">
        <v>2217.1</v>
      </c>
      <c r="HU111" s="222">
        <v>4.4775999999999998</v>
      </c>
      <c r="HV111" s="223">
        <v>2.1410000000000001E-3</v>
      </c>
      <c r="HW111" s="221">
        <v>2199.5</v>
      </c>
      <c r="HX111" s="222">
        <v>4.4473000000000003</v>
      </c>
      <c r="HY111" s="223">
        <v>2.0860000000000002E-3</v>
      </c>
      <c r="HZ111" s="221">
        <v>2184</v>
      </c>
      <c r="IA111" s="222">
        <v>4.42</v>
      </c>
      <c r="IB111" s="223">
        <v>2.0370000000000002E-3</v>
      </c>
      <c r="IC111" s="221">
        <v>2170.1999999999998</v>
      </c>
      <c r="ID111" s="222">
        <v>4.3952999999999998</v>
      </c>
      <c r="IE111" s="223">
        <v>1.9949999999999998E-3</v>
      </c>
      <c r="IF111" s="221">
        <v>2157.9</v>
      </c>
      <c r="IG111" s="222">
        <v>4.3727</v>
      </c>
      <c r="IH111" s="223">
        <v>1.957E-3</v>
      </c>
      <c r="II111" s="221">
        <v>2146.9</v>
      </c>
      <c r="IJ111" s="222">
        <v>4.3518999999999997</v>
      </c>
      <c r="IK111" s="223">
        <v>1.9239999999999999E-3</v>
      </c>
      <c r="IL111" s="221">
        <v>2136.8000000000002</v>
      </c>
      <c r="IM111" s="222">
        <v>4.3327</v>
      </c>
      <c r="IN111" s="223">
        <v>1.8929999999999999E-3</v>
      </c>
      <c r="IO111" s="221">
        <v>2127.6999999999998</v>
      </c>
      <c r="IP111" s="222">
        <v>4.3148</v>
      </c>
      <c r="IQ111" s="223">
        <v>1.866E-3</v>
      </c>
      <c r="IR111" s="221">
        <v>2119.4</v>
      </c>
      <c r="IS111" s="222">
        <v>4.2980999999999998</v>
      </c>
      <c r="IT111" s="217"/>
      <c r="IU111" s="217"/>
      <c r="IV111" s="217"/>
    </row>
    <row r="112" spans="1:256" s="218" customFormat="1" ht="13.5" x14ac:dyDescent="0.25">
      <c r="A112" s="219">
        <v>460</v>
      </c>
      <c r="B112" s="220">
        <v>338.35</v>
      </c>
      <c r="C112" s="221">
        <v>3404.4</v>
      </c>
      <c r="D112" s="222">
        <v>10.848000000000001</v>
      </c>
      <c r="E112" s="223">
        <v>169.17</v>
      </c>
      <c r="F112" s="221">
        <v>3404.4</v>
      </c>
      <c r="G112" s="222">
        <v>10.529</v>
      </c>
      <c r="H112" s="223">
        <v>112.78</v>
      </c>
      <c r="I112" s="221">
        <v>3404.4</v>
      </c>
      <c r="J112" s="222">
        <v>10.342000000000001</v>
      </c>
      <c r="K112" s="223">
        <v>84.59</v>
      </c>
      <c r="L112" s="221">
        <v>3404.3</v>
      </c>
      <c r="M112" s="222">
        <v>10.209</v>
      </c>
      <c r="N112" s="223">
        <v>67.67</v>
      </c>
      <c r="O112" s="221">
        <v>3404.3</v>
      </c>
      <c r="P112" s="222">
        <v>10.106</v>
      </c>
      <c r="Q112" s="223">
        <v>33.83</v>
      </c>
      <c r="R112" s="221">
        <v>3404.3</v>
      </c>
      <c r="S112" s="222">
        <v>9.7858000000000001</v>
      </c>
      <c r="T112" s="223">
        <v>16.91</v>
      </c>
      <c r="U112" s="221">
        <v>3404.2</v>
      </c>
      <c r="V112" s="222">
        <v>9.4657999999999998</v>
      </c>
      <c r="W112" s="223">
        <v>11.275</v>
      </c>
      <c r="X112" s="221">
        <v>3404</v>
      </c>
      <c r="Y112" s="222">
        <v>9.2784999999999993</v>
      </c>
      <c r="Z112" s="223">
        <v>8.4559999999999995</v>
      </c>
      <c r="AA112" s="221">
        <v>3403.9</v>
      </c>
      <c r="AB112" s="222">
        <v>9.1456999999999997</v>
      </c>
      <c r="AC112" s="223">
        <v>6.7640000000000002</v>
      </c>
      <c r="AD112" s="221">
        <v>3403.8</v>
      </c>
      <c r="AE112" s="222">
        <v>9.0425000000000004</v>
      </c>
      <c r="AF112" s="223">
        <v>5.6360000000000001</v>
      </c>
      <c r="AG112" s="221">
        <v>3403.7</v>
      </c>
      <c r="AH112" s="222">
        <v>8.9582999999999995</v>
      </c>
      <c r="AI112" s="223">
        <v>4.83</v>
      </c>
      <c r="AJ112" s="221">
        <v>3403.6</v>
      </c>
      <c r="AK112" s="222">
        <v>8.8870000000000005</v>
      </c>
      <c r="AL112" s="223">
        <v>4.226</v>
      </c>
      <c r="AM112" s="221">
        <v>3403.4</v>
      </c>
      <c r="AN112" s="222">
        <v>8.8253000000000004</v>
      </c>
      <c r="AO112" s="223">
        <v>3.7559999999999998</v>
      </c>
      <c r="AP112" s="221">
        <v>3403.3</v>
      </c>
      <c r="AQ112" s="222">
        <v>8.7707999999999995</v>
      </c>
      <c r="AR112" s="223">
        <v>3.38</v>
      </c>
      <c r="AS112" s="221">
        <v>3403.2</v>
      </c>
      <c r="AT112" s="222">
        <v>8.7219999999999995</v>
      </c>
      <c r="AU112" s="223">
        <v>1.6890000000000001</v>
      </c>
      <c r="AV112" s="221">
        <v>3402</v>
      </c>
      <c r="AW112" s="222">
        <v>8.4009</v>
      </c>
      <c r="AX112" s="223">
        <v>1.125</v>
      </c>
      <c r="AY112" s="221">
        <v>3400.7</v>
      </c>
      <c r="AZ112" s="222">
        <v>8.2126000000000001</v>
      </c>
      <c r="BA112" s="223">
        <v>0.8427</v>
      </c>
      <c r="BB112" s="221">
        <v>3399.5</v>
      </c>
      <c r="BC112" s="222">
        <v>8.0785999999999998</v>
      </c>
      <c r="BD112" s="223">
        <v>0.67349999999999999</v>
      </c>
      <c r="BE112" s="221">
        <v>3398.3</v>
      </c>
      <c r="BF112" s="222">
        <v>7.9743000000000004</v>
      </c>
      <c r="BG112" s="223">
        <v>0.33510000000000001</v>
      </c>
      <c r="BH112" s="221">
        <v>3392.1</v>
      </c>
      <c r="BI112" s="222">
        <v>7.6482000000000001</v>
      </c>
      <c r="BJ112" s="223">
        <v>0.2223</v>
      </c>
      <c r="BK112" s="221">
        <v>3385.9</v>
      </c>
      <c r="BL112" s="222">
        <v>7.4547999999999996</v>
      </c>
      <c r="BM112" s="223">
        <v>0.16589999999999999</v>
      </c>
      <c r="BN112" s="221">
        <v>3379.6</v>
      </c>
      <c r="BO112" s="222">
        <v>7.3155999999999999</v>
      </c>
      <c r="BP112" s="223">
        <v>0.1321</v>
      </c>
      <c r="BQ112" s="221">
        <v>3373.2</v>
      </c>
      <c r="BR112" s="222">
        <v>7.2061999999999999</v>
      </c>
      <c r="BS112" s="223">
        <v>0.1095</v>
      </c>
      <c r="BT112" s="221">
        <v>3366.8</v>
      </c>
      <c r="BU112" s="222">
        <v>7.1154999999999999</v>
      </c>
      <c r="BV112" s="223">
        <v>9.3380000000000005E-2</v>
      </c>
      <c r="BW112" s="221">
        <v>3360.3</v>
      </c>
      <c r="BX112" s="222">
        <v>7.0377999999999998</v>
      </c>
      <c r="BY112" s="223">
        <v>8.1280000000000005E-2</v>
      </c>
      <c r="BZ112" s="221">
        <v>3353.7</v>
      </c>
      <c r="CA112" s="222">
        <v>6.9694000000000003</v>
      </c>
      <c r="CB112" s="223">
        <v>7.1870000000000003E-2</v>
      </c>
      <c r="CC112" s="221">
        <v>3347.1</v>
      </c>
      <c r="CD112" s="222">
        <v>6.9082999999999997</v>
      </c>
      <c r="CE112" s="223">
        <v>6.4339999999999994E-2</v>
      </c>
      <c r="CF112" s="221">
        <v>3340.4</v>
      </c>
      <c r="CG112" s="222">
        <v>6.8528000000000002</v>
      </c>
      <c r="CH112" s="223">
        <v>5.3030000000000001E-2</v>
      </c>
      <c r="CI112" s="221">
        <v>3326.8</v>
      </c>
      <c r="CJ112" s="222">
        <v>6.7545999999999999</v>
      </c>
      <c r="CK112" s="223">
        <v>4.4949999999999997E-2</v>
      </c>
      <c r="CL112" s="221">
        <v>3312.8</v>
      </c>
      <c r="CM112" s="222">
        <v>6.6691000000000003</v>
      </c>
      <c r="CN112" s="223">
        <v>3.8879999999999998E-2</v>
      </c>
      <c r="CO112" s="221">
        <v>3298.6</v>
      </c>
      <c r="CP112" s="222">
        <v>6.5928000000000004</v>
      </c>
      <c r="CQ112" s="223">
        <v>3.415E-2</v>
      </c>
      <c r="CR112" s="221">
        <v>3284.1</v>
      </c>
      <c r="CS112" s="222">
        <v>6.5232999999999999</v>
      </c>
      <c r="CT112" s="223">
        <v>3.0360000000000002E-2</v>
      </c>
      <c r="CU112" s="221">
        <v>3269.3</v>
      </c>
      <c r="CV112" s="222">
        <v>6.4511000000000003</v>
      </c>
      <c r="CW112" s="223">
        <v>2.726E-2</v>
      </c>
      <c r="CX112" s="221">
        <v>3254.1</v>
      </c>
      <c r="CY112" s="222">
        <v>6.3992000000000004</v>
      </c>
      <c r="CZ112" s="223">
        <v>2.4670000000000001E-2</v>
      </c>
      <c r="DA112" s="221">
        <v>3238.6</v>
      </c>
      <c r="DB112" s="222">
        <v>6.3426999999999998</v>
      </c>
      <c r="DC112" s="223">
        <v>2.247E-2</v>
      </c>
      <c r="DD112" s="221">
        <v>3222.8</v>
      </c>
      <c r="DE112" s="222">
        <v>6.2889999999999997</v>
      </c>
      <c r="DF112" s="223">
        <v>2.0580000000000001E-2</v>
      </c>
      <c r="DG112" s="221">
        <v>3206</v>
      </c>
      <c r="DH112" s="222">
        <v>6.2375999999999996</v>
      </c>
      <c r="DI112" s="223">
        <v>1.8939999999999999E-2</v>
      </c>
      <c r="DJ112" s="221">
        <v>3190</v>
      </c>
      <c r="DK112" s="222">
        <v>6.1879999999999997</v>
      </c>
      <c r="DL112" s="223">
        <v>1.7500000000000002E-2</v>
      </c>
      <c r="DM112" s="221">
        <v>3173</v>
      </c>
      <c r="DN112" s="222">
        <v>6.14</v>
      </c>
      <c r="DO112" s="223">
        <v>1.6230000000000001E-2</v>
      </c>
      <c r="DP112" s="221">
        <v>3155.7</v>
      </c>
      <c r="DQ112" s="222">
        <v>6.0933999999999999</v>
      </c>
      <c r="DR112" s="223">
        <v>1.5089999999999999E-2</v>
      </c>
      <c r="DS112" s="221">
        <v>3137.9</v>
      </c>
      <c r="DT112" s="222">
        <v>6.0477999999999996</v>
      </c>
      <c r="DU112" s="223">
        <v>1.4069999999999999E-2</v>
      </c>
      <c r="DV112" s="221">
        <v>3119.7</v>
      </c>
      <c r="DW112" s="222">
        <v>6.0030000000000001</v>
      </c>
      <c r="DX112" s="223">
        <v>1.315E-2</v>
      </c>
      <c r="DY112" s="221">
        <v>3101</v>
      </c>
      <c r="DZ112" s="222">
        <v>5.9589999999999996</v>
      </c>
      <c r="EA112" s="223">
        <v>1.2319999999999999E-2</v>
      </c>
      <c r="EB112" s="221">
        <v>3081.9</v>
      </c>
      <c r="EC112" s="222">
        <v>5.9156000000000004</v>
      </c>
      <c r="ED112" s="223">
        <v>1.155E-2</v>
      </c>
      <c r="EE112" s="221">
        <v>3062.2</v>
      </c>
      <c r="EF112" s="222">
        <v>5.8724999999999996</v>
      </c>
      <c r="EG112" s="223">
        <v>1.085E-2</v>
      </c>
      <c r="EH112" s="221">
        <v>3042.1</v>
      </c>
      <c r="EI112" s="222">
        <v>5.8297999999999996</v>
      </c>
      <c r="EJ112" s="223">
        <v>1.0204E-2</v>
      </c>
      <c r="EK112" s="221">
        <v>3021.5</v>
      </c>
      <c r="EL112" s="222">
        <v>5.7873000000000001</v>
      </c>
      <c r="EM112" s="223">
        <v>9.6069999999999992E-3</v>
      </c>
      <c r="EN112" s="221">
        <v>3000.3</v>
      </c>
      <c r="EO112" s="222">
        <v>5.7447999999999997</v>
      </c>
      <c r="EP112" s="223">
        <v>9.0530000000000003E-3</v>
      </c>
      <c r="EQ112" s="221">
        <v>2978.5</v>
      </c>
      <c r="ER112" s="222">
        <v>5.7023999999999999</v>
      </c>
      <c r="ES112" s="223">
        <v>8.5380000000000005E-3</v>
      </c>
      <c r="ET112" s="221">
        <v>2956.1</v>
      </c>
      <c r="EU112" s="222">
        <v>5.6599000000000004</v>
      </c>
      <c r="EV112" s="223">
        <v>8.0569999999999999E-3</v>
      </c>
      <c r="EW112" s="221">
        <v>2933.2</v>
      </c>
      <c r="EX112" s="222">
        <v>5.6173000000000002</v>
      </c>
      <c r="EY112" s="223">
        <v>7.607E-3</v>
      </c>
      <c r="EZ112" s="221">
        <v>2909.6</v>
      </c>
      <c r="FA112" s="222">
        <v>5.5743999999999998</v>
      </c>
      <c r="FB112" s="223">
        <v>7.1850000000000004E-3</v>
      </c>
      <c r="FC112" s="221">
        <v>2885.4</v>
      </c>
      <c r="FD112" s="222">
        <v>5.5312999999999999</v>
      </c>
      <c r="FE112" s="223">
        <v>6.7889999999999999E-3</v>
      </c>
      <c r="FF112" s="221">
        <v>2860.5</v>
      </c>
      <c r="FG112" s="222">
        <v>5.4878999999999998</v>
      </c>
      <c r="FH112" s="223">
        <v>6.4159999999999998E-3</v>
      </c>
      <c r="FI112" s="221">
        <v>2835.1</v>
      </c>
      <c r="FJ112" s="222">
        <v>5.4442000000000004</v>
      </c>
      <c r="FK112" s="223">
        <v>6.0660000000000002E-3</v>
      </c>
      <c r="FL112" s="221">
        <v>2809.1</v>
      </c>
      <c r="FM112" s="222">
        <v>5.4001999999999999</v>
      </c>
      <c r="FN112" s="223">
        <v>5.7369999999999999E-3</v>
      </c>
      <c r="FO112" s="221">
        <v>2782.5</v>
      </c>
      <c r="FP112" s="222">
        <v>5.3559000000000001</v>
      </c>
      <c r="FQ112" s="223">
        <v>5.4270000000000004E-3</v>
      </c>
      <c r="FR112" s="221">
        <v>2755.5</v>
      </c>
      <c r="FS112" s="222">
        <v>5.3113999999999999</v>
      </c>
      <c r="FT112" s="223">
        <v>5.1359999999999999E-3</v>
      </c>
      <c r="FU112" s="221">
        <v>2728</v>
      </c>
      <c r="FV112" s="222">
        <v>5.2667999999999999</v>
      </c>
      <c r="FW112" s="223">
        <v>4.8640000000000003E-3</v>
      </c>
      <c r="FX112" s="221">
        <v>2700.2</v>
      </c>
      <c r="FY112" s="222">
        <v>5.2221000000000002</v>
      </c>
      <c r="FZ112" s="223">
        <v>4.6090000000000002E-3</v>
      </c>
      <c r="GA112" s="221">
        <v>2672.3</v>
      </c>
      <c r="GB112" s="222">
        <v>5.1775000000000002</v>
      </c>
      <c r="GC112" s="223">
        <v>4.3709999999999999E-3</v>
      </c>
      <c r="GD112" s="221">
        <v>2644.3</v>
      </c>
      <c r="GE112" s="222">
        <v>5.1332000000000004</v>
      </c>
      <c r="GF112" s="223">
        <v>4.1489999999999999E-3</v>
      </c>
      <c r="GG112" s="221">
        <v>2616.5</v>
      </c>
      <c r="GH112" s="222">
        <v>5.0894000000000004</v>
      </c>
      <c r="GI112" s="223">
        <v>3.9439999999999996E-3</v>
      </c>
      <c r="GJ112" s="221">
        <v>2581</v>
      </c>
      <c r="GK112" s="222">
        <v>5.0464000000000002</v>
      </c>
      <c r="GL112" s="223">
        <v>3.7550000000000001E-3</v>
      </c>
      <c r="GM112" s="221">
        <v>2562</v>
      </c>
      <c r="GN112" s="222">
        <v>5.0042999999999997</v>
      </c>
      <c r="GO112" s="223">
        <v>3.5820000000000001E-3</v>
      </c>
      <c r="GP112" s="221">
        <v>2535.6999999999998</v>
      </c>
      <c r="GQ112" s="222">
        <v>4.9634999999999998</v>
      </c>
      <c r="GR112" s="223">
        <v>3.424E-3</v>
      </c>
      <c r="GS112" s="221">
        <v>2510.3000000000002</v>
      </c>
      <c r="GT112" s="222">
        <v>4.9241000000000001</v>
      </c>
      <c r="GU112" s="223">
        <v>3.2799999999999999E-3</v>
      </c>
      <c r="GV112" s="221">
        <v>2486</v>
      </c>
      <c r="GW112" s="222">
        <v>4.8864000000000001</v>
      </c>
      <c r="GX112" s="223">
        <v>3.1489999999999999E-3</v>
      </c>
      <c r="GY112" s="221">
        <v>2462.9</v>
      </c>
      <c r="GZ112" s="222">
        <v>4.8505000000000003</v>
      </c>
      <c r="HA112" s="223">
        <v>3.032E-3</v>
      </c>
      <c r="HB112" s="221">
        <v>2441.1</v>
      </c>
      <c r="HC112" s="222">
        <v>4.8164999999999996</v>
      </c>
      <c r="HD112" s="223">
        <v>2.9260000000000002E-3</v>
      </c>
      <c r="HE112" s="221">
        <v>2420.6</v>
      </c>
      <c r="HF112" s="222">
        <v>4.7845000000000004</v>
      </c>
      <c r="HG112" s="223">
        <v>2.8310000000000002E-3</v>
      </c>
      <c r="HH112" s="221">
        <v>2401.4</v>
      </c>
      <c r="HI112" s="222">
        <v>4.7544000000000004</v>
      </c>
      <c r="HJ112" s="223">
        <v>2.745E-3</v>
      </c>
      <c r="HK112" s="221">
        <v>2383.5</v>
      </c>
      <c r="HL112" s="222">
        <v>4.7262000000000004</v>
      </c>
      <c r="HM112" s="223">
        <v>2.598E-3</v>
      </c>
      <c r="HN112" s="221">
        <v>2351.4</v>
      </c>
      <c r="HO112" s="222">
        <v>4.6750999999999996</v>
      </c>
      <c r="HP112" s="223">
        <v>2.4780000000000002E-3</v>
      </c>
      <c r="HQ112" s="221">
        <v>2323.6</v>
      </c>
      <c r="HR112" s="222">
        <v>4.6303000000000001</v>
      </c>
      <c r="HS112" s="223">
        <v>2.379E-3</v>
      </c>
      <c r="HT112" s="221">
        <v>2299.5</v>
      </c>
      <c r="HU112" s="222">
        <v>4.5907999999999998</v>
      </c>
      <c r="HV112" s="223">
        <v>2.2959999999999999E-3</v>
      </c>
      <c r="HW112" s="221">
        <v>2278.4</v>
      </c>
      <c r="HX112" s="222">
        <v>4.5556999999999999</v>
      </c>
      <c r="HY112" s="223">
        <v>2.225E-3</v>
      </c>
      <c r="HZ112" s="221">
        <v>2259.9</v>
      </c>
      <c r="IA112" s="222">
        <v>4.5243000000000002</v>
      </c>
      <c r="IB112" s="223">
        <v>2.1640000000000001E-3</v>
      </c>
      <c r="IC112" s="221">
        <v>2243.5</v>
      </c>
      <c r="ID112" s="222">
        <v>4.4958999999999998</v>
      </c>
      <c r="IE112" s="223">
        <v>2.111E-3</v>
      </c>
      <c r="IF112" s="221">
        <v>2228.9</v>
      </c>
      <c r="IG112" s="222">
        <v>4.4701000000000004</v>
      </c>
      <c r="IH112" s="223">
        <v>2.0639999999999999E-3</v>
      </c>
      <c r="II112" s="221">
        <v>2215.6999999999998</v>
      </c>
      <c r="IJ112" s="222">
        <v>4.4465000000000003</v>
      </c>
      <c r="IK112" s="223">
        <v>2.0219999999999999E-3</v>
      </c>
      <c r="IL112" s="221">
        <v>2203.8000000000002</v>
      </c>
      <c r="IM112" s="222">
        <v>4.4246999999999996</v>
      </c>
      <c r="IN112" s="223">
        <v>1.9849999999999998E-3</v>
      </c>
      <c r="IO112" s="221">
        <v>2193.1</v>
      </c>
      <c r="IP112" s="222">
        <v>4.4044999999999996</v>
      </c>
      <c r="IQ112" s="223">
        <v>1.951E-3</v>
      </c>
      <c r="IR112" s="221">
        <v>2183.1999999999998</v>
      </c>
      <c r="IS112" s="222">
        <v>4.3856999999999999</v>
      </c>
      <c r="IT112" s="217"/>
      <c r="IU112" s="217"/>
      <c r="IV112" s="217"/>
    </row>
    <row r="113" spans="1:256" s="218" customFormat="1" ht="13.5" x14ac:dyDescent="0.25">
      <c r="A113" s="219">
        <v>470</v>
      </c>
      <c r="B113" s="220">
        <v>342.97</v>
      </c>
      <c r="C113" s="221">
        <v>3425.4</v>
      </c>
      <c r="D113" s="222">
        <v>10.877000000000001</v>
      </c>
      <c r="E113" s="223">
        <v>171.48</v>
      </c>
      <c r="F113" s="221">
        <v>3425.4</v>
      </c>
      <c r="G113" s="222">
        <v>10.557</v>
      </c>
      <c r="H113" s="223">
        <v>114.32</v>
      </c>
      <c r="I113" s="221">
        <v>3425.4</v>
      </c>
      <c r="J113" s="222">
        <v>10.37</v>
      </c>
      <c r="K113" s="223">
        <v>85.74</v>
      </c>
      <c r="L113" s="221">
        <v>3425.4</v>
      </c>
      <c r="M113" s="222">
        <v>10.237</v>
      </c>
      <c r="N113" s="223">
        <v>68.59</v>
      </c>
      <c r="O113" s="221">
        <v>3425.4</v>
      </c>
      <c r="P113" s="222">
        <v>10.134</v>
      </c>
      <c r="Q113" s="223">
        <v>34.29</v>
      </c>
      <c r="R113" s="221">
        <v>3425.3</v>
      </c>
      <c r="S113" s="222">
        <v>9.8142999999999994</v>
      </c>
      <c r="T113" s="223">
        <v>17.14</v>
      </c>
      <c r="U113" s="221">
        <v>3425.2</v>
      </c>
      <c r="V113" s="222">
        <v>9.4943000000000008</v>
      </c>
      <c r="W113" s="223">
        <v>11.429</v>
      </c>
      <c r="X113" s="221">
        <v>3425.1</v>
      </c>
      <c r="Y113" s="222">
        <v>9.3071000000000002</v>
      </c>
      <c r="Z113" s="223">
        <v>8.5709999999999997</v>
      </c>
      <c r="AA113" s="221">
        <v>3425</v>
      </c>
      <c r="AB113" s="222">
        <v>9.1742000000000008</v>
      </c>
      <c r="AC113" s="223">
        <v>6.8559999999999999</v>
      </c>
      <c r="AD113" s="221">
        <v>3424.9</v>
      </c>
      <c r="AE113" s="222">
        <v>9.0710999999999995</v>
      </c>
      <c r="AF113" s="223">
        <v>5.7130000000000001</v>
      </c>
      <c r="AG113" s="221">
        <v>3424.8</v>
      </c>
      <c r="AH113" s="222">
        <v>8.9868000000000006</v>
      </c>
      <c r="AI113" s="223">
        <v>4.8959999999999999</v>
      </c>
      <c r="AJ113" s="221">
        <v>3424.6</v>
      </c>
      <c r="AK113" s="222">
        <v>8.9155999999999995</v>
      </c>
      <c r="AL113" s="223">
        <v>4.2839999999999998</v>
      </c>
      <c r="AM113" s="221">
        <v>3424.5</v>
      </c>
      <c r="AN113" s="222">
        <v>8.8537999999999997</v>
      </c>
      <c r="AO113" s="223">
        <v>3.8079999999999998</v>
      </c>
      <c r="AP113" s="221">
        <v>3424.4</v>
      </c>
      <c r="AQ113" s="222">
        <v>8.7994000000000003</v>
      </c>
      <c r="AR113" s="223">
        <v>3.427</v>
      </c>
      <c r="AS113" s="221">
        <v>3424.3</v>
      </c>
      <c r="AT113" s="222">
        <v>8.7506000000000004</v>
      </c>
      <c r="AU113" s="223">
        <v>1.712</v>
      </c>
      <c r="AV113" s="221">
        <v>3423.1</v>
      </c>
      <c r="AW113" s="222">
        <v>8.4295000000000009</v>
      </c>
      <c r="AX113" s="223">
        <v>1.1399999999999999</v>
      </c>
      <c r="AY113" s="221">
        <v>3421.9</v>
      </c>
      <c r="AZ113" s="222">
        <v>8.2411999999999992</v>
      </c>
      <c r="BA113" s="223">
        <v>0.85429999999999995</v>
      </c>
      <c r="BB113" s="221">
        <v>3420.7</v>
      </c>
      <c r="BC113" s="222">
        <v>8.1073000000000004</v>
      </c>
      <c r="BD113" s="223">
        <v>0.68279999999999996</v>
      </c>
      <c r="BE113" s="221">
        <v>3419.6</v>
      </c>
      <c r="BF113" s="222">
        <v>8.0030999999999999</v>
      </c>
      <c r="BG113" s="223">
        <v>0.33989999999999998</v>
      </c>
      <c r="BH113" s="221">
        <v>3413.8</v>
      </c>
      <c r="BI113" s="222">
        <v>7.6772999999999998</v>
      </c>
      <c r="BJ113" s="223">
        <v>0.22550000000000001</v>
      </c>
      <c r="BK113" s="221">
        <v>3407.6</v>
      </c>
      <c r="BL113" s="222">
        <v>7.4842000000000004</v>
      </c>
      <c r="BM113" s="223">
        <v>0.16839999999999999</v>
      </c>
      <c r="BN113" s="221">
        <v>3401.5</v>
      </c>
      <c r="BO113" s="222">
        <v>7.3453999999999997</v>
      </c>
      <c r="BP113" s="223">
        <v>0.13400000000000001</v>
      </c>
      <c r="BQ113" s="221">
        <v>3395.4</v>
      </c>
      <c r="BR113" s="222">
        <v>7.2362000000000002</v>
      </c>
      <c r="BS113" s="223">
        <v>0.11119999999999999</v>
      </c>
      <c r="BT113" s="221">
        <v>3389.2</v>
      </c>
      <c r="BU113" s="222">
        <v>7.1459000000000001</v>
      </c>
      <c r="BV113" s="223">
        <v>9.4829999999999998E-2</v>
      </c>
      <c r="BW113" s="221">
        <v>3382.9</v>
      </c>
      <c r="BX113" s="222">
        <v>7.0683999999999996</v>
      </c>
      <c r="BY113" s="223">
        <v>8.2570000000000005E-2</v>
      </c>
      <c r="BZ113" s="221">
        <v>3376.6</v>
      </c>
      <c r="CA113" s="222">
        <v>7.0004999999999997</v>
      </c>
      <c r="CB113" s="223">
        <v>7.3029999999999998E-2</v>
      </c>
      <c r="CC113" s="221">
        <v>3370.3</v>
      </c>
      <c r="CD113" s="222">
        <v>6.9397000000000002</v>
      </c>
      <c r="CE113" s="223">
        <v>6.5390000000000004E-2</v>
      </c>
      <c r="CF113" s="221">
        <v>3363.8</v>
      </c>
      <c r="CG113" s="222">
        <v>6.8845999999999998</v>
      </c>
      <c r="CH113" s="223">
        <v>5.3940000000000002E-2</v>
      </c>
      <c r="CI113" s="221">
        <v>3350.8</v>
      </c>
      <c r="CJ113" s="222">
        <v>6.7872000000000003</v>
      </c>
      <c r="CK113" s="223">
        <v>4.5749999999999999E-2</v>
      </c>
      <c r="CL113" s="221">
        <v>3337.5</v>
      </c>
      <c r="CM113" s="222">
        <v>6.7024999999999997</v>
      </c>
      <c r="CN113" s="223">
        <v>3.9600000000000003E-2</v>
      </c>
      <c r="CO113" s="221">
        <v>3323.9</v>
      </c>
      <c r="CP113" s="222">
        <v>6.6269999999999998</v>
      </c>
      <c r="CQ113" s="223">
        <v>3.4810000000000001E-2</v>
      </c>
      <c r="CR113" s="221">
        <v>3310.1</v>
      </c>
      <c r="CS113" s="222">
        <v>6.5583999999999998</v>
      </c>
      <c r="CT113" s="223">
        <v>3.0980000000000001E-2</v>
      </c>
      <c r="CU113" s="221">
        <v>3296</v>
      </c>
      <c r="CV113" s="222">
        <v>6.4953000000000003</v>
      </c>
      <c r="CW113" s="223">
        <v>2.784E-2</v>
      </c>
      <c r="CX113" s="221">
        <v>3281.6</v>
      </c>
      <c r="CY113" s="222">
        <v>6.4363999999999999</v>
      </c>
      <c r="CZ113" s="223">
        <v>2.521E-2</v>
      </c>
      <c r="DA113" s="221">
        <v>3266.9</v>
      </c>
      <c r="DB113" s="222">
        <v>6.3810000000000002</v>
      </c>
      <c r="DC113" s="223">
        <v>2.299E-2</v>
      </c>
      <c r="DD113" s="221">
        <v>3251.9</v>
      </c>
      <c r="DE113" s="222">
        <v>6.3284000000000002</v>
      </c>
      <c r="DF113" s="223">
        <v>2.1080000000000002E-2</v>
      </c>
      <c r="DG113" s="221">
        <v>3236.6</v>
      </c>
      <c r="DH113" s="222">
        <v>6.2782</v>
      </c>
      <c r="DI113" s="223">
        <v>1.942E-2</v>
      </c>
      <c r="DJ113" s="221">
        <v>3221</v>
      </c>
      <c r="DK113" s="222">
        <v>6.23</v>
      </c>
      <c r="DL113" s="223">
        <v>1.797E-2</v>
      </c>
      <c r="DM113" s="221">
        <v>3205</v>
      </c>
      <c r="DN113" s="222">
        <v>6.1833999999999998</v>
      </c>
      <c r="DO113" s="223">
        <v>1.668E-2</v>
      </c>
      <c r="DP113" s="221">
        <v>3188.8</v>
      </c>
      <c r="DQ113" s="222">
        <v>6.1181999999999999</v>
      </c>
      <c r="DR113" s="223">
        <v>1.554E-2</v>
      </c>
      <c r="DS113" s="221">
        <v>3172.1</v>
      </c>
      <c r="DT113" s="222">
        <v>6.0941999999999998</v>
      </c>
      <c r="DU113" s="223">
        <v>1.451E-2</v>
      </c>
      <c r="DV113" s="221">
        <v>3155.1</v>
      </c>
      <c r="DW113" s="222">
        <v>6.0510999999999999</v>
      </c>
      <c r="DX113" s="223">
        <v>1.358E-2</v>
      </c>
      <c r="DY113" s="221">
        <v>3137.8</v>
      </c>
      <c r="DZ113" s="222">
        <v>6.0087999999999999</v>
      </c>
      <c r="EA113" s="223">
        <v>1.274E-2</v>
      </c>
      <c r="EB113" s="221">
        <v>3120</v>
      </c>
      <c r="EC113" s="222">
        <v>5.9672999999999998</v>
      </c>
      <c r="ED113" s="223">
        <v>1.197E-2</v>
      </c>
      <c r="EE113" s="221">
        <v>3101.9</v>
      </c>
      <c r="EF113" s="222">
        <v>5.9261999999999997</v>
      </c>
      <c r="EG113" s="223">
        <v>1.1259999999999999E-2</v>
      </c>
      <c r="EH113" s="221">
        <v>3083.4</v>
      </c>
      <c r="EI113" s="222">
        <v>5.8856999999999999</v>
      </c>
      <c r="EJ113" s="223">
        <v>1.0619999999999999E-2</v>
      </c>
      <c r="EK113" s="221">
        <v>3064.4</v>
      </c>
      <c r="EL113" s="222">
        <v>5.8453999999999997</v>
      </c>
      <c r="EM113" s="223">
        <v>1.0018000000000001E-2</v>
      </c>
      <c r="EN113" s="221">
        <v>3045</v>
      </c>
      <c r="EO113" s="222">
        <v>5.8055000000000003</v>
      </c>
      <c r="EP113" s="223">
        <v>9.4640000000000002E-3</v>
      </c>
      <c r="EQ113" s="221">
        <v>3025.2</v>
      </c>
      <c r="ER113" s="222">
        <v>5.7656000000000001</v>
      </c>
      <c r="ES113" s="223">
        <v>8.9479999999999994E-3</v>
      </c>
      <c r="ET113" s="221">
        <v>3004.9</v>
      </c>
      <c r="EU113" s="222">
        <v>5.726</v>
      </c>
      <c r="EV113" s="223">
        <v>8.4679999999999998E-3</v>
      </c>
      <c r="EW113" s="221">
        <v>2984.1</v>
      </c>
      <c r="EX113" s="222">
        <v>5.6863000000000001</v>
      </c>
      <c r="EY113" s="223">
        <v>8.0190000000000001E-3</v>
      </c>
      <c r="EZ113" s="221">
        <v>2962.9</v>
      </c>
      <c r="FA113" s="222">
        <v>5.6466000000000003</v>
      </c>
      <c r="FB113" s="223">
        <v>7.5989999999999999E-3</v>
      </c>
      <c r="FC113" s="221">
        <v>2941.2</v>
      </c>
      <c r="FD113" s="222">
        <v>5.6069000000000004</v>
      </c>
      <c r="FE113" s="223">
        <v>7.2049999999999996E-3</v>
      </c>
      <c r="FF113" s="221">
        <v>2919</v>
      </c>
      <c r="FG113" s="222">
        <v>5.5670999999999999</v>
      </c>
      <c r="FH113" s="223">
        <v>6.8339999999999998E-3</v>
      </c>
      <c r="FI113" s="221">
        <v>2896.4</v>
      </c>
      <c r="FJ113" s="222">
        <v>5.5271999999999997</v>
      </c>
      <c r="FK113" s="223">
        <v>6.4859999999999996E-3</v>
      </c>
      <c r="FL113" s="221">
        <v>2873.3</v>
      </c>
      <c r="FM113" s="222">
        <v>5.4871999999999996</v>
      </c>
      <c r="FN113" s="223">
        <v>6.1590000000000004E-3</v>
      </c>
      <c r="FO113" s="221">
        <v>2849.8</v>
      </c>
      <c r="FP113" s="222">
        <v>5.4470999999999998</v>
      </c>
      <c r="FQ113" s="223">
        <v>5.8510000000000003E-3</v>
      </c>
      <c r="FR113" s="221">
        <v>2825.9</v>
      </c>
      <c r="FS113" s="222">
        <v>5.4067999999999996</v>
      </c>
      <c r="FT113" s="223">
        <v>5.5599999999999998E-3</v>
      </c>
      <c r="FU113" s="221">
        <v>2801.6</v>
      </c>
      <c r="FV113" s="222">
        <v>5.3666</v>
      </c>
      <c r="FW113" s="223">
        <v>5.287E-3</v>
      </c>
      <c r="FX113" s="221">
        <v>2777.1</v>
      </c>
      <c r="FY113" s="222">
        <v>5.3262999999999998</v>
      </c>
      <c r="FZ113" s="223">
        <v>5.0309999999999999E-3</v>
      </c>
      <c r="GA113" s="221">
        <v>2752.4</v>
      </c>
      <c r="GB113" s="222">
        <v>5.2861000000000002</v>
      </c>
      <c r="GC113" s="223">
        <v>4.79E-3</v>
      </c>
      <c r="GD113" s="221">
        <v>2727.6</v>
      </c>
      <c r="GE113" s="222">
        <v>5.2461000000000002</v>
      </c>
      <c r="GF113" s="223">
        <v>4.5640000000000003E-3</v>
      </c>
      <c r="GG113" s="221">
        <v>2702.7</v>
      </c>
      <c r="GH113" s="222">
        <v>5.2062999999999997</v>
      </c>
      <c r="GI113" s="223">
        <v>4.3530000000000001E-3</v>
      </c>
      <c r="GJ113" s="221">
        <v>2677.9</v>
      </c>
      <c r="GK113" s="222">
        <v>5.1669</v>
      </c>
      <c r="GL113" s="223">
        <v>4.156E-3</v>
      </c>
      <c r="GM113" s="221">
        <v>2653.3</v>
      </c>
      <c r="GN113" s="222">
        <v>5.1280999999999999</v>
      </c>
      <c r="GO113" s="223">
        <v>3.9719999999999998E-3</v>
      </c>
      <c r="GP113" s="221">
        <v>2629</v>
      </c>
      <c r="GQ113" s="222">
        <v>5.0899000000000001</v>
      </c>
      <c r="GR113" s="223">
        <v>3.8019999999999998E-3</v>
      </c>
      <c r="GS113" s="221">
        <v>2605.1</v>
      </c>
      <c r="GT113" s="222">
        <v>5.0526</v>
      </c>
      <c r="GU113" s="223">
        <v>3.6440000000000001E-3</v>
      </c>
      <c r="GV113" s="221">
        <v>2581.8000000000002</v>
      </c>
      <c r="GW113" s="222">
        <v>5.0162000000000004</v>
      </c>
      <c r="GX113" s="223">
        <v>3.4989999999999999E-3</v>
      </c>
      <c r="GY113" s="221">
        <v>2559.1999999999998</v>
      </c>
      <c r="GZ113" s="222">
        <v>4.9809000000000001</v>
      </c>
      <c r="HA113" s="223">
        <v>3.3649999999999999E-3</v>
      </c>
      <c r="HB113" s="221">
        <v>2537.3000000000002</v>
      </c>
      <c r="HC113" s="222">
        <v>4.9469000000000003</v>
      </c>
      <c r="HD113" s="223">
        <v>3.2420000000000001E-3</v>
      </c>
      <c r="HE113" s="221">
        <v>2516.3000000000002</v>
      </c>
      <c r="HF113" s="222">
        <v>4.9142000000000001</v>
      </c>
      <c r="HG113" s="223">
        <v>3.13E-3</v>
      </c>
      <c r="HH113" s="221">
        <v>2496.3000000000002</v>
      </c>
      <c r="HI113" s="222">
        <v>4.883</v>
      </c>
      <c r="HJ113" s="223">
        <v>3.0279999999999999E-3</v>
      </c>
      <c r="HK113" s="221">
        <v>2477.1999999999998</v>
      </c>
      <c r="HL113" s="222">
        <v>4.8532000000000002</v>
      </c>
      <c r="HM113" s="223">
        <v>2.849E-3</v>
      </c>
      <c r="HN113" s="221">
        <v>2442.1999999999998</v>
      </c>
      <c r="HO113" s="222">
        <v>4.7980999999999998</v>
      </c>
      <c r="HP113" s="223">
        <v>2.7009999999999998E-3</v>
      </c>
      <c r="HQ113" s="221">
        <v>2411.1</v>
      </c>
      <c r="HR113" s="222">
        <v>4.7488000000000001</v>
      </c>
      <c r="HS113" s="223">
        <v>2.5769999999999999E-3</v>
      </c>
      <c r="HT113" s="221">
        <v>2383.6</v>
      </c>
      <c r="HU113" s="222">
        <v>4.7046999999999999</v>
      </c>
      <c r="HV113" s="223">
        <v>2.4719999999999998E-3</v>
      </c>
      <c r="HW113" s="221">
        <v>2359.3000000000002</v>
      </c>
      <c r="HX113" s="222">
        <v>4.6653000000000002</v>
      </c>
      <c r="HY113" s="223">
        <v>2.3839999999999998E-3</v>
      </c>
      <c r="HZ113" s="221">
        <v>2337.8000000000002</v>
      </c>
      <c r="IA113" s="222">
        <v>4.6298000000000004</v>
      </c>
      <c r="IB113" s="223">
        <v>2.3080000000000002E-3</v>
      </c>
      <c r="IC113" s="221">
        <v>2318.8000000000002</v>
      </c>
      <c r="ID113" s="222">
        <v>4.5978000000000003</v>
      </c>
      <c r="IE113" s="223">
        <v>2.2420000000000001E-3</v>
      </c>
      <c r="IF113" s="221">
        <v>2301.6999999999998</v>
      </c>
      <c r="IG113" s="222">
        <v>4.5688000000000004</v>
      </c>
      <c r="IH113" s="223">
        <v>2.1840000000000002E-3</v>
      </c>
      <c r="II113" s="221">
        <v>2286.4</v>
      </c>
      <c r="IJ113" s="222">
        <v>4.5422000000000002</v>
      </c>
      <c r="IK113" s="223">
        <v>2.1329999999999999E-3</v>
      </c>
      <c r="IL113" s="221">
        <v>2272.6</v>
      </c>
      <c r="IM113" s="222">
        <v>4.5178000000000003</v>
      </c>
      <c r="IN113" s="223">
        <v>2.088E-3</v>
      </c>
      <c r="IO113" s="221">
        <v>2260.1</v>
      </c>
      <c r="IP113" s="222">
        <v>4.4953000000000003</v>
      </c>
      <c r="IQ113" s="223">
        <v>2.0470000000000002E-3</v>
      </c>
      <c r="IR113" s="221">
        <v>2248.6</v>
      </c>
      <c r="IS113" s="222">
        <v>4.4744000000000002</v>
      </c>
      <c r="IT113" s="217"/>
      <c r="IU113" s="217"/>
      <c r="IV113" s="217"/>
    </row>
    <row r="114" spans="1:256" s="218" customFormat="1" ht="13.5" x14ac:dyDescent="0.25">
      <c r="A114" s="219">
        <v>480</v>
      </c>
      <c r="B114" s="220">
        <v>347.58</v>
      </c>
      <c r="C114" s="221">
        <v>3446.5</v>
      </c>
      <c r="D114" s="222">
        <v>10.904999999999999</v>
      </c>
      <c r="E114" s="223">
        <v>173.79</v>
      </c>
      <c r="F114" s="221">
        <v>3446.5</v>
      </c>
      <c r="G114" s="222">
        <v>10.585000000000001</v>
      </c>
      <c r="H114" s="223">
        <v>115.86</v>
      </c>
      <c r="I114" s="221">
        <v>3446.5</v>
      </c>
      <c r="J114" s="222">
        <v>10.398</v>
      </c>
      <c r="K114" s="223">
        <v>86.89</v>
      </c>
      <c r="L114" s="221">
        <v>3446.5</v>
      </c>
      <c r="M114" s="222">
        <v>10.265000000000001</v>
      </c>
      <c r="N114" s="223">
        <v>69.510000000000005</v>
      </c>
      <c r="O114" s="221">
        <v>3446.5</v>
      </c>
      <c r="P114" s="222">
        <v>10.162000000000001</v>
      </c>
      <c r="Q114" s="223">
        <v>34.76</v>
      </c>
      <c r="R114" s="221">
        <v>3446.4</v>
      </c>
      <c r="S114" s="222">
        <v>9.8425999999999991</v>
      </c>
      <c r="T114" s="223">
        <v>17.38</v>
      </c>
      <c r="U114" s="221">
        <v>3446.3</v>
      </c>
      <c r="V114" s="222">
        <v>9.5226000000000006</v>
      </c>
      <c r="W114" s="223">
        <v>11.583</v>
      </c>
      <c r="X114" s="221">
        <v>3446.2</v>
      </c>
      <c r="Y114" s="222">
        <v>9.3353000000000002</v>
      </c>
      <c r="Z114" s="223">
        <v>8.6869999999999994</v>
      </c>
      <c r="AA114" s="221">
        <v>3446.1</v>
      </c>
      <c r="AB114" s="222">
        <v>9.2024000000000008</v>
      </c>
      <c r="AC114" s="223">
        <v>6.9489999999999998</v>
      </c>
      <c r="AD114" s="221">
        <v>3446</v>
      </c>
      <c r="AE114" s="222">
        <v>9.0992999999999995</v>
      </c>
      <c r="AF114" s="223">
        <v>5.79</v>
      </c>
      <c r="AG114" s="221">
        <v>3445.9</v>
      </c>
      <c r="AH114" s="222">
        <v>9.0151000000000003</v>
      </c>
      <c r="AI114" s="223">
        <v>4.9619999999999997</v>
      </c>
      <c r="AJ114" s="221">
        <v>3445.8</v>
      </c>
      <c r="AK114" s="222">
        <v>8.9437999999999995</v>
      </c>
      <c r="AL114" s="223">
        <v>4.3419999999999996</v>
      </c>
      <c r="AM114" s="221">
        <v>3445.7</v>
      </c>
      <c r="AN114" s="222">
        <v>8.8820999999999994</v>
      </c>
      <c r="AO114" s="223">
        <v>3.859</v>
      </c>
      <c r="AP114" s="221">
        <v>3445.6</v>
      </c>
      <c r="AQ114" s="222">
        <v>8.8276000000000003</v>
      </c>
      <c r="AR114" s="223">
        <v>3.4729999999999999</v>
      </c>
      <c r="AS114" s="221">
        <v>3445.4</v>
      </c>
      <c r="AT114" s="222">
        <v>8.7789000000000001</v>
      </c>
      <c r="AU114" s="223">
        <v>1.7350000000000001</v>
      </c>
      <c r="AV114" s="221">
        <v>3444.3</v>
      </c>
      <c r="AW114" s="222">
        <v>8.4579000000000004</v>
      </c>
      <c r="AX114" s="223">
        <v>1.1559999999999999</v>
      </c>
      <c r="AY114" s="221">
        <v>3443.2</v>
      </c>
      <c r="AZ114" s="222">
        <v>8.2696000000000005</v>
      </c>
      <c r="BA114" s="223">
        <v>0.86599999999999999</v>
      </c>
      <c r="BB114" s="221">
        <v>3442</v>
      </c>
      <c r="BC114" s="222">
        <v>8.1356999999999999</v>
      </c>
      <c r="BD114" s="223">
        <v>0.69220000000000004</v>
      </c>
      <c r="BE114" s="221">
        <v>3440.9</v>
      </c>
      <c r="BF114" s="222">
        <v>8.0315999999999992</v>
      </c>
      <c r="BG114" s="223">
        <v>0.34460000000000002</v>
      </c>
      <c r="BH114" s="221">
        <v>3435.1</v>
      </c>
      <c r="BI114" s="222">
        <v>7.7061000000000002</v>
      </c>
      <c r="BJ114" s="223">
        <v>0.22869999999999999</v>
      </c>
      <c r="BK114" s="221">
        <v>3429.3</v>
      </c>
      <c r="BL114" s="222">
        <v>7.5132000000000003</v>
      </c>
      <c r="BM114" s="223">
        <v>0.17080000000000001</v>
      </c>
      <c r="BN114" s="221">
        <v>3423.5</v>
      </c>
      <c r="BO114" s="222">
        <v>7.3746999999999998</v>
      </c>
      <c r="BP114" s="223">
        <v>0.13600000000000001</v>
      </c>
      <c r="BQ114" s="221">
        <v>3417.5</v>
      </c>
      <c r="BR114" s="222">
        <v>7.2659000000000002</v>
      </c>
      <c r="BS114" s="223">
        <v>0.1128</v>
      </c>
      <c r="BT114" s="221">
        <v>3411.6</v>
      </c>
      <c r="BU114" s="222">
        <v>7.1757999999999997</v>
      </c>
      <c r="BV114" s="223">
        <v>9.6269999999999994E-2</v>
      </c>
      <c r="BW114" s="221">
        <v>3405.6</v>
      </c>
      <c r="BX114" s="222">
        <v>7.0987</v>
      </c>
      <c r="BY114" s="223">
        <v>8.3839999999999998E-2</v>
      </c>
      <c r="BZ114" s="221">
        <v>3399.5</v>
      </c>
      <c r="CA114" s="222">
        <v>7.0309999999999997</v>
      </c>
      <c r="CB114" s="223">
        <v>7.4179999999999996E-2</v>
      </c>
      <c r="CC114" s="221">
        <v>3393.4</v>
      </c>
      <c r="CD114" s="222">
        <v>6.9706000000000001</v>
      </c>
      <c r="CE114" s="223">
        <v>6.6439999999999999E-2</v>
      </c>
      <c r="CF114" s="221">
        <v>3387.2</v>
      </c>
      <c r="CG114" s="222">
        <v>6.9157999999999999</v>
      </c>
      <c r="CH114" s="223">
        <v>5.484E-2</v>
      </c>
      <c r="CI114" s="221">
        <v>3374.7</v>
      </c>
      <c r="CJ114" s="222">
        <v>6.8190999999999997</v>
      </c>
      <c r="CK114" s="223">
        <v>4.6539999999999998E-2</v>
      </c>
      <c r="CL114" s="221">
        <v>3361.9</v>
      </c>
      <c r="CM114" s="222">
        <v>6.7351999999999999</v>
      </c>
      <c r="CN114" s="223">
        <v>4.0309999999999999E-2</v>
      </c>
      <c r="CO114" s="221">
        <v>3349</v>
      </c>
      <c r="CP114" s="222">
        <v>6.6604999999999999</v>
      </c>
      <c r="CQ114" s="223">
        <v>3.5459999999999998E-2</v>
      </c>
      <c r="CR114" s="221">
        <v>3335.7</v>
      </c>
      <c r="CS114" s="222">
        <v>6.5926999999999998</v>
      </c>
      <c r="CT114" s="223">
        <v>3.1579999999999997E-2</v>
      </c>
      <c r="CU114" s="221">
        <v>3322.3</v>
      </c>
      <c r="CV114" s="222">
        <v>6.5305</v>
      </c>
      <c r="CW114" s="223">
        <v>2.8400000000000002E-2</v>
      </c>
      <c r="CX114" s="221">
        <v>3308.6</v>
      </c>
      <c r="CY114" s="222">
        <v>6.4725000000000001</v>
      </c>
      <c r="CZ114" s="223">
        <v>2.5749999999999999E-2</v>
      </c>
      <c r="DA114" s="221">
        <v>3294.6</v>
      </c>
      <c r="DB114" s="222">
        <v>6.4180999999999999</v>
      </c>
      <c r="DC114" s="223">
        <v>2.35E-2</v>
      </c>
      <c r="DD114" s="221">
        <v>3280.4</v>
      </c>
      <c r="DE114" s="222">
        <v>6.3666</v>
      </c>
      <c r="DF114" s="223">
        <v>2.1569999999999999E-2</v>
      </c>
      <c r="DG114" s="221">
        <v>3265.9</v>
      </c>
      <c r="DH114" s="222">
        <v>6.3174000000000001</v>
      </c>
      <c r="DI114" s="223">
        <v>1.9890000000000001E-2</v>
      </c>
      <c r="DJ114" s="221">
        <v>3251.2</v>
      </c>
      <c r="DK114" s="222">
        <v>6.2704000000000004</v>
      </c>
      <c r="DL114" s="223">
        <v>1.8419999999999999E-2</v>
      </c>
      <c r="DM114" s="221">
        <v>3236.2</v>
      </c>
      <c r="DN114" s="222">
        <v>6.2249999999999996</v>
      </c>
      <c r="DO114" s="223">
        <v>1.712E-2</v>
      </c>
      <c r="DP114" s="221">
        <v>3220.8</v>
      </c>
      <c r="DQ114" s="222">
        <v>6.1810999999999998</v>
      </c>
      <c r="DR114" s="223">
        <v>1.5970000000000002E-2</v>
      </c>
      <c r="DS114" s="221">
        <v>3205.2</v>
      </c>
      <c r="DT114" s="222">
        <v>6.1383999999999999</v>
      </c>
      <c r="DU114" s="223">
        <v>1.4930000000000001E-2</v>
      </c>
      <c r="DV114" s="221">
        <v>3189.3</v>
      </c>
      <c r="DW114" s="222">
        <v>6.0968</v>
      </c>
      <c r="DX114" s="223">
        <v>1.3990000000000001E-2</v>
      </c>
      <c r="DY114" s="221">
        <v>3173.1</v>
      </c>
      <c r="DZ114" s="222">
        <v>6.056</v>
      </c>
      <c r="EA114" s="223">
        <v>1.3140000000000001E-2</v>
      </c>
      <c r="EB114" s="221">
        <v>3156.6</v>
      </c>
      <c r="EC114" s="222">
        <v>6.0160999999999998</v>
      </c>
      <c r="ED114" s="223">
        <v>1.2370000000000001E-2</v>
      </c>
      <c r="EE114" s="221">
        <v>3139.7</v>
      </c>
      <c r="EF114" s="222">
        <v>5.9767000000000001</v>
      </c>
      <c r="EG114" s="223">
        <v>1.166E-2</v>
      </c>
      <c r="EH114" s="221">
        <v>3122.5</v>
      </c>
      <c r="EI114" s="222">
        <v>5.9379999999999997</v>
      </c>
      <c r="EJ114" s="223">
        <v>1.1010000000000001E-2</v>
      </c>
      <c r="EK114" s="221">
        <v>3104.9</v>
      </c>
      <c r="EL114" s="222">
        <v>5.8996000000000004</v>
      </c>
      <c r="EM114" s="223">
        <v>1.0410000000000001E-2</v>
      </c>
      <c r="EN114" s="221">
        <v>3087</v>
      </c>
      <c r="EO114" s="222">
        <v>5.8616999999999999</v>
      </c>
      <c r="EP114" s="223">
        <v>9.8499999999999994E-3</v>
      </c>
      <c r="EQ114" s="221">
        <v>3068.8</v>
      </c>
      <c r="ER114" s="222">
        <v>5.8239999999999998</v>
      </c>
      <c r="ES114" s="223">
        <v>9.3329999999999993E-3</v>
      </c>
      <c r="ET114" s="221">
        <v>3050.2</v>
      </c>
      <c r="EU114" s="222">
        <v>5.7866</v>
      </c>
      <c r="EV114" s="223">
        <v>8.8520000000000005E-3</v>
      </c>
      <c r="EW114" s="221">
        <v>3031.2</v>
      </c>
      <c r="EX114" s="222">
        <v>5.7492999999999999</v>
      </c>
      <c r="EY114" s="223">
        <v>8.4019999999999997E-3</v>
      </c>
      <c r="EZ114" s="221">
        <v>3011.9</v>
      </c>
      <c r="FA114" s="222">
        <v>5.7122000000000002</v>
      </c>
      <c r="FB114" s="223">
        <v>7.9819999999999995E-3</v>
      </c>
      <c r="FC114" s="221">
        <v>2992.2</v>
      </c>
      <c r="FD114" s="222">
        <v>5.6750999999999996</v>
      </c>
      <c r="FE114" s="223">
        <v>7.5880000000000001E-3</v>
      </c>
      <c r="FF114" s="221">
        <v>2972.1</v>
      </c>
      <c r="FG114" s="222">
        <v>5.6380999999999997</v>
      </c>
      <c r="FH114" s="223">
        <v>7.2179999999999996E-3</v>
      </c>
      <c r="FI114" s="221">
        <v>2951.7</v>
      </c>
      <c r="FJ114" s="222">
        <v>5.6012000000000004</v>
      </c>
      <c r="FK114" s="223">
        <v>6.8710000000000004E-3</v>
      </c>
      <c r="FL114" s="221">
        <v>2930.9</v>
      </c>
      <c r="FM114" s="222">
        <v>5.5641999999999996</v>
      </c>
      <c r="FN114" s="223">
        <v>6.5440000000000003E-3</v>
      </c>
      <c r="FO114" s="221">
        <v>2909.8</v>
      </c>
      <c r="FP114" s="222">
        <v>5.5273000000000003</v>
      </c>
      <c r="FQ114" s="223">
        <v>6.2360000000000002E-3</v>
      </c>
      <c r="FR114" s="221">
        <v>2888.4</v>
      </c>
      <c r="FS114" s="222">
        <v>5.4904000000000002</v>
      </c>
      <c r="FT114" s="223">
        <v>5.9449999999999998E-3</v>
      </c>
      <c r="FU114" s="221">
        <v>2866.7</v>
      </c>
      <c r="FV114" s="222">
        <v>5.4535</v>
      </c>
      <c r="FW114" s="223">
        <v>5.672E-3</v>
      </c>
      <c r="FX114" s="221">
        <v>2844.7</v>
      </c>
      <c r="FY114" s="222">
        <v>5.4166999999999996</v>
      </c>
      <c r="FZ114" s="223">
        <v>5.4140000000000004E-3</v>
      </c>
      <c r="GA114" s="221">
        <v>2822.6</v>
      </c>
      <c r="GB114" s="222">
        <v>5.3799000000000001</v>
      </c>
      <c r="GC114" s="223">
        <v>5.1710000000000002E-3</v>
      </c>
      <c r="GD114" s="221">
        <v>2800.3</v>
      </c>
      <c r="GE114" s="222">
        <v>5.3433000000000002</v>
      </c>
      <c r="GF114" s="223">
        <v>4.9430000000000003E-3</v>
      </c>
      <c r="GG114" s="221">
        <v>2778</v>
      </c>
      <c r="GH114" s="222">
        <v>5.3068999999999997</v>
      </c>
      <c r="GI114" s="223">
        <v>4.7280000000000004E-3</v>
      </c>
      <c r="GJ114" s="221">
        <v>2755.6</v>
      </c>
      <c r="GK114" s="222">
        <v>5.2708000000000004</v>
      </c>
      <c r="GL114" s="223">
        <v>4.5259999999999996E-3</v>
      </c>
      <c r="GM114" s="221">
        <v>2733.3</v>
      </c>
      <c r="GN114" s="222">
        <v>5.2350000000000003</v>
      </c>
      <c r="GO114" s="223">
        <v>4.3369999999999997E-3</v>
      </c>
      <c r="GP114" s="221">
        <v>2711.1</v>
      </c>
      <c r="GQ114" s="222">
        <v>5.1997</v>
      </c>
      <c r="GR114" s="223">
        <v>4.1590000000000004E-3</v>
      </c>
      <c r="GS114" s="221">
        <v>2689.1</v>
      </c>
      <c r="GT114" s="222">
        <v>5.1647999999999996</v>
      </c>
      <c r="GU114" s="223">
        <v>3.993E-3</v>
      </c>
      <c r="GV114" s="221">
        <v>2667.4</v>
      </c>
      <c r="GW114" s="222">
        <v>5.1306000000000003</v>
      </c>
      <c r="GX114" s="223">
        <v>3.839E-3</v>
      </c>
      <c r="GY114" s="221">
        <v>2646.1</v>
      </c>
      <c r="GZ114" s="222">
        <v>5.0971000000000002</v>
      </c>
      <c r="HA114" s="223">
        <v>3.6939999999999998E-3</v>
      </c>
      <c r="HB114" s="221">
        <v>2625.2</v>
      </c>
      <c r="HC114" s="222">
        <v>5.0644</v>
      </c>
      <c r="HD114" s="223">
        <v>3.5599999999999998E-3</v>
      </c>
      <c r="HE114" s="221">
        <v>2604.8000000000002</v>
      </c>
      <c r="HF114" s="222">
        <v>5.0324999999999998</v>
      </c>
      <c r="HG114" s="223">
        <v>3.4359999999999998E-3</v>
      </c>
      <c r="HH114" s="221">
        <v>2585.1</v>
      </c>
      <c r="HI114" s="222">
        <v>5.0015999999999998</v>
      </c>
      <c r="HJ114" s="223">
        <v>3.32E-3</v>
      </c>
      <c r="HK114" s="221">
        <v>2566</v>
      </c>
      <c r="HL114" s="222">
        <v>4.9718</v>
      </c>
      <c r="HM114" s="223">
        <v>3.1150000000000001E-3</v>
      </c>
      <c r="HN114" s="221">
        <v>2530</v>
      </c>
      <c r="HO114" s="222">
        <v>4.9154999999999998</v>
      </c>
      <c r="HP114" s="223">
        <v>2.941E-3</v>
      </c>
      <c r="HQ114" s="221">
        <v>2497.1</v>
      </c>
      <c r="HR114" s="222">
        <v>4.8638000000000003</v>
      </c>
      <c r="HS114" s="223">
        <v>2.7929999999999999E-3</v>
      </c>
      <c r="HT114" s="221">
        <v>2467.3000000000002</v>
      </c>
      <c r="HU114" s="222">
        <v>4.8167</v>
      </c>
      <c r="HV114" s="223">
        <v>2.6679999999999998E-3</v>
      </c>
      <c r="HW114" s="221">
        <v>2440.6</v>
      </c>
      <c r="HX114" s="222">
        <v>4.7739000000000003</v>
      </c>
      <c r="HY114" s="223">
        <v>2.5600000000000002E-3</v>
      </c>
      <c r="HZ114" s="221">
        <v>2416.6</v>
      </c>
      <c r="IA114" s="222">
        <v>4.7351000000000001</v>
      </c>
      <c r="IB114" s="223">
        <v>2.4680000000000001E-3</v>
      </c>
      <c r="IC114" s="221">
        <v>2395.1</v>
      </c>
      <c r="ID114" s="222">
        <v>4.6999000000000004</v>
      </c>
      <c r="IE114" s="223">
        <v>2.3879999999999999E-3</v>
      </c>
      <c r="IF114" s="221">
        <v>2375.8000000000002</v>
      </c>
      <c r="IG114" s="222">
        <v>4.6677999999999997</v>
      </c>
      <c r="IH114" s="223">
        <v>2.3180000000000002E-3</v>
      </c>
      <c r="II114" s="221">
        <v>2358.4</v>
      </c>
      <c r="IJ114" s="222">
        <v>4.6383999999999999</v>
      </c>
      <c r="IK114" s="223">
        <v>2.2569999999999999E-3</v>
      </c>
      <c r="IL114" s="221">
        <v>2342.6</v>
      </c>
      <c r="IM114" s="222">
        <v>4.6115000000000004</v>
      </c>
      <c r="IN114" s="223">
        <v>2.202E-3</v>
      </c>
      <c r="IO114" s="221">
        <v>2328.4</v>
      </c>
      <c r="IP114" s="222">
        <v>4.5865999999999998</v>
      </c>
      <c r="IQ114" s="223">
        <v>2.153E-3</v>
      </c>
      <c r="IR114" s="221">
        <v>2315.3000000000002</v>
      </c>
      <c r="IS114" s="222">
        <v>4.5635000000000003</v>
      </c>
      <c r="IT114" s="217"/>
      <c r="IU114" s="217"/>
      <c r="IV114" s="217"/>
    </row>
    <row r="115" spans="1:256" s="218" customFormat="1" ht="13.5" x14ac:dyDescent="0.25">
      <c r="A115" s="219">
        <v>490</v>
      </c>
      <c r="B115" s="220">
        <v>352.2</v>
      </c>
      <c r="C115" s="221">
        <v>3467.7</v>
      </c>
      <c r="D115" s="222">
        <v>10.933</v>
      </c>
      <c r="E115" s="223">
        <v>176.1</v>
      </c>
      <c r="F115" s="221">
        <v>3467.7</v>
      </c>
      <c r="G115" s="222">
        <v>10.613</v>
      </c>
      <c r="H115" s="223">
        <v>117.4</v>
      </c>
      <c r="I115" s="221">
        <v>3467.7</v>
      </c>
      <c r="J115" s="222">
        <v>10.426</v>
      </c>
      <c r="K115" s="223">
        <v>88.05</v>
      </c>
      <c r="L115" s="221">
        <v>3467.7</v>
      </c>
      <c r="M115" s="222">
        <v>10.292999999999999</v>
      </c>
      <c r="N115" s="223">
        <v>70.44</v>
      </c>
      <c r="O115" s="221">
        <v>3467.7</v>
      </c>
      <c r="P115" s="222">
        <v>10.19</v>
      </c>
      <c r="Q115" s="223">
        <v>35.22</v>
      </c>
      <c r="R115" s="221">
        <v>3467.6</v>
      </c>
      <c r="S115" s="222">
        <v>9.8704999999999998</v>
      </c>
      <c r="T115" s="223">
        <v>17.61</v>
      </c>
      <c r="U115" s="221">
        <v>3467.5</v>
      </c>
      <c r="V115" s="222">
        <v>9.5504999999999995</v>
      </c>
      <c r="W115" s="223">
        <v>11.737</v>
      </c>
      <c r="X115" s="221">
        <v>3467.4</v>
      </c>
      <c r="Y115" s="222">
        <v>9.3633000000000006</v>
      </c>
      <c r="Z115" s="223">
        <v>8.8019999999999996</v>
      </c>
      <c r="AA115" s="221">
        <v>3467.3</v>
      </c>
      <c r="AB115" s="222">
        <v>9.2303999999999995</v>
      </c>
      <c r="AC115" s="223">
        <v>7.0410000000000004</v>
      </c>
      <c r="AD115" s="221">
        <v>3467.2</v>
      </c>
      <c r="AE115" s="222">
        <v>9.1273</v>
      </c>
      <c r="AF115" s="223">
        <v>5.867</v>
      </c>
      <c r="AG115" s="221">
        <v>3467.1</v>
      </c>
      <c r="AH115" s="222">
        <v>9.0431000000000008</v>
      </c>
      <c r="AI115" s="223">
        <v>5.0289999999999999</v>
      </c>
      <c r="AJ115" s="221">
        <v>3467</v>
      </c>
      <c r="AK115" s="222">
        <v>8.9718</v>
      </c>
      <c r="AL115" s="223">
        <v>4.4000000000000004</v>
      </c>
      <c r="AM115" s="221">
        <v>3466.9</v>
      </c>
      <c r="AN115" s="222">
        <v>8.9100999999999999</v>
      </c>
      <c r="AO115" s="223">
        <v>3.91</v>
      </c>
      <c r="AP115" s="221">
        <v>3466.8</v>
      </c>
      <c r="AQ115" s="222">
        <v>8.8556000000000008</v>
      </c>
      <c r="AR115" s="223">
        <v>3.5190000000000001</v>
      </c>
      <c r="AS115" s="221">
        <v>3466.6</v>
      </c>
      <c r="AT115" s="222">
        <v>8.8069000000000006</v>
      </c>
      <c r="AU115" s="223">
        <v>1.758</v>
      </c>
      <c r="AV115" s="221">
        <v>3465.6</v>
      </c>
      <c r="AW115" s="222">
        <v>8.4859000000000009</v>
      </c>
      <c r="AX115" s="223">
        <v>1.171</v>
      </c>
      <c r="AY115" s="221">
        <v>3464.5</v>
      </c>
      <c r="AZ115" s="222">
        <v>8.2977000000000007</v>
      </c>
      <c r="BA115" s="223">
        <v>0.87760000000000005</v>
      </c>
      <c r="BB115" s="221">
        <v>3463.4</v>
      </c>
      <c r="BC115" s="222">
        <v>8.1638999999999999</v>
      </c>
      <c r="BD115" s="223">
        <v>0.70150000000000001</v>
      </c>
      <c r="BE115" s="221">
        <v>3462.2</v>
      </c>
      <c r="BF115" s="222">
        <v>8.0597999999999992</v>
      </c>
      <c r="BG115" s="223">
        <v>0.3493</v>
      </c>
      <c r="BH115" s="221">
        <v>3456.7</v>
      </c>
      <c r="BI115" s="222">
        <v>7.7344999999999997</v>
      </c>
      <c r="BJ115" s="223">
        <v>0.2319</v>
      </c>
      <c r="BK115" s="221">
        <v>3451.1</v>
      </c>
      <c r="BL115" s="222">
        <v>7.5419999999999998</v>
      </c>
      <c r="BM115" s="223">
        <v>0.17319999999999999</v>
      </c>
      <c r="BN115" s="221">
        <v>3445.4</v>
      </c>
      <c r="BO115" s="222">
        <v>7.4036999999999997</v>
      </c>
      <c r="BP115" s="223">
        <v>0.13800000000000001</v>
      </c>
      <c r="BQ115" s="221">
        <v>3439.7</v>
      </c>
      <c r="BR115" s="222">
        <v>7.2950999999999997</v>
      </c>
      <c r="BS115" s="223">
        <v>0.1145</v>
      </c>
      <c r="BT115" s="221">
        <v>3434</v>
      </c>
      <c r="BU115" s="222">
        <v>7.2054</v>
      </c>
      <c r="BV115" s="223">
        <v>9.7699999999999995E-2</v>
      </c>
      <c r="BW115" s="221">
        <v>3428.2</v>
      </c>
      <c r="BX115" s="222">
        <v>7.1284999999999998</v>
      </c>
      <c r="BY115" s="223">
        <v>8.5120000000000001E-2</v>
      </c>
      <c r="BZ115" s="221">
        <v>3422.3</v>
      </c>
      <c r="CA115" s="222">
        <v>7.0612000000000004</v>
      </c>
      <c r="CB115" s="223">
        <v>7.5319999999999998E-2</v>
      </c>
      <c r="CC115" s="221">
        <v>3416.5</v>
      </c>
      <c r="CD115" s="222">
        <v>7.0010000000000003</v>
      </c>
      <c r="CE115" s="223">
        <v>6.7489999999999994E-2</v>
      </c>
      <c r="CF115" s="221">
        <v>3410.5</v>
      </c>
      <c r="CG115" s="222">
        <v>6.9465000000000003</v>
      </c>
      <c r="CH115" s="223">
        <v>5.5730000000000002E-2</v>
      </c>
      <c r="CI115" s="221">
        <v>3398.5</v>
      </c>
      <c r="CJ115" s="222">
        <v>6.8505000000000003</v>
      </c>
      <c r="CK115" s="223">
        <v>4.7320000000000001E-2</v>
      </c>
      <c r="CL115" s="221">
        <v>3386.3</v>
      </c>
      <c r="CM115" s="222">
        <v>6.7672999999999996</v>
      </c>
      <c r="CN115" s="223">
        <v>4.1020000000000001E-2</v>
      </c>
      <c r="CO115" s="221">
        <v>3373.8</v>
      </c>
      <c r="CP115" s="222">
        <v>6.6932999999999998</v>
      </c>
      <c r="CQ115" s="223">
        <v>3.6110000000000003E-2</v>
      </c>
      <c r="CR115" s="221">
        <v>3361.2</v>
      </c>
      <c r="CS115" s="222">
        <v>6.6262999999999996</v>
      </c>
      <c r="CT115" s="223">
        <v>3.218E-2</v>
      </c>
      <c r="CU115" s="221">
        <v>3348.3</v>
      </c>
      <c r="CV115" s="222">
        <v>6.5648</v>
      </c>
      <c r="CW115" s="223">
        <v>2.896E-2</v>
      </c>
      <c r="CX115" s="221">
        <v>3335.3</v>
      </c>
      <c r="CY115" s="222">
        <v>6.5076999999999998</v>
      </c>
      <c r="CZ115" s="223">
        <v>2.6270000000000002E-2</v>
      </c>
      <c r="DA115" s="221">
        <v>3322</v>
      </c>
      <c r="DB115" s="222">
        <v>6.4542000000000002</v>
      </c>
      <c r="DC115" s="223">
        <v>2.4E-2</v>
      </c>
      <c r="DD115" s="221">
        <v>3308.5</v>
      </c>
      <c r="DE115" s="222">
        <v>6.4036</v>
      </c>
      <c r="DF115" s="223">
        <v>2.2040000000000001E-2</v>
      </c>
      <c r="DG115" s="221">
        <v>3294.7</v>
      </c>
      <c r="DH115" s="222">
        <v>6.3554000000000004</v>
      </c>
      <c r="DI115" s="223">
        <v>2.035E-2</v>
      </c>
      <c r="DJ115" s="221">
        <v>3280.7</v>
      </c>
      <c r="DK115" s="222">
        <v>6.3093000000000004</v>
      </c>
      <c r="DL115" s="223">
        <v>1.8859999999999998E-2</v>
      </c>
      <c r="DM115" s="221">
        <v>3266.5</v>
      </c>
      <c r="DN115" s="222">
        <v>6.2649999999999997</v>
      </c>
      <c r="DO115" s="223">
        <v>1.755E-2</v>
      </c>
      <c r="DP115" s="221">
        <v>3252.1</v>
      </c>
      <c r="DQ115" s="222">
        <v>6.2222</v>
      </c>
      <c r="DR115" s="223">
        <v>1.6379999999999999E-2</v>
      </c>
      <c r="DS115" s="221">
        <v>3237.4</v>
      </c>
      <c r="DT115" s="222">
        <v>6.1807999999999996</v>
      </c>
      <c r="DU115" s="223">
        <v>1.533E-2</v>
      </c>
      <c r="DV115" s="221">
        <v>3222.4</v>
      </c>
      <c r="DW115" s="222">
        <v>6.1403999999999996</v>
      </c>
      <c r="DX115" s="223">
        <v>1.439E-2</v>
      </c>
      <c r="DY115" s="221">
        <v>3207.2</v>
      </c>
      <c r="DZ115" s="222">
        <v>6.101</v>
      </c>
      <c r="EA115" s="223">
        <v>1.353E-2</v>
      </c>
      <c r="EB115" s="221">
        <v>3191.7</v>
      </c>
      <c r="EC115" s="222">
        <v>6.0624000000000002</v>
      </c>
      <c r="ED115" s="223">
        <v>1.2749999999999999E-2</v>
      </c>
      <c r="EE115" s="221">
        <v>3175.9</v>
      </c>
      <c r="EF115" s="222">
        <v>6.0244999999999997</v>
      </c>
      <c r="EG115" s="223">
        <v>1.204E-2</v>
      </c>
      <c r="EH115" s="221">
        <v>3159.9</v>
      </c>
      <c r="EI115" s="222">
        <v>5.9873000000000003</v>
      </c>
      <c r="EJ115" s="223">
        <v>1.1379999999999999E-2</v>
      </c>
      <c r="EK115" s="221">
        <v>3143.5</v>
      </c>
      <c r="EL115" s="222">
        <v>5.9504999999999999</v>
      </c>
      <c r="EM115" s="223">
        <v>1.078E-2</v>
      </c>
      <c r="EN115" s="221">
        <v>3126.9</v>
      </c>
      <c r="EO115" s="222">
        <v>5.9142999999999999</v>
      </c>
      <c r="EP115" s="223">
        <v>1.0215999999999999E-2</v>
      </c>
      <c r="EQ115" s="221">
        <v>3110</v>
      </c>
      <c r="ER115" s="222">
        <v>5.8784000000000001</v>
      </c>
      <c r="ES115" s="223">
        <v>9.6959999999999998E-3</v>
      </c>
      <c r="ET115" s="221">
        <v>3092.8</v>
      </c>
      <c r="EU115" s="222">
        <v>5.8428000000000004</v>
      </c>
      <c r="EV115" s="223">
        <v>9.2130000000000007E-3</v>
      </c>
      <c r="EW115" s="221">
        <v>3075.4</v>
      </c>
      <c r="EX115" s="222">
        <v>5.8075000000000001</v>
      </c>
      <c r="EY115" s="223">
        <v>8.7620000000000007E-3</v>
      </c>
      <c r="EZ115" s="221">
        <v>3057.6</v>
      </c>
      <c r="FA115" s="222">
        <v>5.7724000000000002</v>
      </c>
      <c r="FB115" s="223">
        <v>8.3409999999999995E-3</v>
      </c>
      <c r="FC115" s="221">
        <v>3039.5</v>
      </c>
      <c r="FD115" s="222">
        <v>5.7375999999999996</v>
      </c>
      <c r="FE115" s="223">
        <v>7.9459999999999999E-3</v>
      </c>
      <c r="FF115" s="221">
        <v>3021.1</v>
      </c>
      <c r="FG115" s="222">
        <v>5.7027999999999999</v>
      </c>
      <c r="FH115" s="223">
        <v>7.5760000000000003E-3</v>
      </c>
      <c r="FI115" s="221">
        <v>3002.5</v>
      </c>
      <c r="FJ115" s="222">
        <v>5.6681999999999997</v>
      </c>
      <c r="FK115" s="223">
        <v>7.2269999999999999E-3</v>
      </c>
      <c r="FL115" s="221">
        <v>2983.6</v>
      </c>
      <c r="FM115" s="222">
        <v>5.6337000000000002</v>
      </c>
      <c r="FN115" s="223">
        <v>6.8999999999999999E-3</v>
      </c>
      <c r="FO115" s="221">
        <v>2964.4</v>
      </c>
      <c r="FP115" s="222">
        <v>5.5994000000000002</v>
      </c>
      <c r="FQ115" s="223">
        <v>6.5909999999999996E-3</v>
      </c>
      <c r="FR115" s="221">
        <v>2944.9</v>
      </c>
      <c r="FS115" s="222">
        <v>5.5651000000000002</v>
      </c>
      <c r="FT115" s="223">
        <v>6.3E-3</v>
      </c>
      <c r="FU115" s="221">
        <v>2925.3</v>
      </c>
      <c r="FV115" s="222">
        <v>5.5308999999999999</v>
      </c>
      <c r="FW115" s="223">
        <v>6.025E-3</v>
      </c>
      <c r="FX115" s="221">
        <v>2905.5</v>
      </c>
      <c r="FY115" s="222">
        <v>5.4968000000000004</v>
      </c>
      <c r="FZ115" s="223">
        <v>5.7660000000000003E-3</v>
      </c>
      <c r="GA115" s="221">
        <v>2885.5</v>
      </c>
      <c r="GB115" s="222">
        <v>5.4627999999999997</v>
      </c>
      <c r="GC115" s="223">
        <v>5.522E-3</v>
      </c>
      <c r="GD115" s="221">
        <v>2865.3</v>
      </c>
      <c r="GE115" s="222">
        <v>5.4290000000000003</v>
      </c>
      <c r="GF115" s="223">
        <v>5.2909999999999997E-3</v>
      </c>
      <c r="GG115" s="221">
        <v>2845</v>
      </c>
      <c r="GH115" s="222">
        <v>5.3954000000000004</v>
      </c>
      <c r="GI115" s="223">
        <v>5.0740000000000004E-3</v>
      </c>
      <c r="GJ115" s="221">
        <v>2824.7</v>
      </c>
      <c r="GK115" s="222">
        <v>5.3620000000000001</v>
      </c>
      <c r="GL115" s="223">
        <v>4.8089999999999999E-3</v>
      </c>
      <c r="GM115" s="221">
        <v>2804.4</v>
      </c>
      <c r="GN115" s="222">
        <v>5.3289</v>
      </c>
      <c r="GO115" s="223">
        <v>4.6750000000000003E-3</v>
      </c>
      <c r="GP115" s="221">
        <v>2784.1</v>
      </c>
      <c r="GQ115" s="222">
        <v>5.2960000000000003</v>
      </c>
      <c r="GR115" s="223">
        <v>4.4929999999999996E-3</v>
      </c>
      <c r="GS115" s="221">
        <v>2764</v>
      </c>
      <c r="GT115" s="222">
        <v>5.2636000000000003</v>
      </c>
      <c r="GU115" s="223">
        <v>4.3220000000000003E-3</v>
      </c>
      <c r="GV115" s="221">
        <v>2743.9</v>
      </c>
      <c r="GW115" s="222">
        <v>5.2316000000000003</v>
      </c>
      <c r="GX115" s="223">
        <v>4.1609999999999998E-3</v>
      </c>
      <c r="GY115" s="221">
        <v>2724.1</v>
      </c>
      <c r="GZ115" s="222">
        <v>5.2000999999999999</v>
      </c>
      <c r="HA115" s="223">
        <v>4.0090000000000004E-3</v>
      </c>
      <c r="HB115" s="221">
        <v>2704.6</v>
      </c>
      <c r="HC115" s="222">
        <v>5.1691000000000003</v>
      </c>
      <c r="HD115" s="223">
        <v>3.8679999999999999E-3</v>
      </c>
      <c r="HE115" s="221">
        <v>2685.3</v>
      </c>
      <c r="HF115" s="222">
        <v>5.1387</v>
      </c>
      <c r="HG115" s="223">
        <v>3.735E-3</v>
      </c>
      <c r="HH115" s="221">
        <v>2666.5</v>
      </c>
      <c r="HI115" s="222">
        <v>5.109</v>
      </c>
      <c r="HJ115" s="223">
        <v>3.6099999999999999E-3</v>
      </c>
      <c r="HK115" s="221">
        <v>2648</v>
      </c>
      <c r="HL115" s="222">
        <v>5.08</v>
      </c>
      <c r="HM115" s="223">
        <v>3.3860000000000001E-3</v>
      </c>
      <c r="HN115" s="221">
        <v>2612.6</v>
      </c>
      <c r="HO115" s="222">
        <v>5.0244999999999997</v>
      </c>
      <c r="HP115" s="223">
        <v>3.1909999999999998E-3</v>
      </c>
      <c r="HQ115" s="221">
        <v>2579.5</v>
      </c>
      <c r="HR115" s="222">
        <v>4.9724000000000004</v>
      </c>
      <c r="HS115" s="223">
        <v>3.0230000000000001E-3</v>
      </c>
      <c r="HT115" s="221">
        <v>2548.6999999999998</v>
      </c>
      <c r="HU115" s="222">
        <v>4.9240000000000004</v>
      </c>
      <c r="HV115" s="223">
        <v>2.8770000000000002E-3</v>
      </c>
      <c r="HW115" s="221">
        <v>2520.5</v>
      </c>
      <c r="HX115" s="222">
        <v>4.8792999999999997</v>
      </c>
      <c r="HY115" s="223">
        <v>2.751E-3</v>
      </c>
      <c r="HZ115" s="221">
        <v>2494.8000000000002</v>
      </c>
      <c r="IA115" s="222">
        <v>4.8383000000000003</v>
      </c>
      <c r="IB115" s="223">
        <v>2.6419999999999998E-3</v>
      </c>
      <c r="IC115" s="221">
        <v>2471.4</v>
      </c>
      <c r="ID115" s="222">
        <v>4.8006000000000002</v>
      </c>
      <c r="IE115" s="223">
        <v>2.5479999999999999E-3</v>
      </c>
      <c r="IF115" s="221">
        <v>2450.1999999999998</v>
      </c>
      <c r="IG115" s="222">
        <v>4.7659000000000002</v>
      </c>
      <c r="IH115" s="223">
        <v>2.4650000000000002E-3</v>
      </c>
      <c r="II115" s="221">
        <v>2430.9</v>
      </c>
      <c r="IJ115" s="222">
        <v>4.7340999999999998</v>
      </c>
      <c r="IK115" s="223">
        <v>2.392E-3</v>
      </c>
      <c r="IL115" s="221">
        <v>2413.4</v>
      </c>
      <c r="IM115" s="222">
        <v>4.7047999999999996</v>
      </c>
      <c r="IN115" s="223">
        <v>2.3270000000000001E-3</v>
      </c>
      <c r="IO115" s="221">
        <v>2397.4</v>
      </c>
      <c r="IP115" s="222">
        <v>4.6776999999999997</v>
      </c>
      <c r="IQ115" s="223">
        <v>2.2699999999999999E-3</v>
      </c>
      <c r="IR115" s="221">
        <v>2382.8000000000002</v>
      </c>
      <c r="IS115" s="222">
        <v>4.6524999999999999</v>
      </c>
      <c r="IT115" s="217"/>
      <c r="IU115" s="217"/>
      <c r="IV115" s="217"/>
    </row>
    <row r="116" spans="1:256" s="218" customFormat="1" ht="13.5" x14ac:dyDescent="0.25">
      <c r="A116" s="219">
        <v>500</v>
      </c>
      <c r="B116" s="220">
        <v>356.81</v>
      </c>
      <c r="C116" s="221">
        <v>3489</v>
      </c>
      <c r="D116" s="222">
        <v>10.961</v>
      </c>
      <c r="E116" s="223">
        <v>178.4</v>
      </c>
      <c r="F116" s="221">
        <v>3489</v>
      </c>
      <c r="G116" s="222">
        <v>10.641</v>
      </c>
      <c r="H116" s="223">
        <v>118.94</v>
      </c>
      <c r="I116" s="221">
        <v>3489</v>
      </c>
      <c r="J116" s="222">
        <v>10.454000000000001</v>
      </c>
      <c r="K116" s="223">
        <v>89.2</v>
      </c>
      <c r="L116" s="221">
        <v>3489</v>
      </c>
      <c r="M116" s="222">
        <v>10.321</v>
      </c>
      <c r="N116" s="223">
        <v>71.36</v>
      </c>
      <c r="O116" s="221">
        <v>3489</v>
      </c>
      <c r="P116" s="222">
        <v>10.218</v>
      </c>
      <c r="Q116" s="223">
        <v>35.68</v>
      </c>
      <c r="R116" s="221">
        <v>3488.9</v>
      </c>
      <c r="S116" s="222">
        <v>9.8981999999999992</v>
      </c>
      <c r="T116" s="223">
        <v>17.84</v>
      </c>
      <c r="U116" s="221">
        <v>3488.8</v>
      </c>
      <c r="V116" s="222">
        <v>9.5782000000000007</v>
      </c>
      <c r="W116" s="223">
        <v>11.891</v>
      </c>
      <c r="X116" s="221">
        <v>3488.7</v>
      </c>
      <c r="Y116" s="222">
        <v>9.391</v>
      </c>
      <c r="Z116" s="223">
        <v>8.9179999999999993</v>
      </c>
      <c r="AA116" s="221">
        <v>3488.6</v>
      </c>
      <c r="AB116" s="222">
        <v>9.2581000000000007</v>
      </c>
      <c r="AC116" s="223">
        <v>7.1340000000000003</v>
      </c>
      <c r="AD116" s="221">
        <v>3488.5</v>
      </c>
      <c r="AE116" s="222">
        <v>9.1549999999999994</v>
      </c>
      <c r="AF116" s="223">
        <v>5.944</v>
      </c>
      <c r="AG116" s="221">
        <v>3488.4</v>
      </c>
      <c r="AH116" s="222">
        <v>9.0708000000000002</v>
      </c>
      <c r="AI116" s="223">
        <v>5.0949999999999998</v>
      </c>
      <c r="AJ116" s="221">
        <v>3488.3</v>
      </c>
      <c r="AK116" s="222">
        <v>8.9994999999999994</v>
      </c>
      <c r="AL116" s="223">
        <v>4.4569999999999999</v>
      </c>
      <c r="AM116" s="221">
        <v>3488.2</v>
      </c>
      <c r="AN116" s="222">
        <v>8.9377999999999993</v>
      </c>
      <c r="AO116" s="223">
        <v>3.9620000000000002</v>
      </c>
      <c r="AP116" s="221">
        <v>3488</v>
      </c>
      <c r="AQ116" s="222">
        <v>8.8833000000000002</v>
      </c>
      <c r="AR116" s="223">
        <v>3.5649999999999999</v>
      </c>
      <c r="AS116" s="221">
        <v>3487.9</v>
      </c>
      <c r="AT116" s="222">
        <v>8.8346</v>
      </c>
      <c r="AU116" s="223">
        <v>1.7809999999999999</v>
      </c>
      <c r="AV116" s="221">
        <v>3486.9</v>
      </c>
      <c r="AW116" s="222">
        <v>8.5137</v>
      </c>
      <c r="AX116" s="223">
        <v>1.1870000000000001</v>
      </c>
      <c r="AY116" s="221">
        <v>3485.8</v>
      </c>
      <c r="AZ116" s="222">
        <v>8.3254999999999999</v>
      </c>
      <c r="BA116" s="223">
        <v>0.88929999999999998</v>
      </c>
      <c r="BB116" s="221">
        <v>3484.7</v>
      </c>
      <c r="BC116" s="222">
        <v>8.1917000000000009</v>
      </c>
      <c r="BD116" s="223">
        <v>0.71089999999999998</v>
      </c>
      <c r="BE116" s="221">
        <v>3483.7</v>
      </c>
      <c r="BF116" s="222">
        <v>8.0876999999999999</v>
      </c>
      <c r="BG116" s="223">
        <v>0.35399999999999998</v>
      </c>
      <c r="BH116" s="221">
        <v>3478.3</v>
      </c>
      <c r="BI116" s="222">
        <v>7.7626999999999997</v>
      </c>
      <c r="BJ116" s="223">
        <v>0.2351</v>
      </c>
      <c r="BK116" s="221">
        <v>3472.9</v>
      </c>
      <c r="BL116" s="222">
        <v>7.5702999999999996</v>
      </c>
      <c r="BM116" s="223">
        <v>0.17560000000000001</v>
      </c>
      <c r="BN116" s="221">
        <v>3467.4</v>
      </c>
      <c r="BO116" s="222">
        <v>7.4322999999999997</v>
      </c>
      <c r="BP116" s="223">
        <v>0.1399</v>
      </c>
      <c r="BQ116" s="221">
        <v>3461.9</v>
      </c>
      <c r="BR116" s="222">
        <v>7.3239999999999998</v>
      </c>
      <c r="BS116" s="223">
        <v>0.11609999999999999</v>
      </c>
      <c r="BT116" s="221">
        <v>3456.4</v>
      </c>
      <c r="BU116" s="222">
        <v>7.2344999999999997</v>
      </c>
      <c r="BV116" s="223">
        <v>9.9129999999999996E-2</v>
      </c>
      <c r="BW116" s="221">
        <v>3450.8</v>
      </c>
      <c r="BX116" s="222">
        <v>7.1580000000000004</v>
      </c>
      <c r="BY116" s="223">
        <v>8.6379999999999998E-2</v>
      </c>
      <c r="BZ116" s="221">
        <v>3445.2</v>
      </c>
      <c r="CA116" s="222">
        <v>7.0909000000000004</v>
      </c>
      <c r="CB116" s="223">
        <v>7.646E-2</v>
      </c>
      <c r="CC116" s="221">
        <v>3439.5</v>
      </c>
      <c r="CD116" s="222">
        <v>7.0309999999999997</v>
      </c>
      <c r="CE116" s="223">
        <v>6.8529999999999994E-2</v>
      </c>
      <c r="CF116" s="221">
        <v>3433.8</v>
      </c>
      <c r="CG116" s="222">
        <v>6.9767999999999999</v>
      </c>
      <c r="CH116" s="223">
        <v>5.6619999999999997E-2</v>
      </c>
      <c r="CI116" s="221">
        <v>3422.2</v>
      </c>
      <c r="CJ116" s="222">
        <v>6.8814000000000002</v>
      </c>
      <c r="CK116" s="223">
        <v>4.8099999999999997E-2</v>
      </c>
      <c r="CL116" s="221">
        <v>3410.5</v>
      </c>
      <c r="CM116" s="222">
        <v>6.7988</v>
      </c>
      <c r="CN116" s="223">
        <v>4.172E-2</v>
      </c>
      <c r="CO116" s="221">
        <v>3398.5</v>
      </c>
      <c r="CP116" s="222">
        <v>6.7253999999999996</v>
      </c>
      <c r="CQ116" s="223">
        <v>3.6749999999999998E-2</v>
      </c>
      <c r="CR116" s="221">
        <v>3386.4</v>
      </c>
      <c r="CS116" s="222">
        <v>6.6592000000000002</v>
      </c>
      <c r="CT116" s="223">
        <v>3.2770000000000001E-2</v>
      </c>
      <c r="CU116" s="221">
        <v>3374.1</v>
      </c>
      <c r="CV116" s="222">
        <v>6.5983999999999998</v>
      </c>
      <c r="CW116" s="223">
        <v>2.9510000000000002E-2</v>
      </c>
      <c r="CX116" s="221">
        <v>3361.6</v>
      </c>
      <c r="CY116" s="222">
        <v>6.5419999999999998</v>
      </c>
      <c r="CZ116" s="223">
        <v>2.6790000000000001E-2</v>
      </c>
      <c r="DA116" s="221">
        <v>3349</v>
      </c>
      <c r="DB116" s="222">
        <v>6.4893000000000001</v>
      </c>
      <c r="DC116" s="223">
        <v>2.4479999999999998E-2</v>
      </c>
      <c r="DD116" s="221">
        <v>3336.1</v>
      </c>
      <c r="DE116" s="222">
        <v>6.4394999999999998</v>
      </c>
      <c r="DF116" s="223">
        <v>2.2509999999999999E-2</v>
      </c>
      <c r="DG116" s="221">
        <v>3323</v>
      </c>
      <c r="DH116" s="222">
        <v>6.3921999999999999</v>
      </c>
      <c r="DI116" s="223">
        <v>2.0789999999999999E-2</v>
      </c>
      <c r="DJ116" s="221">
        <v>3309.7</v>
      </c>
      <c r="DK116" s="222">
        <v>6.3471000000000002</v>
      </c>
      <c r="DL116" s="223">
        <v>1.9290000000000002E-2</v>
      </c>
      <c r="DM116" s="221">
        <v>3296.3</v>
      </c>
      <c r="DN116" s="222">
        <v>6.3037999999999998</v>
      </c>
      <c r="DO116" s="223">
        <v>1.797E-2</v>
      </c>
      <c r="DP116" s="221">
        <v>3282.6</v>
      </c>
      <c r="DQ116" s="222">
        <v>6.2619999999999996</v>
      </c>
      <c r="DR116" s="223">
        <v>1.678E-2</v>
      </c>
      <c r="DS116" s="221">
        <v>3268.7</v>
      </c>
      <c r="DT116" s="222">
        <v>6.2214999999999998</v>
      </c>
      <c r="DU116" s="223">
        <v>1.5730000000000001E-2</v>
      </c>
      <c r="DV116" s="221">
        <v>3254.5</v>
      </c>
      <c r="DW116" s="222">
        <v>6.1821999999999999</v>
      </c>
      <c r="DX116" s="223">
        <v>1.477E-2</v>
      </c>
      <c r="DY116" s="221">
        <v>3240.2</v>
      </c>
      <c r="DZ116" s="222">
        <v>6.1440000000000001</v>
      </c>
      <c r="EA116" s="223">
        <v>1.391E-2</v>
      </c>
      <c r="EB116" s="221">
        <v>3225.6</v>
      </c>
      <c r="EC116" s="222">
        <v>6.1066000000000003</v>
      </c>
      <c r="ED116" s="223">
        <v>1.312E-2</v>
      </c>
      <c r="EE116" s="221">
        <v>3210.8</v>
      </c>
      <c r="EF116" s="222">
        <v>6.07</v>
      </c>
      <c r="EG116" s="223">
        <v>1.24E-2</v>
      </c>
      <c r="EH116" s="221">
        <v>3195.8</v>
      </c>
      <c r="EI116" s="222">
        <v>6.0339999999999998</v>
      </c>
      <c r="EJ116" s="223">
        <v>1.174E-2</v>
      </c>
      <c r="EK116" s="221">
        <v>3180.5</v>
      </c>
      <c r="EL116" s="222">
        <v>5.9987000000000004</v>
      </c>
      <c r="EM116" s="223">
        <v>1.1129999999999999E-2</v>
      </c>
      <c r="EN116" s="221">
        <v>3165</v>
      </c>
      <c r="EO116" s="222">
        <v>5.9638999999999998</v>
      </c>
      <c r="EP116" s="223">
        <v>1.056E-2</v>
      </c>
      <c r="EQ116" s="221">
        <v>3149.3</v>
      </c>
      <c r="ER116" s="222">
        <v>5.9295</v>
      </c>
      <c r="ES116" s="223">
        <v>1.0042000000000001E-2</v>
      </c>
      <c r="ET116" s="221">
        <v>3133.3</v>
      </c>
      <c r="EU116" s="222">
        <v>5.8955000000000002</v>
      </c>
      <c r="EV116" s="223">
        <v>9.5560000000000003E-3</v>
      </c>
      <c r="EW116" s="221">
        <v>3117.1</v>
      </c>
      <c r="EX116" s="222">
        <v>5.8617999999999997</v>
      </c>
      <c r="EY116" s="223">
        <v>9.103E-3</v>
      </c>
      <c r="EZ116" s="221">
        <v>3100.6</v>
      </c>
      <c r="FA116" s="222">
        <v>5.8285</v>
      </c>
      <c r="FB116" s="223">
        <v>8.6789999999999992E-3</v>
      </c>
      <c r="FC116" s="221">
        <v>3083.9</v>
      </c>
      <c r="FD116" s="222">
        <v>5.7953999999999999</v>
      </c>
      <c r="FE116" s="223">
        <v>8.2830000000000004E-3</v>
      </c>
      <c r="FF116" s="221">
        <v>3067</v>
      </c>
      <c r="FG116" s="222">
        <v>5.7625000000000002</v>
      </c>
      <c r="FH116" s="223">
        <v>7.9109999999999996E-3</v>
      </c>
      <c r="FI116" s="221">
        <v>3049.8</v>
      </c>
      <c r="FJ116" s="222">
        <v>5.7298999999999998</v>
      </c>
      <c r="FK116" s="223">
        <v>7.561E-3</v>
      </c>
      <c r="FL116" s="221">
        <v>3032.5</v>
      </c>
      <c r="FM116" s="222">
        <v>5.6974</v>
      </c>
      <c r="FN116" s="223">
        <v>7.2319999999999997E-3</v>
      </c>
      <c r="FO116" s="221">
        <v>3014.9</v>
      </c>
      <c r="FP116" s="222">
        <v>5.6650999999999998</v>
      </c>
      <c r="FQ116" s="223">
        <v>6.9220000000000002E-3</v>
      </c>
      <c r="FR116" s="221">
        <v>2997.1</v>
      </c>
      <c r="FS116" s="222">
        <v>5.6329000000000002</v>
      </c>
      <c r="FT116" s="223">
        <v>6.6299999999999996E-3</v>
      </c>
      <c r="FU116" s="221">
        <v>2979.1</v>
      </c>
      <c r="FV116" s="222">
        <v>5.6009000000000002</v>
      </c>
      <c r="FW116" s="223">
        <v>6.3540000000000003E-3</v>
      </c>
      <c r="FX116" s="221">
        <v>2961</v>
      </c>
      <c r="FY116" s="222">
        <v>5.569</v>
      </c>
      <c r="FZ116" s="223">
        <v>6.0939999999999996E-3</v>
      </c>
      <c r="GA116" s="221">
        <v>2942.7</v>
      </c>
      <c r="GB116" s="222">
        <v>5.5373000000000001</v>
      </c>
      <c r="GC116" s="223">
        <v>5.8469999999999998E-3</v>
      </c>
      <c r="GD116" s="221">
        <v>2924.3</v>
      </c>
      <c r="GE116" s="222">
        <v>5.5057999999999998</v>
      </c>
      <c r="GF116" s="223">
        <v>5.6150000000000002E-3</v>
      </c>
      <c r="GG116" s="221">
        <v>2905.8</v>
      </c>
      <c r="GH116" s="222">
        <v>5.4744999999999999</v>
      </c>
      <c r="GI116" s="223">
        <v>5.3949999999999996E-3</v>
      </c>
      <c r="GJ116" s="221">
        <v>2887.2</v>
      </c>
      <c r="GK116" s="222">
        <v>5.4432999999999998</v>
      </c>
      <c r="GL116" s="223">
        <v>5.1869999999999998E-3</v>
      </c>
      <c r="GM116" s="221">
        <v>2868.6</v>
      </c>
      <c r="GN116" s="222">
        <v>5.4123999999999999</v>
      </c>
      <c r="GO116" s="223">
        <v>4.9909999999999998E-3</v>
      </c>
      <c r="GP116" s="221">
        <v>2850</v>
      </c>
      <c r="GQ116" s="222">
        <v>5.3818000000000001</v>
      </c>
      <c r="GR116" s="223">
        <v>4.8050000000000002E-3</v>
      </c>
      <c r="GS116" s="221">
        <v>2831.5</v>
      </c>
      <c r="GT116" s="222">
        <v>5.3514999999999997</v>
      </c>
      <c r="GU116" s="223">
        <v>4.6299999999999996E-3</v>
      </c>
      <c r="GV116" s="221">
        <v>2813</v>
      </c>
      <c r="GW116" s="222">
        <v>5.3215000000000003</v>
      </c>
      <c r="GX116" s="223">
        <v>4.4640000000000001E-3</v>
      </c>
      <c r="GY116" s="221">
        <v>2794.7</v>
      </c>
      <c r="GZ116" s="222">
        <v>5.2919</v>
      </c>
      <c r="HA116" s="223">
        <v>4.3080000000000002E-3</v>
      </c>
      <c r="HB116" s="221">
        <v>2776.5</v>
      </c>
      <c r="HC116" s="222">
        <v>5.2626999999999997</v>
      </c>
      <c r="HD116" s="223">
        <v>4.1599999999999996E-3</v>
      </c>
      <c r="HE116" s="221">
        <v>2758.5</v>
      </c>
      <c r="HF116" s="222">
        <v>5.2339000000000002</v>
      </c>
      <c r="HG116" s="223">
        <v>4.0210000000000003E-3</v>
      </c>
      <c r="HH116" s="221">
        <v>2740.7</v>
      </c>
      <c r="HI116" s="222">
        <v>5.2057000000000002</v>
      </c>
      <c r="HJ116" s="223">
        <v>3.8909999999999999E-3</v>
      </c>
      <c r="HK116" s="221">
        <v>2723.2</v>
      </c>
      <c r="HL116" s="222">
        <v>5.1779999999999999</v>
      </c>
      <c r="HM116" s="223">
        <v>3.6519999999999999E-3</v>
      </c>
      <c r="HN116" s="221">
        <v>2689.3</v>
      </c>
      <c r="HO116" s="222">
        <v>5.1242999999999999</v>
      </c>
      <c r="HP116" s="223">
        <v>3.441E-3</v>
      </c>
      <c r="HQ116" s="221">
        <v>2656.9</v>
      </c>
      <c r="HR116" s="222">
        <v>5.0731999999999999</v>
      </c>
      <c r="HS116" s="223">
        <v>3.2560000000000002E-3</v>
      </c>
      <c r="HT116" s="221">
        <v>2626.3</v>
      </c>
      <c r="HU116" s="222">
        <v>5.0250000000000004</v>
      </c>
      <c r="HV116" s="223">
        <v>3.094E-3</v>
      </c>
      <c r="HW116" s="221">
        <v>2597.6</v>
      </c>
      <c r="HX116" s="222">
        <v>4.9797000000000002</v>
      </c>
      <c r="HY116" s="223">
        <v>2.9520000000000002E-3</v>
      </c>
      <c r="HZ116" s="221">
        <v>2571</v>
      </c>
      <c r="IA116" s="222">
        <v>4.9375</v>
      </c>
      <c r="IB116" s="223">
        <v>2.8279999999999998E-3</v>
      </c>
      <c r="IC116" s="221">
        <v>2546.4</v>
      </c>
      <c r="ID116" s="222">
        <v>4.8982000000000001</v>
      </c>
      <c r="IE116" s="223">
        <v>2.7179999999999999E-3</v>
      </c>
      <c r="IF116" s="221">
        <v>2523.9</v>
      </c>
      <c r="IG116" s="222">
        <v>4.8617999999999997</v>
      </c>
      <c r="IH116" s="223">
        <v>2.6220000000000002E-3</v>
      </c>
      <c r="II116" s="221">
        <v>2503.1</v>
      </c>
      <c r="IJ116" s="222">
        <v>4.8281000000000001</v>
      </c>
      <c r="IK116" s="223">
        <v>2.5379999999999999E-3</v>
      </c>
      <c r="IL116" s="221">
        <v>2484.1</v>
      </c>
      <c r="IM116" s="222">
        <v>4.7968999999999999</v>
      </c>
      <c r="IN116" s="223">
        <v>2.4620000000000002E-3</v>
      </c>
      <c r="IO116" s="221">
        <v>2466.6999999999998</v>
      </c>
      <c r="IP116" s="222">
        <v>4.7679</v>
      </c>
      <c r="IQ116" s="223">
        <v>2.395E-3</v>
      </c>
      <c r="IR116" s="221">
        <v>2450.6999999999998</v>
      </c>
      <c r="IS116" s="222">
        <v>4.7408999999999999</v>
      </c>
      <c r="IT116" s="217"/>
      <c r="IU116" s="217"/>
      <c r="IV116" s="217"/>
    </row>
    <row r="117" spans="1:256" s="218" customFormat="1" ht="13.5" x14ac:dyDescent="0.25">
      <c r="A117" s="219">
        <v>510</v>
      </c>
      <c r="B117" s="220">
        <v>361.43</v>
      </c>
      <c r="C117" s="221">
        <v>3510.3</v>
      </c>
      <c r="D117" s="222">
        <v>10.988</v>
      </c>
      <c r="E117" s="223">
        <v>180.71</v>
      </c>
      <c r="F117" s="221">
        <v>3510.3</v>
      </c>
      <c r="G117" s="222">
        <v>10.667999999999999</v>
      </c>
      <c r="H117" s="223">
        <v>120.47</v>
      </c>
      <c r="I117" s="221">
        <v>3510.3</v>
      </c>
      <c r="J117" s="222">
        <v>10.481</v>
      </c>
      <c r="K117" s="223">
        <v>90.36</v>
      </c>
      <c r="L117" s="221">
        <v>3510.3</v>
      </c>
      <c r="M117" s="222">
        <v>10.348000000000001</v>
      </c>
      <c r="N117" s="223">
        <v>72.28</v>
      </c>
      <c r="O117" s="221">
        <v>3510.3</v>
      </c>
      <c r="P117" s="222">
        <v>10.244999999999999</v>
      </c>
      <c r="Q117" s="223">
        <v>36.14</v>
      </c>
      <c r="R117" s="221">
        <v>3510.2</v>
      </c>
      <c r="S117" s="222">
        <v>9.9255999999999993</v>
      </c>
      <c r="T117" s="223">
        <v>18.07</v>
      </c>
      <c r="U117" s="221">
        <v>3510.1</v>
      </c>
      <c r="V117" s="222">
        <v>9.6056000000000008</v>
      </c>
      <c r="W117" s="223">
        <v>12.045</v>
      </c>
      <c r="X117" s="221">
        <v>3510</v>
      </c>
      <c r="Y117" s="222">
        <v>9.4184000000000001</v>
      </c>
      <c r="Z117" s="223">
        <v>9.0329999999999995</v>
      </c>
      <c r="AA117" s="221">
        <v>3509.9</v>
      </c>
      <c r="AB117" s="222">
        <v>9.2855000000000008</v>
      </c>
      <c r="AC117" s="223">
        <v>7.226</v>
      </c>
      <c r="AD117" s="221">
        <v>3509.8</v>
      </c>
      <c r="AE117" s="222">
        <v>9.1823999999999995</v>
      </c>
      <c r="AF117" s="223">
        <v>6.0209999999999999</v>
      </c>
      <c r="AG117" s="221">
        <v>3509.7</v>
      </c>
      <c r="AH117" s="222">
        <v>9.0982000000000003</v>
      </c>
      <c r="AI117" s="223">
        <v>5.1609999999999996</v>
      </c>
      <c r="AJ117" s="221">
        <v>3509.6</v>
      </c>
      <c r="AK117" s="222">
        <v>9.0268999999999995</v>
      </c>
      <c r="AL117" s="223">
        <v>4.5149999999999997</v>
      </c>
      <c r="AM117" s="221">
        <v>3509.7</v>
      </c>
      <c r="AN117" s="222">
        <v>8.9651999999999994</v>
      </c>
      <c r="AO117" s="223">
        <v>4.0129999999999999</v>
      </c>
      <c r="AP117" s="221">
        <v>3509.4</v>
      </c>
      <c r="AQ117" s="222">
        <v>8.9108000000000001</v>
      </c>
      <c r="AR117" s="223">
        <v>3.6120000000000001</v>
      </c>
      <c r="AS117" s="221">
        <v>3509.3</v>
      </c>
      <c r="AT117" s="222">
        <v>8.8620000000000001</v>
      </c>
      <c r="AU117" s="223">
        <v>1.804</v>
      </c>
      <c r="AV117" s="221">
        <v>3508.3</v>
      </c>
      <c r="AW117" s="222">
        <v>8.5411999999999999</v>
      </c>
      <c r="AX117" s="223">
        <v>1.202</v>
      </c>
      <c r="AY117" s="221">
        <v>3507.2</v>
      </c>
      <c r="AZ117" s="222">
        <v>8.3530999999999995</v>
      </c>
      <c r="BA117" s="223">
        <v>0.90090000000000003</v>
      </c>
      <c r="BB117" s="221">
        <v>3506.2</v>
      </c>
      <c r="BC117" s="222">
        <v>8.2193000000000005</v>
      </c>
      <c r="BD117" s="223">
        <v>0.72019999999999995</v>
      </c>
      <c r="BE117" s="221">
        <v>3505.2</v>
      </c>
      <c r="BF117" s="222">
        <v>8.1153999999999993</v>
      </c>
      <c r="BG117" s="223">
        <v>0.35880000000000001</v>
      </c>
      <c r="BH117" s="221">
        <v>3500</v>
      </c>
      <c r="BI117" s="222">
        <v>7.7904999999999998</v>
      </c>
      <c r="BJ117" s="223">
        <v>0.23830000000000001</v>
      </c>
      <c r="BK117" s="221">
        <v>3494.7</v>
      </c>
      <c r="BL117" s="222">
        <v>7.5983999999999998</v>
      </c>
      <c r="BM117" s="223">
        <v>0.17799999999999999</v>
      </c>
      <c r="BN117" s="221">
        <v>3489.5</v>
      </c>
      <c r="BO117" s="222">
        <v>7.4606000000000003</v>
      </c>
      <c r="BP117" s="223">
        <v>0.1419</v>
      </c>
      <c r="BQ117" s="221">
        <v>3484.1</v>
      </c>
      <c r="BR117" s="222">
        <v>7.3525999999999998</v>
      </c>
      <c r="BS117" s="223">
        <v>0.1178</v>
      </c>
      <c r="BT117" s="221">
        <v>3478.8</v>
      </c>
      <c r="BU117" s="222">
        <v>7.2633000000000001</v>
      </c>
      <c r="BV117" s="223">
        <v>0.10056</v>
      </c>
      <c r="BW117" s="221">
        <v>3473.4</v>
      </c>
      <c r="BX117" s="222">
        <v>7.1870000000000003</v>
      </c>
      <c r="BY117" s="223">
        <v>8.7639999999999996E-2</v>
      </c>
      <c r="BZ117" s="221">
        <v>3468</v>
      </c>
      <c r="CA117" s="222">
        <v>7.1201999999999996</v>
      </c>
      <c r="CB117" s="223">
        <v>7.7600000000000002E-2</v>
      </c>
      <c r="CC117" s="221">
        <v>3462.5</v>
      </c>
      <c r="CD117" s="222">
        <v>7.0606</v>
      </c>
      <c r="CE117" s="223">
        <v>6.9559999999999997E-2</v>
      </c>
      <c r="CF117" s="221">
        <v>3457</v>
      </c>
      <c r="CG117" s="222">
        <v>7.0067000000000004</v>
      </c>
      <c r="CH117" s="223">
        <v>5.7500000000000002E-2</v>
      </c>
      <c r="CI117" s="221">
        <v>3445.9</v>
      </c>
      <c r="CJ117" s="222">
        <v>6.9118000000000004</v>
      </c>
      <c r="CK117" s="223">
        <v>4.888E-2</v>
      </c>
      <c r="CL117" s="221">
        <v>3434.6</v>
      </c>
      <c r="CM117" s="222">
        <v>6.8297999999999996</v>
      </c>
      <c r="CN117" s="223">
        <v>4.2410000000000003E-2</v>
      </c>
      <c r="CO117" s="221">
        <v>3423.1</v>
      </c>
      <c r="CP117" s="222">
        <v>6.7569999999999997</v>
      </c>
      <c r="CQ117" s="223">
        <v>3.7379999999999997E-2</v>
      </c>
      <c r="CR117" s="221">
        <v>3411.5</v>
      </c>
      <c r="CS117" s="222">
        <v>6.6913999999999998</v>
      </c>
      <c r="CT117" s="223">
        <v>3.3349999999999998E-2</v>
      </c>
      <c r="CU117" s="221">
        <v>3399.7</v>
      </c>
      <c r="CV117" s="222">
        <v>6.6313000000000004</v>
      </c>
      <c r="CW117" s="223">
        <v>3.005E-2</v>
      </c>
      <c r="CX117" s="221">
        <v>3387.8</v>
      </c>
      <c r="CY117" s="222">
        <v>6.5755999999999997</v>
      </c>
      <c r="CZ117" s="223">
        <v>2.7300000000000001E-2</v>
      </c>
      <c r="DA117" s="221">
        <v>3375.6</v>
      </c>
      <c r="DB117" s="222">
        <v>6.5236000000000001</v>
      </c>
      <c r="DC117" s="223">
        <v>2.496E-2</v>
      </c>
      <c r="DD117" s="221">
        <v>3363.4</v>
      </c>
      <c r="DE117" s="222">
        <v>6.4745999999999997</v>
      </c>
      <c r="DF117" s="223">
        <v>2.2970000000000001E-2</v>
      </c>
      <c r="DG117" s="221">
        <v>3350.9</v>
      </c>
      <c r="DH117" s="222">
        <v>6.4280999999999997</v>
      </c>
      <c r="DI117" s="223">
        <v>2.1229999999999999E-2</v>
      </c>
      <c r="DJ117" s="221">
        <v>3338.3</v>
      </c>
      <c r="DK117" s="222">
        <v>6.3837999999999999</v>
      </c>
      <c r="DL117" s="223">
        <v>1.9709999999999998E-2</v>
      </c>
      <c r="DM117" s="221">
        <v>3325.4</v>
      </c>
      <c r="DN117" s="222">
        <v>6.3413000000000004</v>
      </c>
      <c r="DO117" s="223">
        <v>1.8370000000000001E-2</v>
      </c>
      <c r="DP117" s="221">
        <v>3312.4</v>
      </c>
      <c r="DQ117" s="222">
        <v>6.3003999999999998</v>
      </c>
      <c r="DR117" s="223">
        <v>1.7180000000000001E-2</v>
      </c>
      <c r="DS117" s="221">
        <v>3299.3</v>
      </c>
      <c r="DT117" s="222">
        <v>6.2607999999999997</v>
      </c>
      <c r="DU117" s="223">
        <v>1.6109999999999999E-2</v>
      </c>
      <c r="DV117" s="221">
        <v>3285.9</v>
      </c>
      <c r="DW117" s="222">
        <v>6.2225000000000001</v>
      </c>
      <c r="DX117" s="223">
        <v>1.5140000000000001E-2</v>
      </c>
      <c r="DY117" s="221">
        <v>3272.3</v>
      </c>
      <c r="DZ117" s="222">
        <v>6.1852999999999998</v>
      </c>
      <c r="EA117" s="223">
        <v>1.427E-2</v>
      </c>
      <c r="EB117" s="221">
        <v>3258.6</v>
      </c>
      <c r="EC117" s="222">
        <v>6.149</v>
      </c>
      <c r="ED117" s="223">
        <v>1.3480000000000001E-2</v>
      </c>
      <c r="EE117" s="221">
        <v>3244.6</v>
      </c>
      <c r="EF117" s="222">
        <v>6.1134000000000004</v>
      </c>
      <c r="EG117" s="223">
        <v>1.2749999999999999E-2</v>
      </c>
      <c r="EH117" s="221">
        <v>3230.5</v>
      </c>
      <c r="EI117" s="222">
        <v>6.0787000000000004</v>
      </c>
      <c r="EJ117" s="223">
        <v>1.208E-2</v>
      </c>
      <c r="EK117" s="221">
        <v>3216.2</v>
      </c>
      <c r="EL117" s="222">
        <v>6.0445000000000002</v>
      </c>
      <c r="EM117" s="223">
        <v>1.1469999999999999E-2</v>
      </c>
      <c r="EN117" s="221">
        <v>3201.6</v>
      </c>
      <c r="EO117" s="222">
        <v>6.0109000000000004</v>
      </c>
      <c r="EP117" s="223">
        <v>1.09E-2</v>
      </c>
      <c r="EQ117" s="221">
        <v>3186.9</v>
      </c>
      <c r="ER117" s="222">
        <v>5.9778000000000002</v>
      </c>
      <c r="ES117" s="223">
        <v>1.0370000000000001E-2</v>
      </c>
      <c r="ET117" s="221">
        <v>3172</v>
      </c>
      <c r="EU117" s="222">
        <v>5.9451999999999998</v>
      </c>
      <c r="EV117" s="223">
        <v>9.8840000000000004E-3</v>
      </c>
      <c r="EW117" s="221">
        <v>3156.8</v>
      </c>
      <c r="EX117" s="222">
        <v>5.9128999999999996</v>
      </c>
      <c r="EY117" s="223">
        <v>9.4280000000000006E-3</v>
      </c>
      <c r="EZ117" s="221">
        <v>3141.5</v>
      </c>
      <c r="FA117" s="222">
        <v>5.8810000000000002</v>
      </c>
      <c r="FB117" s="223">
        <v>9.0010000000000003E-3</v>
      </c>
      <c r="FC117" s="221">
        <v>3126</v>
      </c>
      <c r="FD117" s="222">
        <v>5.8494999999999999</v>
      </c>
      <c r="FE117" s="223">
        <v>8.6020000000000003E-3</v>
      </c>
      <c r="FF117" s="221">
        <v>3110.3</v>
      </c>
      <c r="FG117" s="222">
        <v>5.8182</v>
      </c>
      <c r="FH117" s="223">
        <v>8.2279999999999992E-3</v>
      </c>
      <c r="FI117" s="221">
        <v>3094.4</v>
      </c>
      <c r="FJ117" s="222">
        <v>5.7870999999999997</v>
      </c>
      <c r="FK117" s="223">
        <v>7.8759999999999993E-3</v>
      </c>
      <c r="FL117" s="221">
        <v>3078.3</v>
      </c>
      <c r="FM117" s="222">
        <v>5.7563000000000004</v>
      </c>
      <c r="FN117" s="223">
        <v>7.5459999999999998E-3</v>
      </c>
      <c r="FO117" s="221">
        <v>3062</v>
      </c>
      <c r="FP117" s="222">
        <v>5.7256999999999998</v>
      </c>
      <c r="FQ117" s="223">
        <v>7.234E-3</v>
      </c>
      <c r="FR117" s="221">
        <v>3045.6</v>
      </c>
      <c r="FS117" s="222">
        <v>5.6952999999999996</v>
      </c>
      <c r="FT117" s="223">
        <v>6.94E-3</v>
      </c>
      <c r="FU117" s="221">
        <v>3029.1</v>
      </c>
      <c r="FV117" s="222">
        <v>5.6650999999999998</v>
      </c>
      <c r="FW117" s="223">
        <v>6.6620000000000004E-3</v>
      </c>
      <c r="FX117" s="221">
        <v>3012.3</v>
      </c>
      <c r="FY117" s="222">
        <v>5.6351000000000004</v>
      </c>
      <c r="FZ117" s="223">
        <v>6.4000000000000003E-3</v>
      </c>
      <c r="GA117" s="221">
        <v>2995.5</v>
      </c>
      <c r="GB117" s="222">
        <v>5.6052</v>
      </c>
      <c r="GC117" s="223">
        <v>6.1520000000000004E-3</v>
      </c>
      <c r="GD117" s="221">
        <v>2978.6</v>
      </c>
      <c r="GE117" s="222">
        <v>5.5755999999999997</v>
      </c>
      <c r="GF117" s="223">
        <v>5.9170000000000004E-3</v>
      </c>
      <c r="GG117" s="221">
        <v>2961.6</v>
      </c>
      <c r="GH117" s="222">
        <v>5.5461999999999998</v>
      </c>
      <c r="GI117" s="223">
        <v>5.6950000000000004E-3</v>
      </c>
      <c r="GJ117" s="221">
        <v>2944.5</v>
      </c>
      <c r="GK117" s="222">
        <v>5.5170000000000003</v>
      </c>
      <c r="GL117" s="223">
        <v>5.4850000000000003E-3</v>
      </c>
      <c r="GM117" s="221">
        <v>2927.4</v>
      </c>
      <c r="GN117" s="222">
        <v>5.4880000000000004</v>
      </c>
      <c r="GO117" s="223">
        <v>5.2859999999999999E-3</v>
      </c>
      <c r="GP117" s="221">
        <v>2910.2</v>
      </c>
      <c r="GQ117" s="222">
        <v>5.4592000000000001</v>
      </c>
      <c r="GR117" s="223">
        <v>5.097E-3</v>
      </c>
      <c r="GS117" s="221">
        <v>2893.1</v>
      </c>
      <c r="GT117" s="222">
        <v>5.4306999999999999</v>
      </c>
      <c r="GU117" s="223">
        <v>4.9189999999999998E-3</v>
      </c>
      <c r="GV117" s="221">
        <v>2876.1</v>
      </c>
      <c r="GW117" s="222">
        <v>5.4024999999999999</v>
      </c>
      <c r="GX117" s="223">
        <v>4.7499999999999999E-3</v>
      </c>
      <c r="GY117" s="221">
        <v>2859</v>
      </c>
      <c r="GZ117" s="222">
        <v>5.3746</v>
      </c>
      <c r="HA117" s="223">
        <v>4.5890000000000002E-3</v>
      </c>
      <c r="HB117" s="221">
        <v>2842.1</v>
      </c>
      <c r="HC117" s="222">
        <v>5.3471000000000002</v>
      </c>
      <c r="HD117" s="223">
        <v>4.4380000000000001E-3</v>
      </c>
      <c r="HE117" s="221">
        <v>2825.4</v>
      </c>
      <c r="HF117" s="222">
        <v>5.3198999999999996</v>
      </c>
      <c r="HG117" s="223">
        <v>4.2940000000000001E-3</v>
      </c>
      <c r="HH117" s="221">
        <v>2808.7</v>
      </c>
      <c r="HI117" s="222">
        <v>5.2930999999999999</v>
      </c>
      <c r="HJ117" s="223">
        <v>4.1590000000000004E-3</v>
      </c>
      <c r="HK117" s="221">
        <v>2792.3</v>
      </c>
      <c r="HL117" s="222">
        <v>5.2667000000000002</v>
      </c>
      <c r="HM117" s="223">
        <v>3.9090000000000001E-3</v>
      </c>
      <c r="HN117" s="221">
        <v>2760.1</v>
      </c>
      <c r="HO117" s="222">
        <v>5.2153</v>
      </c>
      <c r="HP117" s="223">
        <v>3.6870000000000002E-3</v>
      </c>
      <c r="HQ117" s="221">
        <v>2729</v>
      </c>
      <c r="HR117" s="222">
        <v>5.1658999999999997</v>
      </c>
      <c r="HS117" s="223">
        <v>3.4889999999999999E-3</v>
      </c>
      <c r="HT117" s="221">
        <v>2699.2</v>
      </c>
      <c r="HU117" s="222">
        <v>5.1186999999999996</v>
      </c>
      <c r="HV117" s="223">
        <v>3.313E-3</v>
      </c>
      <c r="HW117" s="221">
        <v>2670.9</v>
      </c>
      <c r="HX117" s="222">
        <v>5.0738000000000003</v>
      </c>
      <c r="HY117" s="223">
        <v>3.1570000000000001E-3</v>
      </c>
      <c r="HZ117" s="221">
        <v>2644.1</v>
      </c>
      <c r="IA117" s="222">
        <v>5.0315000000000003</v>
      </c>
      <c r="IB117" s="223">
        <v>3.019E-3</v>
      </c>
      <c r="IC117" s="221">
        <v>2619.1</v>
      </c>
      <c r="ID117" s="222">
        <v>4.9916</v>
      </c>
      <c r="IE117" s="223">
        <v>2.8969999999999998E-3</v>
      </c>
      <c r="IF117" s="221">
        <v>2595.8000000000002</v>
      </c>
      <c r="IG117" s="222">
        <v>4.9542000000000002</v>
      </c>
      <c r="IH117" s="223">
        <v>2.7880000000000001E-3</v>
      </c>
      <c r="II117" s="221">
        <v>2574.1</v>
      </c>
      <c r="IJ117" s="222">
        <v>4.9192999999999998</v>
      </c>
      <c r="IK117" s="223">
        <v>2.6919999999999999E-3</v>
      </c>
      <c r="IL117" s="221">
        <v>2554</v>
      </c>
      <c r="IM117" s="222">
        <v>4.8867000000000003</v>
      </c>
      <c r="IN117" s="223">
        <v>2.6059999999999998E-3</v>
      </c>
      <c r="IO117" s="221">
        <v>2535.4</v>
      </c>
      <c r="IP117" s="222">
        <v>4.8562000000000003</v>
      </c>
      <c r="IQ117" s="223">
        <v>2.5300000000000001E-3</v>
      </c>
      <c r="IR117" s="221">
        <v>2518.3000000000002</v>
      </c>
      <c r="IS117" s="222">
        <v>4.8277000000000001</v>
      </c>
      <c r="IT117" s="217"/>
      <c r="IU117" s="217"/>
      <c r="IV117" s="217"/>
    </row>
    <row r="118" spans="1:256" s="218" customFormat="1" ht="13.5" x14ac:dyDescent="0.25">
      <c r="A118" s="219">
        <v>520</v>
      </c>
      <c r="B118" s="220">
        <v>366.04</v>
      </c>
      <c r="C118" s="221">
        <v>3531.7</v>
      </c>
      <c r="D118" s="222">
        <v>11.015000000000001</v>
      </c>
      <c r="E118" s="223">
        <v>183.02</v>
      </c>
      <c r="F118" s="221">
        <v>3531.7</v>
      </c>
      <c r="G118" s="222">
        <v>10.695</v>
      </c>
      <c r="H118" s="223">
        <v>122.01</v>
      </c>
      <c r="I118" s="221">
        <v>3531.7</v>
      </c>
      <c r="J118" s="222">
        <v>10.507999999999999</v>
      </c>
      <c r="K118" s="223">
        <v>91.51</v>
      </c>
      <c r="L118" s="221">
        <v>3531.7</v>
      </c>
      <c r="M118" s="222">
        <v>10.375999999999999</v>
      </c>
      <c r="N118" s="223">
        <v>73.209999999999994</v>
      </c>
      <c r="O118" s="221">
        <v>3531.7</v>
      </c>
      <c r="P118" s="222">
        <v>10.273</v>
      </c>
      <c r="Q118" s="223">
        <v>36.6</v>
      </c>
      <c r="R118" s="221">
        <v>3531.6</v>
      </c>
      <c r="S118" s="222">
        <v>9.9527000000000001</v>
      </c>
      <c r="T118" s="223">
        <v>18.3</v>
      </c>
      <c r="U118" s="221">
        <v>3531.5</v>
      </c>
      <c r="V118" s="222">
        <v>9.6326999999999998</v>
      </c>
      <c r="W118" s="223">
        <v>12.199</v>
      </c>
      <c r="X118" s="221">
        <v>3531.4</v>
      </c>
      <c r="Y118" s="222">
        <v>9.4454999999999991</v>
      </c>
      <c r="Z118" s="223">
        <v>9.1489999999999991</v>
      </c>
      <c r="AA118" s="221">
        <v>3531.3</v>
      </c>
      <c r="AB118" s="222">
        <v>9.3126999999999995</v>
      </c>
      <c r="AC118" s="223">
        <v>7.3179999999999996</v>
      </c>
      <c r="AD118" s="221">
        <v>3531.2</v>
      </c>
      <c r="AE118" s="222">
        <v>9.2096</v>
      </c>
      <c r="AF118" s="223">
        <v>6.0979999999999999</v>
      </c>
      <c r="AG118" s="221">
        <v>3531.1</v>
      </c>
      <c r="AH118" s="222">
        <v>9.1254000000000008</v>
      </c>
      <c r="AI118" s="223">
        <v>5.2270000000000003</v>
      </c>
      <c r="AJ118" s="221">
        <v>3531</v>
      </c>
      <c r="AK118" s="222">
        <v>9.0541</v>
      </c>
      <c r="AL118" s="223">
        <v>4.5730000000000004</v>
      </c>
      <c r="AM118" s="221">
        <v>3531.1</v>
      </c>
      <c r="AN118" s="222">
        <v>8.9923999999999999</v>
      </c>
      <c r="AO118" s="223">
        <v>4.0650000000000004</v>
      </c>
      <c r="AP118" s="221">
        <v>3530.8</v>
      </c>
      <c r="AQ118" s="222">
        <v>8.9379000000000008</v>
      </c>
      <c r="AR118" s="223">
        <v>3.6579999999999999</v>
      </c>
      <c r="AS118" s="221">
        <v>3530.7</v>
      </c>
      <c r="AT118" s="222">
        <v>8.8892000000000007</v>
      </c>
      <c r="AU118" s="223">
        <v>1.8280000000000001</v>
      </c>
      <c r="AV118" s="221">
        <v>3529.7</v>
      </c>
      <c r="AW118" s="222">
        <v>8.5684000000000005</v>
      </c>
      <c r="AX118" s="223">
        <v>1.218</v>
      </c>
      <c r="AY118" s="221">
        <v>3528.7</v>
      </c>
      <c r="AZ118" s="222">
        <v>8.3803000000000001</v>
      </c>
      <c r="BA118" s="223">
        <v>0.91259999999999997</v>
      </c>
      <c r="BB118" s="221">
        <v>3527.7</v>
      </c>
      <c r="BC118" s="222">
        <v>8.2466000000000008</v>
      </c>
      <c r="BD118" s="223">
        <v>0.72950000000000004</v>
      </c>
      <c r="BE118" s="221">
        <v>3526.7</v>
      </c>
      <c r="BF118" s="222">
        <v>8.1426999999999996</v>
      </c>
      <c r="BG118" s="223">
        <v>0.36349999999999999</v>
      </c>
      <c r="BH118" s="221">
        <v>3521.7</v>
      </c>
      <c r="BI118" s="222">
        <v>7.8181000000000003</v>
      </c>
      <c r="BJ118" s="223">
        <v>0.2414</v>
      </c>
      <c r="BK118" s="221">
        <v>3516.6</v>
      </c>
      <c r="BL118" s="222">
        <v>7.6261999999999999</v>
      </c>
      <c r="BM118" s="223">
        <v>0.1804</v>
      </c>
      <c r="BN118" s="221">
        <v>3511.5</v>
      </c>
      <c r="BO118" s="222">
        <v>7.4885999999999999</v>
      </c>
      <c r="BP118" s="223">
        <v>0.14380000000000001</v>
      </c>
      <c r="BQ118" s="221">
        <v>3506.4</v>
      </c>
      <c r="BR118" s="222">
        <v>7.3807999999999998</v>
      </c>
      <c r="BS118" s="223">
        <v>0.11940000000000001</v>
      </c>
      <c r="BT118" s="221">
        <v>3501.2</v>
      </c>
      <c r="BU118" s="222">
        <v>7.2918000000000003</v>
      </c>
      <c r="BV118" s="223">
        <v>0.10198</v>
      </c>
      <c r="BW118" s="221">
        <v>3496</v>
      </c>
      <c r="BX118" s="222">
        <v>7.2157</v>
      </c>
      <c r="BY118" s="223">
        <v>8.8900000000000007E-2</v>
      </c>
      <c r="BZ118" s="221">
        <v>3490.8</v>
      </c>
      <c r="CA118" s="222">
        <v>7.1490999999999998</v>
      </c>
      <c r="CB118" s="223">
        <v>7.8719999999999998E-2</v>
      </c>
      <c r="CC118" s="221">
        <v>3485.5</v>
      </c>
      <c r="CD118" s="222">
        <v>7.0898000000000003</v>
      </c>
      <c r="CE118" s="223">
        <v>7.0580000000000004E-2</v>
      </c>
      <c r="CF118" s="221">
        <v>3480.2</v>
      </c>
      <c r="CG118" s="222">
        <v>7.0361000000000002</v>
      </c>
      <c r="CH118" s="223">
        <v>5.8369999999999998E-2</v>
      </c>
      <c r="CI118" s="221">
        <v>3469.5</v>
      </c>
      <c r="CJ118" s="222">
        <v>6.9417</v>
      </c>
      <c r="CK118" s="223">
        <v>4.9639999999999997E-2</v>
      </c>
      <c r="CL118" s="221">
        <v>3458.6</v>
      </c>
      <c r="CM118" s="222">
        <v>6.8601999999999999</v>
      </c>
      <c r="CN118" s="223">
        <v>4.3090000000000003E-2</v>
      </c>
      <c r="CO118" s="221">
        <v>3447.6</v>
      </c>
      <c r="CP118" s="222">
        <v>6.7881</v>
      </c>
      <c r="CQ118" s="223">
        <v>3.7999999999999999E-2</v>
      </c>
      <c r="CR118" s="221">
        <v>3436.4</v>
      </c>
      <c r="CS118" s="222">
        <v>6.7229999999999999</v>
      </c>
      <c r="CT118" s="223">
        <v>3.3919999999999999E-2</v>
      </c>
      <c r="CU118" s="221">
        <v>3425.1</v>
      </c>
      <c r="CV118" s="222">
        <v>6.6635</v>
      </c>
      <c r="CW118" s="223">
        <v>3.058E-2</v>
      </c>
      <c r="CX118" s="221">
        <v>3413.7</v>
      </c>
      <c r="CY118" s="222">
        <v>6.6085000000000003</v>
      </c>
      <c r="CZ118" s="223">
        <v>2.7799999999999998E-2</v>
      </c>
      <c r="DA118" s="221">
        <v>3402.1</v>
      </c>
      <c r="DB118" s="222">
        <v>6.5571000000000002</v>
      </c>
      <c r="DC118" s="223">
        <v>2.5440000000000001E-2</v>
      </c>
      <c r="DD118" s="221">
        <v>3390.3</v>
      </c>
      <c r="DE118" s="222">
        <v>6.5087999999999999</v>
      </c>
      <c r="DF118" s="223">
        <v>2.342E-2</v>
      </c>
      <c r="DG118" s="221">
        <v>3378.4</v>
      </c>
      <c r="DH118" s="222">
        <v>6.4630000000000001</v>
      </c>
      <c r="DI118" s="223">
        <v>2.1659999999999999E-2</v>
      </c>
      <c r="DJ118" s="221">
        <v>3366.4</v>
      </c>
      <c r="DK118" s="222">
        <v>6.4194000000000004</v>
      </c>
      <c r="DL118" s="223">
        <v>2.0129999999999999E-2</v>
      </c>
      <c r="DM118" s="221">
        <v>3354.2</v>
      </c>
      <c r="DN118" s="222">
        <v>6.3776999999999999</v>
      </c>
      <c r="DO118" s="223">
        <v>1.8769999999999998E-2</v>
      </c>
      <c r="DP118" s="221">
        <v>3341.8</v>
      </c>
      <c r="DQ118" s="222">
        <v>6.3376000000000001</v>
      </c>
      <c r="DR118" s="223">
        <v>1.7559999999999999E-2</v>
      </c>
      <c r="DS118" s="221">
        <v>3329.3</v>
      </c>
      <c r="DT118" s="222">
        <v>6.2988999999999997</v>
      </c>
      <c r="DU118" s="223">
        <v>1.6480000000000002E-2</v>
      </c>
      <c r="DV118" s="221">
        <v>3316.6</v>
      </c>
      <c r="DW118" s="222">
        <v>6.2614999999999998</v>
      </c>
      <c r="DX118" s="223">
        <v>1.5509999999999999E-2</v>
      </c>
      <c r="DY118" s="221">
        <v>3303.7</v>
      </c>
      <c r="DZ118" s="222">
        <v>6.2251000000000003</v>
      </c>
      <c r="EA118" s="223">
        <v>1.4630000000000001E-2</v>
      </c>
      <c r="EB118" s="221">
        <v>3290.7</v>
      </c>
      <c r="EC118" s="222">
        <v>6.1897000000000002</v>
      </c>
      <c r="ED118" s="223">
        <v>1.3820000000000001E-2</v>
      </c>
      <c r="EE118" s="221">
        <v>3277.5</v>
      </c>
      <c r="EF118" s="222">
        <v>6.1551999999999998</v>
      </c>
      <c r="EG118" s="223">
        <v>1.3089999999999999E-2</v>
      </c>
      <c r="EH118" s="221">
        <v>3264.2</v>
      </c>
      <c r="EI118" s="222">
        <v>6.1214000000000004</v>
      </c>
      <c r="EJ118" s="223">
        <v>1.242E-2</v>
      </c>
      <c r="EK118" s="221">
        <v>3250.7</v>
      </c>
      <c r="EL118" s="222">
        <v>6.0883000000000003</v>
      </c>
      <c r="EM118" s="223">
        <v>1.18E-2</v>
      </c>
      <c r="EN118" s="221">
        <v>3237</v>
      </c>
      <c r="EO118" s="222">
        <v>6.0557999999999996</v>
      </c>
      <c r="EP118" s="223">
        <v>1.1220000000000001E-2</v>
      </c>
      <c r="EQ118" s="221">
        <v>3223.2</v>
      </c>
      <c r="ER118" s="222">
        <v>6.0237999999999996</v>
      </c>
      <c r="ES118" s="223">
        <v>1.069E-2</v>
      </c>
      <c r="ET118" s="221">
        <v>3209.2</v>
      </c>
      <c r="EU118" s="222">
        <v>5.9923999999999999</v>
      </c>
      <c r="EV118" s="223">
        <v>1.0198E-2</v>
      </c>
      <c r="EW118" s="221">
        <v>3195</v>
      </c>
      <c r="EX118" s="222">
        <v>5.9612999999999996</v>
      </c>
      <c r="EY118" s="223">
        <v>9.7380000000000001E-3</v>
      </c>
      <c r="EZ118" s="221">
        <v>3180.6</v>
      </c>
      <c r="FA118" s="222">
        <v>5.9306999999999999</v>
      </c>
      <c r="FB118" s="223">
        <v>9.3089999999999996E-3</v>
      </c>
      <c r="FC118" s="221">
        <v>3166.1</v>
      </c>
      <c r="FD118" s="222">
        <v>5.9004000000000003</v>
      </c>
      <c r="FE118" s="223">
        <v>8.907E-3</v>
      </c>
      <c r="FF118" s="221">
        <v>3151.5</v>
      </c>
      <c r="FG118" s="222">
        <v>5.8704000000000001</v>
      </c>
      <c r="FH118" s="223">
        <v>8.5299999999999994E-3</v>
      </c>
      <c r="FI118" s="221">
        <v>3136.6</v>
      </c>
      <c r="FJ118" s="222">
        <v>5.8407</v>
      </c>
      <c r="FK118" s="223">
        <v>8.1759999999999992E-3</v>
      </c>
      <c r="FL118" s="221">
        <v>3121.7</v>
      </c>
      <c r="FM118" s="222">
        <v>5.8113000000000001</v>
      </c>
      <c r="FN118" s="223">
        <v>7.8429999999999993E-3</v>
      </c>
      <c r="FO118" s="221">
        <v>3106.6</v>
      </c>
      <c r="FP118" s="222">
        <v>5.7821999999999996</v>
      </c>
      <c r="FQ118" s="223">
        <v>7.5290000000000001E-3</v>
      </c>
      <c r="FR118" s="221">
        <v>3091.3</v>
      </c>
      <c r="FS118" s="222">
        <v>5.7533000000000003</v>
      </c>
      <c r="FT118" s="223">
        <v>7.2329999999999998E-3</v>
      </c>
      <c r="FU118" s="221">
        <v>3075.9</v>
      </c>
      <c r="FV118" s="222">
        <v>5.7245999999999997</v>
      </c>
      <c r="FW118" s="223">
        <v>6.9540000000000001E-3</v>
      </c>
      <c r="FX118" s="221">
        <v>3060.5</v>
      </c>
      <c r="FY118" s="222">
        <v>5.6961000000000004</v>
      </c>
      <c r="FZ118" s="223">
        <v>6.6889999999999996E-3</v>
      </c>
      <c r="GA118" s="221">
        <v>3044.9</v>
      </c>
      <c r="GB118" s="222">
        <v>5.6679000000000004</v>
      </c>
      <c r="GC118" s="223">
        <v>6.4390000000000003E-3</v>
      </c>
      <c r="GD118" s="221">
        <v>3029.2</v>
      </c>
      <c r="GE118" s="222">
        <v>5.6398000000000001</v>
      </c>
      <c r="GF118" s="223">
        <v>6.202E-3</v>
      </c>
      <c r="GG118" s="221">
        <v>3013.4</v>
      </c>
      <c r="GH118" s="222">
        <v>5.6120000000000001</v>
      </c>
      <c r="GI118" s="223">
        <v>5.9779999999999998E-3</v>
      </c>
      <c r="GJ118" s="221">
        <v>2997.6</v>
      </c>
      <c r="GK118" s="222">
        <v>5.5843999999999996</v>
      </c>
      <c r="GL118" s="223">
        <v>5.7650000000000002E-3</v>
      </c>
      <c r="GM118" s="221">
        <v>2981.8</v>
      </c>
      <c r="GN118" s="222">
        <v>5.5570000000000004</v>
      </c>
      <c r="GO118" s="223">
        <v>5.5640000000000004E-3</v>
      </c>
      <c r="GP118" s="221">
        <v>2965.9</v>
      </c>
      <c r="GQ118" s="222">
        <v>5.5298999999999996</v>
      </c>
      <c r="GR118" s="223">
        <v>5.3730000000000002E-3</v>
      </c>
      <c r="GS118" s="221">
        <v>2950</v>
      </c>
      <c r="GT118" s="222">
        <v>5.5030000000000001</v>
      </c>
      <c r="GU118" s="223">
        <v>5.1910000000000003E-3</v>
      </c>
      <c r="GV118" s="221">
        <v>2934.2</v>
      </c>
      <c r="GW118" s="222">
        <v>5.4763000000000002</v>
      </c>
      <c r="GX118" s="223">
        <v>5.019E-3</v>
      </c>
      <c r="GY118" s="221">
        <v>2918.4</v>
      </c>
      <c r="GZ118" s="222">
        <v>5.45</v>
      </c>
      <c r="HA118" s="223">
        <v>4.8560000000000001E-3</v>
      </c>
      <c r="HB118" s="221">
        <v>2902.7</v>
      </c>
      <c r="HC118" s="222">
        <v>5.4238999999999997</v>
      </c>
      <c r="HD118" s="223">
        <v>4.7010000000000003E-3</v>
      </c>
      <c r="HE118" s="221">
        <v>2887</v>
      </c>
      <c r="HF118" s="222">
        <v>5.3981000000000003</v>
      </c>
      <c r="HG118" s="223">
        <v>4.5539999999999999E-3</v>
      </c>
      <c r="HH118" s="221">
        <v>2871.4</v>
      </c>
      <c r="HI118" s="222">
        <v>5.3727</v>
      </c>
      <c r="HJ118" s="223">
        <v>4.4140000000000004E-3</v>
      </c>
      <c r="HK118" s="221">
        <v>2856</v>
      </c>
      <c r="HL118" s="222">
        <v>5.3475999999999999</v>
      </c>
      <c r="HM118" s="223">
        <v>4.156E-3</v>
      </c>
      <c r="HN118" s="221">
        <v>2825.7</v>
      </c>
      <c r="HO118" s="222">
        <v>5.2984999999999998</v>
      </c>
      <c r="HP118" s="223">
        <v>3.9240000000000004E-3</v>
      </c>
      <c r="HQ118" s="221">
        <v>2796.1</v>
      </c>
      <c r="HR118" s="222">
        <v>5.2510000000000003</v>
      </c>
      <c r="HS118" s="223">
        <v>3.7160000000000001E-3</v>
      </c>
      <c r="HT118" s="221">
        <v>2767.5</v>
      </c>
      <c r="HU118" s="222">
        <v>5.2053000000000003</v>
      </c>
      <c r="HV118" s="223">
        <v>3.529E-3</v>
      </c>
      <c r="HW118" s="221">
        <v>2739.9</v>
      </c>
      <c r="HX118" s="222">
        <v>5.1615000000000002</v>
      </c>
      <c r="HY118" s="223">
        <v>3.362E-3</v>
      </c>
      <c r="HZ118" s="221">
        <v>2713.7</v>
      </c>
      <c r="IA118" s="222">
        <v>5.1196999999999999</v>
      </c>
      <c r="IB118" s="223">
        <v>3.212E-3</v>
      </c>
      <c r="IC118" s="221">
        <v>2688.7</v>
      </c>
      <c r="ID118" s="222">
        <v>5.0799000000000003</v>
      </c>
      <c r="IE118" s="223">
        <v>3.0790000000000001E-3</v>
      </c>
      <c r="IF118" s="221">
        <v>2665.2</v>
      </c>
      <c r="IG118" s="222">
        <v>5.0423</v>
      </c>
      <c r="IH118" s="223">
        <v>2.9589999999999998E-3</v>
      </c>
      <c r="II118" s="221">
        <v>2643</v>
      </c>
      <c r="IJ118" s="222">
        <v>5.0068000000000001</v>
      </c>
      <c r="IK118" s="223">
        <v>2.8519999999999999E-3</v>
      </c>
      <c r="IL118" s="221">
        <v>2622.3</v>
      </c>
      <c r="IM118" s="222">
        <v>4.9733999999999998</v>
      </c>
      <c r="IN118" s="223">
        <v>2.7560000000000002E-3</v>
      </c>
      <c r="IO118" s="221">
        <v>2603</v>
      </c>
      <c r="IP118" s="222">
        <v>4.9419000000000004</v>
      </c>
      <c r="IQ118" s="223">
        <v>2.6700000000000001E-3</v>
      </c>
      <c r="IR118" s="221">
        <v>2585</v>
      </c>
      <c r="IS118" s="222">
        <v>4.9123999999999999</v>
      </c>
      <c r="IT118" s="217"/>
      <c r="IU118" s="217"/>
      <c r="IV118" s="217"/>
    </row>
    <row r="119" spans="1:256" s="218" customFormat="1" ht="13.5" x14ac:dyDescent="0.25">
      <c r="A119" s="219">
        <v>530</v>
      </c>
      <c r="B119" s="220">
        <v>370.66</v>
      </c>
      <c r="C119" s="221">
        <v>3553.2</v>
      </c>
      <c r="D119" s="222">
        <v>11.042</v>
      </c>
      <c r="E119" s="223">
        <v>185.33</v>
      </c>
      <c r="F119" s="221">
        <v>3553.2</v>
      </c>
      <c r="G119" s="222">
        <v>10.722</v>
      </c>
      <c r="H119" s="223">
        <v>123.55</v>
      </c>
      <c r="I119" s="221">
        <v>3553.1</v>
      </c>
      <c r="J119" s="222">
        <v>10.535</v>
      </c>
      <c r="K119" s="223">
        <v>92.66</v>
      </c>
      <c r="L119" s="221">
        <v>3553.1</v>
      </c>
      <c r="M119" s="222">
        <v>10.403</v>
      </c>
      <c r="N119" s="223">
        <v>74.13</v>
      </c>
      <c r="O119" s="221">
        <v>3553.1</v>
      </c>
      <c r="P119" s="222">
        <v>10.3</v>
      </c>
      <c r="Q119" s="223">
        <v>37.06</v>
      </c>
      <c r="R119" s="221">
        <v>3553.1</v>
      </c>
      <c r="S119" s="222">
        <v>9.9795999999999996</v>
      </c>
      <c r="T119" s="223">
        <v>18.53</v>
      </c>
      <c r="U119" s="221">
        <v>3553</v>
      </c>
      <c r="V119" s="222">
        <v>9.6595999999999993</v>
      </c>
      <c r="W119" s="223">
        <v>12.353</v>
      </c>
      <c r="X119" s="221">
        <v>3552.9</v>
      </c>
      <c r="Y119" s="222">
        <v>9.4724000000000004</v>
      </c>
      <c r="Z119" s="223">
        <v>9.2639999999999993</v>
      </c>
      <c r="AA119" s="221">
        <v>3552.8</v>
      </c>
      <c r="AB119" s="222">
        <v>9.3396000000000008</v>
      </c>
      <c r="AC119" s="223">
        <v>7.4109999999999996</v>
      </c>
      <c r="AD119" s="221">
        <v>3552.7</v>
      </c>
      <c r="AE119" s="222">
        <v>9.2364999999999995</v>
      </c>
      <c r="AF119" s="223">
        <v>6.1749999999999998</v>
      </c>
      <c r="AG119" s="221">
        <v>3552.6</v>
      </c>
      <c r="AH119" s="222">
        <v>9.1523000000000003</v>
      </c>
      <c r="AI119" s="223">
        <v>5.2930000000000001</v>
      </c>
      <c r="AJ119" s="221">
        <v>3552.5</v>
      </c>
      <c r="AK119" s="222">
        <v>9.0809999999999995</v>
      </c>
      <c r="AL119" s="223">
        <v>4.6310000000000002</v>
      </c>
      <c r="AM119" s="221">
        <v>3552.6</v>
      </c>
      <c r="AN119" s="222">
        <v>9.0192999999999994</v>
      </c>
      <c r="AO119" s="223">
        <v>4.1159999999999997</v>
      </c>
      <c r="AP119" s="221">
        <v>3552.3</v>
      </c>
      <c r="AQ119" s="222">
        <v>8.9649000000000001</v>
      </c>
      <c r="AR119" s="223">
        <v>3.7040000000000002</v>
      </c>
      <c r="AS119" s="221">
        <v>3552.2</v>
      </c>
      <c r="AT119" s="222">
        <v>8.9161999999999999</v>
      </c>
      <c r="AU119" s="223">
        <v>1.851</v>
      </c>
      <c r="AV119" s="221">
        <v>3551.2</v>
      </c>
      <c r="AW119" s="222">
        <v>8.5953999999999997</v>
      </c>
      <c r="AX119" s="223">
        <v>1.2330000000000001</v>
      </c>
      <c r="AY119" s="221">
        <v>3550.3</v>
      </c>
      <c r="AZ119" s="222">
        <v>8.4072999999999993</v>
      </c>
      <c r="BA119" s="223">
        <v>0.92420000000000002</v>
      </c>
      <c r="BB119" s="221">
        <v>3549.3</v>
      </c>
      <c r="BC119" s="222">
        <v>8.2736999999999998</v>
      </c>
      <c r="BD119" s="223">
        <v>0.73880000000000001</v>
      </c>
      <c r="BE119" s="221">
        <v>3548.3</v>
      </c>
      <c r="BF119" s="222">
        <v>8.1698000000000004</v>
      </c>
      <c r="BG119" s="223">
        <v>0.36820000000000003</v>
      </c>
      <c r="BH119" s="221">
        <v>3543.5</v>
      </c>
      <c r="BI119" s="222">
        <v>7.8453999999999997</v>
      </c>
      <c r="BJ119" s="223">
        <v>0.24460000000000001</v>
      </c>
      <c r="BK119" s="221">
        <v>3538.6</v>
      </c>
      <c r="BL119" s="222">
        <v>7.6536999999999997</v>
      </c>
      <c r="BM119" s="223">
        <v>0.18279999999999999</v>
      </c>
      <c r="BN119" s="221">
        <v>3533.6</v>
      </c>
      <c r="BO119" s="222">
        <v>7.5163000000000002</v>
      </c>
      <c r="BP119" s="223">
        <v>0.14580000000000001</v>
      </c>
      <c r="BQ119" s="221">
        <v>3528.7</v>
      </c>
      <c r="BR119" s="222">
        <v>7.4086999999999996</v>
      </c>
      <c r="BS119" s="223">
        <v>0.121</v>
      </c>
      <c r="BT119" s="221">
        <v>3523.7</v>
      </c>
      <c r="BU119" s="222">
        <v>7.3198999999999996</v>
      </c>
      <c r="BV119" s="223">
        <v>0.10340000000000001</v>
      </c>
      <c r="BW119" s="221">
        <v>3518.6</v>
      </c>
      <c r="BX119" s="222">
        <v>7.2439999999999998</v>
      </c>
      <c r="BY119" s="223">
        <v>9.0149999999999994E-2</v>
      </c>
      <c r="BZ119" s="221">
        <v>3513.6</v>
      </c>
      <c r="CA119" s="222">
        <v>7.1776999999999997</v>
      </c>
      <c r="CB119" s="223">
        <v>7.9850000000000004E-2</v>
      </c>
      <c r="CC119" s="221">
        <v>3508.5</v>
      </c>
      <c r="CD119" s="222">
        <v>7.1185999999999998</v>
      </c>
      <c r="CE119" s="223">
        <v>7.1609999999999993E-2</v>
      </c>
      <c r="CF119" s="221">
        <v>3503.4</v>
      </c>
      <c r="CG119" s="222">
        <v>7.0651000000000002</v>
      </c>
      <c r="CH119" s="223">
        <v>5.9240000000000001E-2</v>
      </c>
      <c r="CI119" s="221">
        <v>3493</v>
      </c>
      <c r="CJ119" s="222">
        <v>6.9711999999999996</v>
      </c>
      <c r="CK119" s="223">
        <v>5.04E-2</v>
      </c>
      <c r="CL119" s="221">
        <v>3482.5</v>
      </c>
      <c r="CM119" s="222">
        <v>6.8902000000000001</v>
      </c>
      <c r="CN119" s="223">
        <v>4.3770000000000003E-2</v>
      </c>
      <c r="CO119" s="221">
        <v>3471.9</v>
      </c>
      <c r="CP119" s="222">
        <v>6.8186</v>
      </c>
      <c r="CQ119" s="223">
        <v>3.8620000000000002E-2</v>
      </c>
      <c r="CR119" s="221">
        <v>3461.2</v>
      </c>
      <c r="CS119" s="222">
        <v>6.7541000000000002</v>
      </c>
      <c r="CT119" s="223">
        <v>3.449E-2</v>
      </c>
      <c r="CU119" s="221">
        <v>3450.3</v>
      </c>
      <c r="CV119" s="222">
        <v>6.6951000000000001</v>
      </c>
      <c r="CW119" s="223">
        <v>3.1109999999999999E-2</v>
      </c>
      <c r="CX119" s="221">
        <v>3439.4</v>
      </c>
      <c r="CY119" s="222">
        <v>6.6406999999999998</v>
      </c>
      <c r="CZ119" s="223">
        <v>2.8289999999999999E-2</v>
      </c>
      <c r="DA119" s="221">
        <v>3428.2</v>
      </c>
      <c r="DB119" s="222">
        <v>6.5899000000000001</v>
      </c>
      <c r="DC119" s="223">
        <v>2.5899999999999999E-2</v>
      </c>
      <c r="DD119" s="221">
        <v>3417</v>
      </c>
      <c r="DE119" s="222">
        <v>6.5422000000000002</v>
      </c>
      <c r="DF119" s="223">
        <v>2.3859999999999999E-2</v>
      </c>
      <c r="DG119" s="221">
        <v>3405.6</v>
      </c>
      <c r="DH119" s="222">
        <v>6.4970999999999997</v>
      </c>
      <c r="DI119" s="223">
        <v>2.2079999999999999E-2</v>
      </c>
      <c r="DJ119" s="221">
        <v>3394.1</v>
      </c>
      <c r="DK119" s="222">
        <v>6.4542000000000002</v>
      </c>
      <c r="DL119" s="223">
        <v>2.053E-2</v>
      </c>
      <c r="DM119" s="221">
        <v>3382.4</v>
      </c>
      <c r="DN119" s="222">
        <v>6.4131</v>
      </c>
      <c r="DO119" s="223">
        <v>1.916E-2</v>
      </c>
      <c r="DP119" s="221">
        <v>3370.6</v>
      </c>
      <c r="DQ119" s="222">
        <v>6.3738000000000001</v>
      </c>
      <c r="DR119" s="223">
        <v>1.7940000000000001E-2</v>
      </c>
      <c r="DS119" s="221">
        <v>3358.7</v>
      </c>
      <c r="DT119" s="222">
        <v>6.3357999999999999</v>
      </c>
      <c r="DU119" s="223">
        <v>1.685E-2</v>
      </c>
      <c r="DV119" s="221">
        <v>3346.7</v>
      </c>
      <c r="DW119" s="222">
        <v>6.2991999999999999</v>
      </c>
      <c r="DX119" s="223">
        <v>1.5859999999999999E-2</v>
      </c>
      <c r="DY119" s="221">
        <v>3334.4</v>
      </c>
      <c r="DZ119" s="222">
        <v>6.2636000000000003</v>
      </c>
      <c r="EA119" s="223">
        <v>1.4970000000000001E-2</v>
      </c>
      <c r="EB119" s="221">
        <v>3322.1</v>
      </c>
      <c r="EC119" s="222">
        <v>6.2290000000000001</v>
      </c>
      <c r="ED119" s="223">
        <v>1.4160000000000001E-2</v>
      </c>
      <c r="EE119" s="221">
        <v>3309.6</v>
      </c>
      <c r="EF119" s="222">
        <v>6.1954000000000002</v>
      </c>
      <c r="EG119" s="223">
        <v>1.342E-2</v>
      </c>
      <c r="EH119" s="221">
        <v>3297</v>
      </c>
      <c r="EI119" s="222">
        <v>6.1624999999999996</v>
      </c>
      <c r="EJ119" s="223">
        <v>1.274E-2</v>
      </c>
      <c r="EK119" s="221">
        <v>3284.2</v>
      </c>
      <c r="EL119" s="222">
        <v>6.1303000000000001</v>
      </c>
      <c r="EM119" s="223">
        <v>1.2109999999999999E-2</v>
      </c>
      <c r="EN119" s="221">
        <v>3271.3</v>
      </c>
      <c r="EO119" s="222">
        <v>6.0987999999999998</v>
      </c>
      <c r="EP119" s="223">
        <v>1.153E-2</v>
      </c>
      <c r="EQ119" s="221">
        <v>3258.2</v>
      </c>
      <c r="ER119" s="222">
        <v>6.0678000000000001</v>
      </c>
      <c r="ES119" s="223">
        <v>1.0999999999999999E-2</v>
      </c>
      <c r="ET119" s="221">
        <v>3245</v>
      </c>
      <c r="EU119" s="222">
        <v>6.0373000000000001</v>
      </c>
      <c r="EV119" s="223">
        <v>1.0500000000000001E-2</v>
      </c>
      <c r="EW119" s="221">
        <v>3231.7</v>
      </c>
      <c r="EX119" s="222">
        <v>6.0072999999999999</v>
      </c>
      <c r="EY119" s="223">
        <v>1.0037000000000001E-2</v>
      </c>
      <c r="EZ119" s="221">
        <v>3218.2</v>
      </c>
      <c r="FA119" s="222">
        <v>5.9778000000000002</v>
      </c>
      <c r="FB119" s="223">
        <v>9.6039999999999997E-3</v>
      </c>
      <c r="FC119" s="221">
        <v>3204.6</v>
      </c>
      <c r="FD119" s="222">
        <v>5.9485999999999999</v>
      </c>
      <c r="FE119" s="223">
        <v>9.1990000000000006E-3</v>
      </c>
      <c r="FF119" s="221">
        <v>3190.9</v>
      </c>
      <c r="FG119" s="222">
        <v>5.9198000000000004</v>
      </c>
      <c r="FH119" s="223">
        <v>8.8190000000000004E-3</v>
      </c>
      <c r="FI119" s="221">
        <v>3177</v>
      </c>
      <c r="FJ119" s="222">
        <v>5.8913000000000002</v>
      </c>
      <c r="FK119" s="223">
        <v>8.4620000000000008E-3</v>
      </c>
      <c r="FL119" s="221">
        <v>3163</v>
      </c>
      <c r="FM119" s="222">
        <v>5.8631000000000002</v>
      </c>
      <c r="FN119" s="223">
        <v>8.1270000000000005E-3</v>
      </c>
      <c r="FO119" s="221">
        <v>3148.9</v>
      </c>
      <c r="FP119" s="222">
        <v>5.8352000000000004</v>
      </c>
      <c r="FQ119" s="223">
        <v>7.8110000000000002E-3</v>
      </c>
      <c r="FR119" s="221">
        <v>3134.7</v>
      </c>
      <c r="FS119" s="222">
        <v>5.8075999999999999</v>
      </c>
      <c r="FT119" s="223">
        <v>7.5119999999999996E-3</v>
      </c>
      <c r="FU119" s="221">
        <v>3120.3</v>
      </c>
      <c r="FV119" s="222">
        <v>5.7801999999999998</v>
      </c>
      <c r="FW119" s="223">
        <v>7.2300000000000003E-3</v>
      </c>
      <c r="FX119" s="221">
        <v>3105.9</v>
      </c>
      <c r="FY119" s="222">
        <v>5.7530000000000001</v>
      </c>
      <c r="FZ119" s="223">
        <v>6.9639999999999997E-3</v>
      </c>
      <c r="GA119" s="221">
        <v>3091.4</v>
      </c>
      <c r="GB119" s="222">
        <v>5.7260999999999997</v>
      </c>
      <c r="GC119" s="223">
        <v>6.711E-3</v>
      </c>
      <c r="GD119" s="221">
        <v>3076.8</v>
      </c>
      <c r="GE119" s="222">
        <v>5.6994999999999996</v>
      </c>
      <c r="GF119" s="223">
        <v>6.4720000000000003E-3</v>
      </c>
      <c r="GG119" s="221">
        <v>3062.1</v>
      </c>
      <c r="GH119" s="222">
        <v>5.673</v>
      </c>
      <c r="GI119" s="223">
        <v>6.2459999999999998E-3</v>
      </c>
      <c r="GJ119" s="221">
        <v>3047.4</v>
      </c>
      <c r="GK119" s="222">
        <v>5.6467999999999998</v>
      </c>
      <c r="GL119" s="223">
        <v>6.0309999999999999E-3</v>
      </c>
      <c r="GM119" s="221">
        <v>3032.7</v>
      </c>
      <c r="GN119" s="222">
        <v>5.6208</v>
      </c>
      <c r="GO119" s="223">
        <v>5.8269999999999997E-3</v>
      </c>
      <c r="GP119" s="221">
        <v>3018</v>
      </c>
      <c r="GQ119" s="222">
        <v>5.5949999999999998</v>
      </c>
      <c r="GR119" s="223">
        <v>5.633E-3</v>
      </c>
      <c r="GS119" s="221">
        <v>3003.1</v>
      </c>
      <c r="GT119" s="222">
        <v>5.5694999999999997</v>
      </c>
      <c r="GU119" s="223">
        <v>5.4489999999999999E-3</v>
      </c>
      <c r="GV119" s="221">
        <v>2988.4</v>
      </c>
      <c r="GW119" s="222">
        <v>5.5442</v>
      </c>
      <c r="GX119" s="223">
        <v>5.2750000000000002E-3</v>
      </c>
      <c r="GY119" s="221">
        <v>2973.6</v>
      </c>
      <c r="GZ119" s="222">
        <v>5.5191999999999997</v>
      </c>
      <c r="HA119" s="223">
        <v>5.1079999999999997E-3</v>
      </c>
      <c r="HB119" s="221">
        <v>2958.9</v>
      </c>
      <c r="HC119" s="222">
        <v>5.4943999999999997</v>
      </c>
      <c r="HD119" s="223">
        <v>4.9500000000000004E-3</v>
      </c>
      <c r="HE119" s="221">
        <v>2944.3</v>
      </c>
      <c r="HF119" s="222">
        <v>5.4699</v>
      </c>
      <c r="HG119" s="223">
        <v>4.7999999999999996E-3</v>
      </c>
      <c r="HH119" s="221">
        <v>2929.7</v>
      </c>
      <c r="HI119" s="222">
        <v>5.4457000000000004</v>
      </c>
      <c r="HJ119" s="223">
        <v>4.6569999999999997E-3</v>
      </c>
      <c r="HK119" s="221">
        <v>2915.2</v>
      </c>
      <c r="HL119" s="222">
        <v>5.4218000000000002</v>
      </c>
      <c r="HM119" s="223">
        <v>4.3920000000000001E-3</v>
      </c>
      <c r="HN119" s="221">
        <v>2886.6</v>
      </c>
      <c r="HO119" s="222">
        <v>5.3749000000000002</v>
      </c>
      <c r="HP119" s="223">
        <v>4.1529999999999996E-3</v>
      </c>
      <c r="HQ119" s="221">
        <v>2858.6</v>
      </c>
      <c r="HR119" s="222">
        <v>5.3293999999999997</v>
      </c>
      <c r="HS119" s="223">
        <v>3.9360000000000003E-3</v>
      </c>
      <c r="HT119" s="221">
        <v>2831.3</v>
      </c>
      <c r="HU119" s="222">
        <v>5.2853000000000003</v>
      </c>
      <c r="HV119" s="223">
        <v>3.741E-3</v>
      </c>
      <c r="HW119" s="221">
        <v>2804.9</v>
      </c>
      <c r="HX119" s="222">
        <v>5.2427999999999999</v>
      </c>
      <c r="HY119" s="223">
        <v>3.5639999999999999E-3</v>
      </c>
      <c r="HZ119" s="221">
        <v>2779.4</v>
      </c>
      <c r="IA119" s="222">
        <v>5.202</v>
      </c>
      <c r="IB119" s="223">
        <v>3.405E-3</v>
      </c>
      <c r="IC119" s="221">
        <v>2754.9</v>
      </c>
      <c r="ID119" s="222">
        <v>5.1628999999999996</v>
      </c>
      <c r="IE119" s="223">
        <v>3.261E-3</v>
      </c>
      <c r="IF119" s="221">
        <v>2731.6</v>
      </c>
      <c r="IG119" s="222">
        <v>5.1256000000000004</v>
      </c>
      <c r="IH119" s="223">
        <v>3.1319999999999998E-3</v>
      </c>
      <c r="II119" s="221">
        <v>2709.5</v>
      </c>
      <c r="IJ119" s="222">
        <v>5.09</v>
      </c>
      <c r="IK119" s="223">
        <v>3.0149999999999999E-3</v>
      </c>
      <c r="IL119" s="221">
        <v>2688.5</v>
      </c>
      <c r="IM119" s="222">
        <v>5.0563000000000002</v>
      </c>
      <c r="IN119" s="223">
        <v>2.9099999999999998E-3</v>
      </c>
      <c r="IO119" s="221">
        <v>2668.8</v>
      </c>
      <c r="IP119" s="222">
        <v>5.0244</v>
      </c>
      <c r="IQ119" s="223">
        <v>2.8149999999999998E-3</v>
      </c>
      <c r="IR119" s="221">
        <v>2650.2</v>
      </c>
      <c r="IS119" s="222">
        <v>4.9942000000000002</v>
      </c>
      <c r="IT119" s="217"/>
      <c r="IU119" s="217"/>
      <c r="IV119" s="217"/>
    </row>
    <row r="120" spans="1:256" s="218" customFormat="1" ht="13.5" x14ac:dyDescent="0.25">
      <c r="A120" s="219">
        <v>540</v>
      </c>
      <c r="B120" s="220">
        <v>375.27</v>
      </c>
      <c r="C120" s="221">
        <v>3574.7</v>
      </c>
      <c r="D120" s="222">
        <v>11.069000000000001</v>
      </c>
      <c r="E120" s="223">
        <v>187.64</v>
      </c>
      <c r="F120" s="221">
        <v>3574.7</v>
      </c>
      <c r="G120" s="222">
        <v>10.749000000000001</v>
      </c>
      <c r="H120" s="223">
        <v>125.09</v>
      </c>
      <c r="I120" s="221">
        <v>3574.7</v>
      </c>
      <c r="J120" s="222">
        <v>10.561999999999999</v>
      </c>
      <c r="K120" s="223">
        <v>93.82</v>
      </c>
      <c r="L120" s="221">
        <v>3574.7</v>
      </c>
      <c r="M120" s="222">
        <v>10.429</v>
      </c>
      <c r="N120" s="223">
        <v>75.05</v>
      </c>
      <c r="O120" s="221">
        <v>3574.6</v>
      </c>
      <c r="P120" s="222">
        <v>10.326000000000001</v>
      </c>
      <c r="Q120" s="223">
        <v>37.520000000000003</v>
      </c>
      <c r="R120" s="221">
        <v>3574.6</v>
      </c>
      <c r="S120" s="222">
        <v>10.006</v>
      </c>
      <c r="T120" s="223">
        <v>18.760000000000002</v>
      </c>
      <c r="U120" s="221">
        <v>3574.5</v>
      </c>
      <c r="V120" s="222">
        <v>9.6862999999999992</v>
      </c>
      <c r="W120" s="223">
        <v>12.507</v>
      </c>
      <c r="X120" s="221">
        <v>3574.4</v>
      </c>
      <c r="Y120" s="222">
        <v>9.4991000000000003</v>
      </c>
      <c r="Z120" s="223">
        <v>9.3800000000000008</v>
      </c>
      <c r="AA120" s="221">
        <v>3574.3</v>
      </c>
      <c r="AB120" s="222">
        <v>9.3661999999999992</v>
      </c>
      <c r="AC120" s="223">
        <v>7.5030000000000001</v>
      </c>
      <c r="AD120" s="221">
        <v>3574.2</v>
      </c>
      <c r="AE120" s="222">
        <v>9.2630999999999997</v>
      </c>
      <c r="AF120" s="223">
        <v>6.2519999999999998</v>
      </c>
      <c r="AG120" s="221">
        <v>3574.1</v>
      </c>
      <c r="AH120" s="222">
        <v>9.1789000000000005</v>
      </c>
      <c r="AI120" s="223">
        <v>5.359</v>
      </c>
      <c r="AJ120" s="221">
        <v>3574</v>
      </c>
      <c r="AK120" s="222">
        <v>9.1076999999999995</v>
      </c>
      <c r="AL120" s="223">
        <v>4.6890000000000001</v>
      </c>
      <c r="AM120" s="221">
        <v>3574.1</v>
      </c>
      <c r="AN120" s="222">
        <v>9.0459999999999994</v>
      </c>
      <c r="AO120" s="223">
        <v>4.1669999999999998</v>
      </c>
      <c r="AP120" s="221">
        <v>3573.9</v>
      </c>
      <c r="AQ120" s="222">
        <v>8.9915000000000003</v>
      </c>
      <c r="AR120" s="223">
        <v>3.75</v>
      </c>
      <c r="AS120" s="221">
        <v>3573.8</v>
      </c>
      <c r="AT120" s="222">
        <v>8.9428000000000001</v>
      </c>
      <c r="AU120" s="223">
        <v>1.8740000000000001</v>
      </c>
      <c r="AV120" s="221">
        <v>3572.8</v>
      </c>
      <c r="AW120" s="222">
        <v>8.6220999999999997</v>
      </c>
      <c r="AX120" s="223">
        <v>1.248</v>
      </c>
      <c r="AY120" s="221">
        <v>3571.9</v>
      </c>
      <c r="AZ120" s="222">
        <v>8.4341000000000008</v>
      </c>
      <c r="BA120" s="223">
        <v>0.93579999999999997</v>
      </c>
      <c r="BB120" s="221">
        <v>3570.9</v>
      </c>
      <c r="BC120" s="222">
        <v>8.3003999999999998</v>
      </c>
      <c r="BD120" s="223">
        <v>0.74819999999999998</v>
      </c>
      <c r="BE120" s="221">
        <v>3570</v>
      </c>
      <c r="BF120" s="222">
        <v>8.1966000000000001</v>
      </c>
      <c r="BG120" s="223">
        <v>0.37290000000000001</v>
      </c>
      <c r="BH120" s="221">
        <v>3565.3</v>
      </c>
      <c r="BI120" s="222">
        <v>7.8723999999999998</v>
      </c>
      <c r="BJ120" s="223">
        <v>0.24779999999999999</v>
      </c>
      <c r="BK120" s="221">
        <v>3560.5</v>
      </c>
      <c r="BL120" s="222">
        <v>7.6809000000000003</v>
      </c>
      <c r="BM120" s="223">
        <v>0.1852</v>
      </c>
      <c r="BN120" s="221">
        <v>3555.8</v>
      </c>
      <c r="BO120" s="222">
        <v>7.5437000000000003</v>
      </c>
      <c r="BP120" s="223">
        <v>0.1477</v>
      </c>
      <c r="BQ120" s="221">
        <v>3551</v>
      </c>
      <c r="BR120" s="222">
        <v>7.4363000000000001</v>
      </c>
      <c r="BS120" s="223">
        <v>0.1227</v>
      </c>
      <c r="BT120" s="221">
        <v>3546.1</v>
      </c>
      <c r="BU120" s="222">
        <v>7.3476999999999997</v>
      </c>
      <c r="BV120" s="223">
        <v>0.1048</v>
      </c>
      <c r="BW120" s="221">
        <v>3541.3</v>
      </c>
      <c r="BX120" s="222">
        <v>7.2720000000000002</v>
      </c>
      <c r="BY120" s="223">
        <v>9.1399999999999995E-2</v>
      </c>
      <c r="BZ120" s="221">
        <v>3536.4</v>
      </c>
      <c r="CA120" s="222">
        <v>7.2058999999999997</v>
      </c>
      <c r="CB120" s="223">
        <v>8.097E-2</v>
      </c>
      <c r="CC120" s="221">
        <v>3531.4</v>
      </c>
      <c r="CD120" s="222">
        <v>7.1470000000000002</v>
      </c>
      <c r="CE120" s="223">
        <v>7.2620000000000004E-2</v>
      </c>
      <c r="CF120" s="221">
        <v>3526.5</v>
      </c>
      <c r="CG120" s="222">
        <v>7.0937999999999999</v>
      </c>
      <c r="CH120" s="223">
        <v>6.0100000000000001E-2</v>
      </c>
      <c r="CI120" s="221">
        <v>3516.5</v>
      </c>
      <c r="CJ120" s="222">
        <v>7.0003000000000002</v>
      </c>
      <c r="CK120" s="223">
        <v>5.1159999999999997E-2</v>
      </c>
      <c r="CL120" s="221">
        <v>3506.4</v>
      </c>
      <c r="CM120" s="222">
        <v>6.9198000000000004</v>
      </c>
      <c r="CN120" s="223">
        <v>4.4450000000000003E-2</v>
      </c>
      <c r="CO120" s="221">
        <v>3496.2</v>
      </c>
      <c r="CP120" s="222">
        <v>6.8486000000000002</v>
      </c>
      <c r="CQ120" s="223">
        <v>3.9230000000000001E-2</v>
      </c>
      <c r="CR120" s="221">
        <v>3485.9</v>
      </c>
      <c r="CS120" s="222">
        <v>6.7846000000000002</v>
      </c>
      <c r="CT120" s="223">
        <v>3.5049999999999998E-2</v>
      </c>
      <c r="CU120" s="221">
        <v>3475.4</v>
      </c>
      <c r="CV120" s="222">
        <v>6.7262000000000004</v>
      </c>
      <c r="CW120" s="223">
        <v>3.1629999999999998E-2</v>
      </c>
      <c r="CX120" s="221">
        <v>3464.9</v>
      </c>
      <c r="CY120" s="222">
        <v>6.6722999999999999</v>
      </c>
      <c r="CZ120" s="223">
        <v>2.878E-2</v>
      </c>
      <c r="DA120" s="221">
        <v>3454.2</v>
      </c>
      <c r="DB120" s="222">
        <v>6.6219999999999999</v>
      </c>
      <c r="DC120" s="223">
        <v>2.6370000000000001E-2</v>
      </c>
      <c r="DD120" s="221">
        <v>3443.4</v>
      </c>
      <c r="DE120" s="222">
        <v>6.5749000000000004</v>
      </c>
      <c r="DF120" s="223">
        <v>2.4299999999999999E-2</v>
      </c>
      <c r="DG120" s="221">
        <v>3432.5</v>
      </c>
      <c r="DH120" s="222">
        <v>6.5304000000000002</v>
      </c>
      <c r="DI120" s="223">
        <v>2.2499999999999999E-2</v>
      </c>
      <c r="DJ120" s="221">
        <v>3421.5</v>
      </c>
      <c r="DK120" s="222">
        <v>6.4881000000000002</v>
      </c>
      <c r="DL120" s="223">
        <v>2.0930000000000001E-2</v>
      </c>
      <c r="DM120" s="221">
        <v>3410.4</v>
      </c>
      <c r="DN120" s="222">
        <v>6.4477000000000002</v>
      </c>
      <c r="DO120" s="223">
        <v>1.951E-2</v>
      </c>
      <c r="DP120" s="221">
        <v>3399.1</v>
      </c>
      <c r="DQ120" s="222">
        <v>6.4089999999999998</v>
      </c>
      <c r="DR120" s="223">
        <v>1.831E-2</v>
      </c>
      <c r="DS120" s="221">
        <v>3387.7</v>
      </c>
      <c r="DT120" s="222">
        <v>6.3716999999999997</v>
      </c>
      <c r="DU120" s="223">
        <v>1.72E-2</v>
      </c>
      <c r="DV120" s="221">
        <v>3376.2</v>
      </c>
      <c r="DW120" s="222">
        <v>6.3357000000000001</v>
      </c>
      <c r="DX120" s="223">
        <v>1.6209999999999999E-2</v>
      </c>
      <c r="DY120" s="221">
        <v>3364.6</v>
      </c>
      <c r="DZ120" s="222">
        <v>6.3009000000000004</v>
      </c>
      <c r="EA120" s="223">
        <v>1.5310000000000001E-2</v>
      </c>
      <c r="EB120" s="221">
        <v>3352.9</v>
      </c>
      <c r="EC120" s="222">
        <v>6.2671000000000001</v>
      </c>
      <c r="ED120" s="223">
        <v>1.4489999999999999E-2</v>
      </c>
      <c r="EE120" s="221">
        <v>3341</v>
      </c>
      <c r="EF120" s="222">
        <v>6.2342000000000004</v>
      </c>
      <c r="EG120" s="223">
        <v>1.374E-2</v>
      </c>
      <c r="EH120" s="221">
        <v>3329</v>
      </c>
      <c r="EI120" s="222">
        <v>6.2020999999999997</v>
      </c>
      <c r="EJ120" s="223">
        <v>1.3050000000000001E-2</v>
      </c>
      <c r="EK120" s="221">
        <v>3316.9</v>
      </c>
      <c r="EL120" s="222">
        <v>6.1707999999999998</v>
      </c>
      <c r="EM120" s="223">
        <v>1.242E-2</v>
      </c>
      <c r="EN120" s="221">
        <v>3304.7</v>
      </c>
      <c r="EO120" s="222">
        <v>6.1401000000000003</v>
      </c>
      <c r="EP120" s="223">
        <v>1.184E-2</v>
      </c>
      <c r="EQ120" s="221">
        <v>3292.3</v>
      </c>
      <c r="ER120" s="222">
        <v>6.11</v>
      </c>
      <c r="ES120" s="223">
        <v>1.1299999999999999E-2</v>
      </c>
      <c r="ET120" s="221">
        <v>3279.9</v>
      </c>
      <c r="EU120" s="222">
        <v>6.0804</v>
      </c>
      <c r="EV120" s="223">
        <v>1.0789999999999999E-2</v>
      </c>
      <c r="EW120" s="221">
        <v>3267.3</v>
      </c>
      <c r="EX120" s="222">
        <v>6.0513000000000003</v>
      </c>
      <c r="EY120" s="223">
        <v>1.0330000000000001E-2</v>
      </c>
      <c r="EZ120" s="221">
        <v>3254.6</v>
      </c>
      <c r="FA120" s="222">
        <v>6.0227000000000004</v>
      </c>
      <c r="FB120" s="223">
        <v>9.8890000000000002E-3</v>
      </c>
      <c r="FC120" s="221">
        <v>3241.7</v>
      </c>
      <c r="FD120" s="222">
        <v>5.9945000000000004</v>
      </c>
      <c r="FE120" s="223">
        <v>9.4800000000000006E-3</v>
      </c>
      <c r="FF120" s="221">
        <v>3228.8</v>
      </c>
      <c r="FG120" s="222">
        <v>5.9667000000000003</v>
      </c>
      <c r="FH120" s="223">
        <v>9.0969999999999992E-3</v>
      </c>
      <c r="FI120" s="221">
        <v>3215.8</v>
      </c>
      <c r="FJ120" s="222">
        <v>5.9393000000000002</v>
      </c>
      <c r="FK120" s="223">
        <v>8.737E-3</v>
      </c>
      <c r="FL120" s="221">
        <v>3202.6</v>
      </c>
      <c r="FM120" s="222">
        <v>5.9120999999999997</v>
      </c>
      <c r="FN120" s="223">
        <v>8.3990000000000002E-3</v>
      </c>
      <c r="FO120" s="221">
        <v>3189.4</v>
      </c>
      <c r="FP120" s="222">
        <v>5.8853</v>
      </c>
      <c r="FQ120" s="223">
        <v>8.0800000000000004E-3</v>
      </c>
      <c r="FR120" s="221">
        <v>3176</v>
      </c>
      <c r="FS120" s="222">
        <v>5.8587999999999996</v>
      </c>
      <c r="FT120" s="223">
        <v>7.7790000000000003E-3</v>
      </c>
      <c r="FU120" s="221">
        <v>3162.6</v>
      </c>
      <c r="FV120" s="222">
        <v>5.8324999999999996</v>
      </c>
      <c r="FW120" s="223">
        <v>7.4949999999999999E-3</v>
      </c>
      <c r="FX120" s="221">
        <v>3149.1</v>
      </c>
      <c r="FY120" s="222">
        <v>5.8064999999999998</v>
      </c>
      <c r="FZ120" s="223">
        <v>7.2259999999999998E-3</v>
      </c>
      <c r="GA120" s="221">
        <v>3135.5</v>
      </c>
      <c r="GB120" s="222">
        <v>5.7808000000000002</v>
      </c>
      <c r="GC120" s="223">
        <v>6.9709999999999998E-3</v>
      </c>
      <c r="GD120" s="221">
        <v>3121.9</v>
      </c>
      <c r="GE120" s="222">
        <v>5.7553000000000001</v>
      </c>
      <c r="GF120" s="223">
        <v>6.7299999999999999E-3</v>
      </c>
      <c r="GG120" s="221">
        <v>3108.2</v>
      </c>
      <c r="GH120" s="222">
        <v>5.73</v>
      </c>
      <c r="GI120" s="223">
        <v>6.5009999999999998E-3</v>
      </c>
      <c r="GJ120" s="221">
        <v>3094.4</v>
      </c>
      <c r="GK120" s="222">
        <v>5.7049000000000003</v>
      </c>
      <c r="GL120" s="223">
        <v>6.2839999999999997E-3</v>
      </c>
      <c r="GM120" s="221">
        <v>3080.6</v>
      </c>
      <c r="GN120" s="222">
        <v>5.6801000000000004</v>
      </c>
      <c r="GO120" s="223">
        <v>6.0780000000000001E-3</v>
      </c>
      <c r="GP120" s="221">
        <v>3066.8</v>
      </c>
      <c r="GQ120" s="222">
        <v>5.6555999999999997</v>
      </c>
      <c r="GR120" s="223">
        <v>5.8809999999999999E-3</v>
      </c>
      <c r="GS120" s="221">
        <v>3053</v>
      </c>
      <c r="GT120" s="222">
        <v>5.6311999999999998</v>
      </c>
      <c r="GU120" s="223">
        <v>5.6950000000000004E-3</v>
      </c>
      <c r="GV120" s="221">
        <v>3039.2</v>
      </c>
      <c r="GW120" s="222">
        <v>5.6071</v>
      </c>
      <c r="GX120" s="223">
        <v>5.5180000000000003E-3</v>
      </c>
      <c r="GY120" s="221">
        <v>3025.4</v>
      </c>
      <c r="GZ120" s="222">
        <v>5.5831999999999997</v>
      </c>
      <c r="HA120" s="223">
        <v>5.3489999999999996E-3</v>
      </c>
      <c r="HB120" s="221">
        <v>3011.7</v>
      </c>
      <c r="HC120" s="222">
        <v>5.5595999999999997</v>
      </c>
      <c r="HD120" s="223">
        <v>5.1879999999999999E-3</v>
      </c>
      <c r="HE120" s="221">
        <v>2997.9</v>
      </c>
      <c r="HF120" s="222">
        <v>5.5362999999999998</v>
      </c>
      <c r="HG120" s="223">
        <v>5.0350000000000004E-3</v>
      </c>
      <c r="HH120" s="221">
        <v>2984.3</v>
      </c>
      <c r="HI120" s="222">
        <v>5.5132000000000003</v>
      </c>
      <c r="HJ120" s="223">
        <v>4.8900000000000002E-3</v>
      </c>
      <c r="HK120" s="221">
        <v>2970.7</v>
      </c>
      <c r="HL120" s="222">
        <v>5.4904000000000002</v>
      </c>
      <c r="HM120" s="223">
        <v>4.6179999999999997E-3</v>
      </c>
      <c r="HN120" s="221">
        <v>2943.7</v>
      </c>
      <c r="HO120" s="222">
        <v>5.4455</v>
      </c>
      <c r="HP120" s="223">
        <v>4.372E-3</v>
      </c>
      <c r="HQ120" s="221">
        <v>2917.2</v>
      </c>
      <c r="HR120" s="222">
        <v>5.4019000000000004</v>
      </c>
      <c r="HS120" s="223">
        <v>4.1489999999999999E-3</v>
      </c>
      <c r="HT120" s="221">
        <v>2891.3</v>
      </c>
      <c r="HU120" s="222">
        <v>5.3594999999999997</v>
      </c>
      <c r="HV120" s="223">
        <v>3.9459999999999999E-3</v>
      </c>
      <c r="HW120" s="221">
        <v>2866</v>
      </c>
      <c r="HX120" s="222">
        <v>5.3185000000000002</v>
      </c>
      <c r="HY120" s="223">
        <v>3.761E-3</v>
      </c>
      <c r="HZ120" s="221">
        <v>2841.4</v>
      </c>
      <c r="IA120" s="222">
        <v>5.2788000000000004</v>
      </c>
      <c r="IB120" s="223">
        <v>3.594E-3</v>
      </c>
      <c r="IC120" s="221">
        <v>2817.7</v>
      </c>
      <c r="ID120" s="222">
        <v>5.2405999999999997</v>
      </c>
      <c r="IE120" s="223">
        <v>3.4420000000000002E-3</v>
      </c>
      <c r="IF120" s="221">
        <v>2794.9</v>
      </c>
      <c r="IG120" s="222">
        <v>5.2039</v>
      </c>
      <c r="IH120" s="223">
        <v>3.3050000000000002E-3</v>
      </c>
      <c r="II120" s="221">
        <v>2773.1</v>
      </c>
      <c r="IJ120" s="222">
        <v>5.1687000000000003</v>
      </c>
      <c r="IK120" s="223">
        <v>3.1800000000000001E-3</v>
      </c>
      <c r="IL120" s="221">
        <v>2752.2</v>
      </c>
      <c r="IM120" s="222">
        <v>5.1351000000000004</v>
      </c>
      <c r="IN120" s="223">
        <v>3.0660000000000001E-3</v>
      </c>
      <c r="IO120" s="221">
        <v>2732.4</v>
      </c>
      <c r="IP120" s="222">
        <v>5.1031000000000004</v>
      </c>
      <c r="IQ120" s="223">
        <v>2.9629999999999999E-3</v>
      </c>
      <c r="IR120" s="221">
        <v>2713.7</v>
      </c>
      <c r="IS120" s="222">
        <v>5.0726000000000004</v>
      </c>
      <c r="IT120" s="217"/>
      <c r="IU120" s="217"/>
      <c r="IV120" s="217"/>
    </row>
    <row r="121" spans="1:256" s="218" customFormat="1" ht="13.5" x14ac:dyDescent="0.25">
      <c r="A121" s="219">
        <v>550</v>
      </c>
      <c r="B121" s="220">
        <v>379.89</v>
      </c>
      <c r="C121" s="221">
        <v>3596.3</v>
      </c>
      <c r="D121" s="222">
        <v>11.095000000000001</v>
      </c>
      <c r="E121" s="223">
        <v>189.94</v>
      </c>
      <c r="F121" s="221">
        <v>3596.3</v>
      </c>
      <c r="G121" s="222">
        <v>10.775</v>
      </c>
      <c r="H121" s="223">
        <v>126.63</v>
      </c>
      <c r="I121" s="221">
        <v>3596.3</v>
      </c>
      <c r="J121" s="222">
        <v>10.587999999999999</v>
      </c>
      <c r="K121" s="223">
        <v>94.97</v>
      </c>
      <c r="L121" s="221">
        <v>3596.3</v>
      </c>
      <c r="M121" s="222">
        <v>10.455</v>
      </c>
      <c r="N121" s="223">
        <v>75.98</v>
      </c>
      <c r="O121" s="221">
        <v>3596.2</v>
      </c>
      <c r="P121" s="222">
        <v>10.352</v>
      </c>
      <c r="Q121" s="223">
        <v>37.99</v>
      </c>
      <c r="R121" s="221">
        <v>3596.2</v>
      </c>
      <c r="S121" s="222">
        <v>10.032999999999999</v>
      </c>
      <c r="T121" s="223">
        <v>18.989999999999998</v>
      </c>
      <c r="U121" s="221">
        <v>3596.1</v>
      </c>
      <c r="V121" s="222">
        <v>9.7126999999999999</v>
      </c>
      <c r="W121" s="223">
        <v>12.661</v>
      </c>
      <c r="X121" s="221">
        <v>3596</v>
      </c>
      <c r="Y121" s="222">
        <v>9.5254999999999992</v>
      </c>
      <c r="Z121" s="223">
        <v>9.4949999999999992</v>
      </c>
      <c r="AA121" s="221">
        <v>3595.9</v>
      </c>
      <c r="AB121" s="222">
        <v>9.3925999999999998</v>
      </c>
      <c r="AC121" s="223">
        <v>7.5949999999999998</v>
      </c>
      <c r="AD121" s="221">
        <v>3595.8</v>
      </c>
      <c r="AE121" s="222">
        <v>9.2896000000000001</v>
      </c>
      <c r="AF121" s="223">
        <v>6.3289999999999997</v>
      </c>
      <c r="AG121" s="221">
        <v>3595.8</v>
      </c>
      <c r="AH121" s="222">
        <v>9.2052999999999994</v>
      </c>
      <c r="AI121" s="223">
        <v>5.4249999999999998</v>
      </c>
      <c r="AJ121" s="221">
        <v>3595.7</v>
      </c>
      <c r="AK121" s="222">
        <v>9.1341000000000001</v>
      </c>
      <c r="AL121" s="223">
        <v>4.7460000000000004</v>
      </c>
      <c r="AM121" s="221">
        <v>3595.7</v>
      </c>
      <c r="AN121" s="222">
        <v>9.0724</v>
      </c>
      <c r="AO121" s="223">
        <v>4.2190000000000003</v>
      </c>
      <c r="AP121" s="221">
        <v>3595.5</v>
      </c>
      <c r="AQ121" s="222">
        <v>9.0180000000000007</v>
      </c>
      <c r="AR121" s="223">
        <v>3.7970000000000002</v>
      </c>
      <c r="AS121" s="221">
        <v>3595.4</v>
      </c>
      <c r="AT121" s="222">
        <v>8.9693000000000005</v>
      </c>
      <c r="AU121" s="223">
        <v>1.897</v>
      </c>
      <c r="AV121" s="221">
        <v>3594.5</v>
      </c>
      <c r="AW121" s="222">
        <v>8.6485000000000003</v>
      </c>
      <c r="AX121" s="223">
        <v>1.264</v>
      </c>
      <c r="AY121" s="221">
        <v>3593.6</v>
      </c>
      <c r="AZ121" s="222">
        <v>8.4605999999999995</v>
      </c>
      <c r="BA121" s="223">
        <v>0.94740000000000002</v>
      </c>
      <c r="BB121" s="221">
        <v>3592.7</v>
      </c>
      <c r="BC121" s="222">
        <v>8.327</v>
      </c>
      <c r="BD121" s="223">
        <v>0.75749999999999995</v>
      </c>
      <c r="BE121" s="221">
        <v>3591.7</v>
      </c>
      <c r="BF121" s="222">
        <v>8.2232000000000003</v>
      </c>
      <c r="BG121" s="223">
        <v>0.37759999999999999</v>
      </c>
      <c r="BH121" s="221">
        <v>3587.2</v>
      </c>
      <c r="BI121" s="222">
        <v>7.8990999999999998</v>
      </c>
      <c r="BJ121" s="223">
        <v>0.25090000000000001</v>
      </c>
      <c r="BK121" s="221">
        <v>3582.5</v>
      </c>
      <c r="BL121" s="222">
        <v>7.7077999999999998</v>
      </c>
      <c r="BM121" s="223">
        <v>0.18759999999999999</v>
      </c>
      <c r="BN121" s="221">
        <v>3578</v>
      </c>
      <c r="BO121" s="222">
        <v>7.5708000000000002</v>
      </c>
      <c r="BP121" s="223">
        <v>0.14960000000000001</v>
      </c>
      <c r="BQ121" s="221">
        <v>3573.3</v>
      </c>
      <c r="BR121" s="222">
        <v>7.4635999999999996</v>
      </c>
      <c r="BS121" s="223">
        <v>0.12429999999999999</v>
      </c>
      <c r="BT121" s="221">
        <v>3568.6</v>
      </c>
      <c r="BU121" s="222">
        <v>7.3752000000000004</v>
      </c>
      <c r="BV121" s="223">
        <v>0.1062</v>
      </c>
      <c r="BW121" s="221">
        <v>3563.9</v>
      </c>
      <c r="BX121" s="222">
        <v>7.2998000000000003</v>
      </c>
      <c r="BY121" s="223">
        <v>9.264E-2</v>
      </c>
      <c r="BZ121" s="221">
        <v>3559.2</v>
      </c>
      <c r="CA121" s="222">
        <v>7.2337999999999996</v>
      </c>
      <c r="CB121" s="223">
        <v>8.208E-2</v>
      </c>
      <c r="CC121" s="221">
        <v>3554.4</v>
      </c>
      <c r="CD121" s="222">
        <v>7.1750999999999996</v>
      </c>
      <c r="CE121" s="223">
        <v>7.3630000000000001E-2</v>
      </c>
      <c r="CF121" s="221">
        <v>3549.6</v>
      </c>
      <c r="CG121" s="222">
        <v>7.1220999999999997</v>
      </c>
      <c r="CH121" s="223">
        <v>6.096E-2</v>
      </c>
      <c r="CI121" s="221">
        <v>3540</v>
      </c>
      <c r="CJ121" s="222">
        <v>7.0290999999999997</v>
      </c>
      <c r="CK121" s="223">
        <v>5.1909999999999998E-2</v>
      </c>
      <c r="CL121" s="221">
        <v>3530.2</v>
      </c>
      <c r="CM121" s="222">
        <v>6.9489999999999998</v>
      </c>
      <c r="CN121" s="223">
        <v>4.512E-2</v>
      </c>
      <c r="CO121" s="221">
        <v>3520.4</v>
      </c>
      <c r="CP121" s="222">
        <v>6.8783000000000003</v>
      </c>
      <c r="CQ121" s="223">
        <v>3.984E-2</v>
      </c>
      <c r="CR121" s="221">
        <v>3510.5</v>
      </c>
      <c r="CS121" s="222">
        <v>6.8147000000000002</v>
      </c>
      <c r="CT121" s="223">
        <v>3.5610000000000003E-2</v>
      </c>
      <c r="CU121" s="221">
        <v>3500.4</v>
      </c>
      <c r="CV121" s="222">
        <v>6.7568000000000001</v>
      </c>
      <c r="CW121" s="223">
        <v>3.2149999999999998E-2</v>
      </c>
      <c r="CX121" s="221">
        <v>3490.3</v>
      </c>
      <c r="CY121" s="222">
        <v>6.7034000000000002</v>
      </c>
      <c r="CZ121" s="223">
        <v>2.9260000000000001E-2</v>
      </c>
      <c r="DA121" s="221">
        <v>3480</v>
      </c>
      <c r="DB121" s="222">
        <v>6.6536</v>
      </c>
      <c r="DC121" s="223">
        <v>2.682E-2</v>
      </c>
      <c r="DD121" s="221">
        <v>3469.7</v>
      </c>
      <c r="DE121" s="222">
        <v>6.6071</v>
      </c>
      <c r="DF121" s="223">
        <v>2.4729999999999999E-2</v>
      </c>
      <c r="DG121" s="221">
        <v>3459.2</v>
      </c>
      <c r="DH121" s="222">
        <v>6.5631000000000004</v>
      </c>
      <c r="DI121" s="223">
        <v>2.291E-2</v>
      </c>
      <c r="DJ121" s="221">
        <v>3448.7</v>
      </c>
      <c r="DK121" s="222">
        <v>6.5213999999999999</v>
      </c>
      <c r="DL121" s="223">
        <v>2.1319999999999999E-2</v>
      </c>
      <c r="DM121" s="221">
        <v>3418</v>
      </c>
      <c r="DN121" s="222">
        <v>6.4816000000000003</v>
      </c>
      <c r="DO121" s="223">
        <v>1.992E-2</v>
      </c>
      <c r="DP121" s="221">
        <v>3427.2</v>
      </c>
      <c r="DQ121" s="222">
        <v>6.4433999999999996</v>
      </c>
      <c r="DR121" s="223">
        <v>1.8669999999999999E-2</v>
      </c>
      <c r="DS121" s="221">
        <v>3416.4</v>
      </c>
      <c r="DT121" s="222">
        <v>6.4067999999999996</v>
      </c>
      <c r="DU121" s="223">
        <v>1.7559999999999999E-2</v>
      </c>
      <c r="DV121" s="221">
        <v>3405.4</v>
      </c>
      <c r="DW121" s="222">
        <v>6.3714000000000004</v>
      </c>
      <c r="DX121" s="223">
        <v>1.6549999999999999E-2</v>
      </c>
      <c r="DY121" s="221">
        <v>3394.3</v>
      </c>
      <c r="DZ121" s="222">
        <v>6.3372999999999999</v>
      </c>
      <c r="EA121" s="223">
        <v>1.5640000000000001E-2</v>
      </c>
      <c r="EB121" s="221">
        <v>3383.1</v>
      </c>
      <c r="EC121" s="222">
        <v>6.3041</v>
      </c>
      <c r="ED121" s="223">
        <v>1.481E-2</v>
      </c>
      <c r="EE121" s="221">
        <v>3371.8</v>
      </c>
      <c r="EF121" s="222">
        <v>6.2718999999999996</v>
      </c>
      <c r="EG121" s="223">
        <v>1.406E-2</v>
      </c>
      <c r="EH121" s="221">
        <v>3360.4</v>
      </c>
      <c r="EI121" s="222">
        <v>6.2404999999999999</v>
      </c>
      <c r="EJ121" s="223">
        <v>1.336E-2</v>
      </c>
      <c r="EK121" s="221">
        <v>3348.9</v>
      </c>
      <c r="EL121" s="222">
        <v>6.2099000000000002</v>
      </c>
      <c r="EM121" s="223">
        <v>1.272E-2</v>
      </c>
      <c r="EN121" s="221">
        <v>3337.3</v>
      </c>
      <c r="EO121" s="222">
        <v>6.18</v>
      </c>
      <c r="EP121" s="223">
        <v>1.213E-2</v>
      </c>
      <c r="EQ121" s="221">
        <v>3325.6</v>
      </c>
      <c r="ER121" s="222">
        <v>6.1505999999999998</v>
      </c>
      <c r="ES121" s="223">
        <v>1.159E-2</v>
      </c>
      <c r="ET121" s="221">
        <v>3313.8</v>
      </c>
      <c r="EU121" s="222">
        <v>6.1219000000000001</v>
      </c>
      <c r="EV121" s="223">
        <v>1.108E-2</v>
      </c>
      <c r="EW121" s="221">
        <v>3301.8</v>
      </c>
      <c r="EX121" s="222">
        <v>6.0936000000000003</v>
      </c>
      <c r="EY121" s="223">
        <v>1.061E-2</v>
      </c>
      <c r="EZ121" s="221">
        <v>3289.8</v>
      </c>
      <c r="FA121" s="222">
        <v>6.0659000000000001</v>
      </c>
      <c r="FB121" s="223">
        <v>1.0165E-2</v>
      </c>
      <c r="FC121" s="221">
        <v>3277.7</v>
      </c>
      <c r="FD121" s="222">
        <v>6.0385</v>
      </c>
      <c r="FE121" s="223">
        <v>9.7529999999999995E-3</v>
      </c>
      <c r="FF121" s="221">
        <v>3265.5</v>
      </c>
      <c r="FG121" s="222">
        <v>6.0115999999999996</v>
      </c>
      <c r="FH121" s="223">
        <v>9.3659999999999993E-3</v>
      </c>
      <c r="FI121" s="221">
        <v>3253.2</v>
      </c>
      <c r="FJ121" s="222">
        <v>5.9850000000000003</v>
      </c>
      <c r="FK121" s="223">
        <v>9.0030000000000006E-3</v>
      </c>
      <c r="FL121" s="221">
        <v>3240.8</v>
      </c>
      <c r="FM121" s="222">
        <v>5.9588000000000001</v>
      </c>
      <c r="FN121" s="223">
        <v>8.6610000000000003E-3</v>
      </c>
      <c r="FO121" s="221">
        <v>3228.3</v>
      </c>
      <c r="FP121" s="222">
        <v>5.9329999999999998</v>
      </c>
      <c r="FQ121" s="223">
        <v>8.3389999999999992E-3</v>
      </c>
      <c r="FR121" s="221">
        <v>3215.8</v>
      </c>
      <c r="FS121" s="222">
        <v>5.9074</v>
      </c>
      <c r="FT121" s="223">
        <v>8.0359999999999997E-3</v>
      </c>
      <c r="FU121" s="221">
        <v>3203.2</v>
      </c>
      <c r="FV121" s="222">
        <v>5.8821000000000003</v>
      </c>
      <c r="FW121" s="223">
        <v>7.7489999999999998E-3</v>
      </c>
      <c r="FX121" s="221">
        <v>3190.5</v>
      </c>
      <c r="FY121" s="222">
        <v>5.8571</v>
      </c>
      <c r="FZ121" s="223">
        <v>7.4770000000000001E-3</v>
      </c>
      <c r="GA121" s="221">
        <v>3177.7</v>
      </c>
      <c r="GB121" s="222">
        <v>5.8323999999999998</v>
      </c>
      <c r="GC121" s="223">
        <v>7.2199999999999999E-3</v>
      </c>
      <c r="GD121" s="221">
        <v>3164.9</v>
      </c>
      <c r="GE121" s="222">
        <v>5.8079000000000001</v>
      </c>
      <c r="GF121" s="223">
        <v>6.9769999999999997E-3</v>
      </c>
      <c r="GG121" s="221">
        <v>3152.1</v>
      </c>
      <c r="GH121" s="222">
        <v>5.7835999999999999</v>
      </c>
      <c r="GI121" s="223">
        <v>6.7450000000000001E-3</v>
      </c>
      <c r="GJ121" s="221">
        <v>3139.2</v>
      </c>
      <c r="GK121" s="222">
        <v>5.7595999999999998</v>
      </c>
      <c r="GL121" s="223">
        <v>6.5259999999999997E-3</v>
      </c>
      <c r="GM121" s="221">
        <v>3126.2</v>
      </c>
      <c r="GN121" s="222">
        <v>5.7359</v>
      </c>
      <c r="GO121" s="223">
        <v>6.3169999999999997E-3</v>
      </c>
      <c r="GP121" s="221">
        <v>3113.3</v>
      </c>
      <c r="GQ121" s="222">
        <v>5.7123999999999997</v>
      </c>
      <c r="GR121" s="223">
        <v>6.1190000000000003E-3</v>
      </c>
      <c r="GS121" s="221">
        <v>3100.3</v>
      </c>
      <c r="GT121" s="222">
        <v>5.6890000000000001</v>
      </c>
      <c r="GU121" s="223">
        <v>5.9300000000000004E-3</v>
      </c>
      <c r="GV121" s="221">
        <v>3087.4</v>
      </c>
      <c r="GW121" s="222">
        <v>5.6660000000000004</v>
      </c>
      <c r="GX121" s="223">
        <v>5.7499999999999999E-3</v>
      </c>
      <c r="GY121" s="221">
        <v>3074.4</v>
      </c>
      <c r="GZ121" s="222">
        <v>5.6430999999999996</v>
      </c>
      <c r="HA121" s="223">
        <v>5.5789999999999998E-3</v>
      </c>
      <c r="HB121" s="221">
        <v>3061.4</v>
      </c>
      <c r="HC121" s="222">
        <v>5.6204999999999998</v>
      </c>
      <c r="HD121" s="223">
        <v>5.4159999999999998E-3</v>
      </c>
      <c r="HE121" s="221">
        <v>3048.5</v>
      </c>
      <c r="HF121" s="222">
        <v>5.5982000000000003</v>
      </c>
      <c r="HG121" s="223">
        <v>5.2599999999999999E-3</v>
      </c>
      <c r="HH121" s="221">
        <v>3035.7</v>
      </c>
      <c r="HI121" s="222">
        <v>5.5759999999999996</v>
      </c>
      <c r="HJ121" s="223">
        <v>5.1120000000000002E-3</v>
      </c>
      <c r="HK121" s="221">
        <v>3022.8</v>
      </c>
      <c r="HL121" s="222">
        <v>5.5541999999999998</v>
      </c>
      <c r="HM121" s="223">
        <v>4.8349999999999999E-3</v>
      </c>
      <c r="HN121" s="221">
        <v>2997.4</v>
      </c>
      <c r="HO121" s="222">
        <v>5.5111999999999997</v>
      </c>
      <c r="HP121" s="223">
        <v>4.5840000000000004E-3</v>
      </c>
      <c r="HQ121" s="221">
        <v>2972.3</v>
      </c>
      <c r="HR121" s="222">
        <v>5.4692999999999996</v>
      </c>
      <c r="HS121" s="223">
        <v>4.3540000000000002E-3</v>
      </c>
      <c r="HT121" s="221">
        <v>2947.7</v>
      </c>
      <c r="HU121" s="222">
        <v>5.4284999999999997</v>
      </c>
      <c r="HV121" s="223">
        <v>4.1450000000000002E-3</v>
      </c>
      <c r="HW121" s="221">
        <v>2923.6</v>
      </c>
      <c r="HX121" s="222">
        <v>5.3888999999999996</v>
      </c>
      <c r="HY121" s="223">
        <v>3.954E-3</v>
      </c>
      <c r="HZ121" s="221">
        <v>2900</v>
      </c>
      <c r="IA121" s="222">
        <v>5.3484999999999996</v>
      </c>
      <c r="IB121" s="223">
        <v>3.7799999999999999E-3</v>
      </c>
      <c r="IC121" s="221">
        <v>2877.2</v>
      </c>
      <c r="ID121" s="222">
        <v>5.3132999999999999</v>
      </c>
      <c r="IE121" s="223">
        <v>3.6210000000000001E-3</v>
      </c>
      <c r="IF121" s="221">
        <v>2855.1</v>
      </c>
      <c r="IG121" s="222">
        <v>5.2774999999999999</v>
      </c>
      <c r="IH121" s="223">
        <v>3.4759999999999999E-3</v>
      </c>
      <c r="II121" s="221">
        <v>2833.8</v>
      </c>
      <c r="IJ121" s="222">
        <v>5.2428999999999997</v>
      </c>
      <c r="IK121" s="223">
        <v>3.3430000000000001E-3</v>
      </c>
      <c r="IL121" s="221">
        <v>2813.3</v>
      </c>
      <c r="IM121" s="222">
        <v>5.2098000000000004</v>
      </c>
      <c r="IN121" s="223">
        <v>3.222E-3</v>
      </c>
      <c r="IO121" s="221">
        <v>2793.6</v>
      </c>
      <c r="IP121" s="222">
        <v>5.1769999999999996</v>
      </c>
      <c r="IQ121" s="223">
        <v>3.1120000000000002E-3</v>
      </c>
      <c r="IR121" s="221">
        <v>2774.9</v>
      </c>
      <c r="IS121" s="222">
        <v>5.1475</v>
      </c>
      <c r="IT121" s="217"/>
      <c r="IU121" s="217"/>
      <c r="IV121" s="217"/>
    </row>
    <row r="122" spans="1:256" s="218" customFormat="1" ht="13.5" x14ac:dyDescent="0.25">
      <c r="A122" s="219">
        <v>560</v>
      </c>
      <c r="B122" s="220">
        <v>384.5</v>
      </c>
      <c r="C122" s="221">
        <v>3618</v>
      </c>
      <c r="D122" s="222">
        <v>11.121</v>
      </c>
      <c r="E122" s="223">
        <v>192.2</v>
      </c>
      <c r="F122" s="221">
        <v>3617.9</v>
      </c>
      <c r="G122" s="222">
        <v>10.802</v>
      </c>
      <c r="H122" s="223">
        <v>128.16999999999999</v>
      </c>
      <c r="I122" s="221">
        <v>3617.9</v>
      </c>
      <c r="J122" s="222">
        <v>10.614000000000001</v>
      </c>
      <c r="K122" s="223">
        <v>96.12</v>
      </c>
      <c r="L122" s="221">
        <v>3617.9</v>
      </c>
      <c r="M122" s="222">
        <v>10.481999999999999</v>
      </c>
      <c r="N122" s="223">
        <v>76.900000000000006</v>
      </c>
      <c r="O122" s="221">
        <v>3617.9</v>
      </c>
      <c r="P122" s="222">
        <v>10.379</v>
      </c>
      <c r="Q122" s="223">
        <v>38.450000000000003</v>
      </c>
      <c r="R122" s="221">
        <v>3617.9</v>
      </c>
      <c r="S122" s="222">
        <v>10.058999999999999</v>
      </c>
      <c r="T122" s="223">
        <v>19.22</v>
      </c>
      <c r="U122" s="221">
        <v>3617.8</v>
      </c>
      <c r="V122" s="222">
        <v>9.7387999999999995</v>
      </c>
      <c r="W122" s="223">
        <v>12.81</v>
      </c>
      <c r="X122" s="221">
        <v>3617.7</v>
      </c>
      <c r="Y122" s="222">
        <v>9.5516000000000005</v>
      </c>
      <c r="Z122" s="223">
        <v>9.61</v>
      </c>
      <c r="AA122" s="221">
        <v>3617.6</v>
      </c>
      <c r="AB122" s="222">
        <v>9.4187999999999992</v>
      </c>
      <c r="AC122" s="223">
        <v>7.6879999999999997</v>
      </c>
      <c r="AD122" s="221">
        <v>3617.5</v>
      </c>
      <c r="AE122" s="222">
        <v>9.3156999999999996</v>
      </c>
      <c r="AF122" s="223">
        <v>6.4059999999999997</v>
      </c>
      <c r="AG122" s="221">
        <v>3617.4</v>
      </c>
      <c r="AH122" s="222">
        <v>9.2315000000000005</v>
      </c>
      <c r="AI122" s="223">
        <v>5.4909999999999997</v>
      </c>
      <c r="AJ122" s="221">
        <v>3617.3</v>
      </c>
      <c r="AK122" s="222">
        <v>9.1602999999999994</v>
      </c>
      <c r="AL122" s="223">
        <v>4.8040000000000003</v>
      </c>
      <c r="AM122" s="221">
        <v>3617.3</v>
      </c>
      <c r="AN122" s="222">
        <v>9.0985999999999994</v>
      </c>
      <c r="AO122" s="223">
        <v>4.2699999999999996</v>
      </c>
      <c r="AP122" s="221">
        <v>3617.2</v>
      </c>
      <c r="AQ122" s="222">
        <v>9.0441000000000003</v>
      </c>
      <c r="AR122" s="223">
        <v>3.843</v>
      </c>
      <c r="AS122" s="221">
        <v>3617.1</v>
      </c>
      <c r="AT122" s="222">
        <v>8.9954000000000001</v>
      </c>
      <c r="AU122" s="223">
        <v>1.92</v>
      </c>
      <c r="AV122" s="221">
        <v>3616.2</v>
      </c>
      <c r="AW122" s="222">
        <v>8.6747999999999994</v>
      </c>
      <c r="AX122" s="223">
        <v>1.2789999999999999</v>
      </c>
      <c r="AY122" s="221">
        <v>3615.3</v>
      </c>
      <c r="AZ122" s="222">
        <v>8.4868000000000006</v>
      </c>
      <c r="BA122" s="223">
        <v>0.95899999999999996</v>
      </c>
      <c r="BB122" s="221">
        <v>3614.4</v>
      </c>
      <c r="BC122" s="222">
        <v>8.3533000000000008</v>
      </c>
      <c r="BD122" s="223">
        <v>0.76680000000000004</v>
      </c>
      <c r="BE122" s="221">
        <v>3613.5</v>
      </c>
      <c r="BF122" s="222">
        <v>8.2494999999999994</v>
      </c>
      <c r="BG122" s="223">
        <v>0.38229999999999997</v>
      </c>
      <c r="BH122" s="221">
        <v>3609.1</v>
      </c>
      <c r="BI122" s="222">
        <v>7.9256000000000002</v>
      </c>
      <c r="BJ122" s="223">
        <v>0.25409999999999999</v>
      </c>
      <c r="BK122" s="221">
        <v>3604.6</v>
      </c>
      <c r="BL122" s="222">
        <v>7.7344999999999997</v>
      </c>
      <c r="BM122" s="223">
        <v>0.19</v>
      </c>
      <c r="BN122" s="221">
        <v>3600.2</v>
      </c>
      <c r="BO122" s="222">
        <v>7.5976999999999997</v>
      </c>
      <c r="BP122" s="223">
        <v>0.15160000000000001</v>
      </c>
      <c r="BQ122" s="221">
        <v>3595.7</v>
      </c>
      <c r="BR122" s="222">
        <v>7.4905999999999997</v>
      </c>
      <c r="BS122" s="223">
        <v>0.12590000000000001</v>
      </c>
      <c r="BT122" s="221">
        <v>3591.1</v>
      </c>
      <c r="BU122" s="222">
        <v>7.4024000000000001</v>
      </c>
      <c r="BV122" s="223">
        <v>0.1076</v>
      </c>
      <c r="BW122" s="221">
        <v>3586.6</v>
      </c>
      <c r="BX122" s="222">
        <v>7.3272000000000004</v>
      </c>
      <c r="BY122" s="223">
        <v>9.3869999999999995E-2</v>
      </c>
      <c r="BZ122" s="221">
        <v>3582</v>
      </c>
      <c r="CA122" s="222">
        <v>7.2614000000000001</v>
      </c>
      <c r="CB122" s="223">
        <v>8.319E-2</v>
      </c>
      <c r="CC122" s="221">
        <v>3577.4</v>
      </c>
      <c r="CD122" s="222">
        <v>7.2028999999999996</v>
      </c>
      <c r="CE122" s="223">
        <v>7.4639999999999998E-2</v>
      </c>
      <c r="CF122" s="221">
        <v>3572.8</v>
      </c>
      <c r="CG122" s="222">
        <v>7.1501000000000001</v>
      </c>
      <c r="CH122" s="223">
        <v>6.182E-2</v>
      </c>
      <c r="CI122" s="221">
        <v>3563.5</v>
      </c>
      <c r="CJ122" s="222">
        <v>7.0575000000000001</v>
      </c>
      <c r="CK122" s="223">
        <v>5.2659999999999998E-2</v>
      </c>
      <c r="CL122" s="221">
        <v>3554.1</v>
      </c>
      <c r="CM122" s="222">
        <v>6.9778000000000002</v>
      </c>
      <c r="CN122" s="223">
        <v>4.5780000000000001E-2</v>
      </c>
      <c r="CO122" s="221">
        <v>3544.6</v>
      </c>
      <c r="CP122" s="222">
        <v>6.9074999999999998</v>
      </c>
      <c r="CQ122" s="223">
        <v>4.0439999999999997E-2</v>
      </c>
      <c r="CR122" s="221">
        <v>3535</v>
      </c>
      <c r="CS122" s="222">
        <v>6.8444000000000003</v>
      </c>
      <c r="CT122" s="223">
        <v>3.6159999999999998E-2</v>
      </c>
      <c r="CU122" s="221">
        <v>3525.4</v>
      </c>
      <c r="CV122" s="222">
        <v>6.7869000000000002</v>
      </c>
      <c r="CW122" s="223">
        <v>3.2660000000000002E-2</v>
      </c>
      <c r="CX122" s="221">
        <v>3515.6</v>
      </c>
      <c r="CY122" s="222">
        <v>6.734</v>
      </c>
      <c r="CZ122" s="223">
        <v>2.9739999999999999E-2</v>
      </c>
      <c r="DA122" s="221">
        <v>3505.7</v>
      </c>
      <c r="DB122" s="222">
        <v>6.6847000000000003</v>
      </c>
      <c r="DC122" s="223">
        <v>2.7269999999999999E-2</v>
      </c>
      <c r="DD122" s="221">
        <v>3495.8</v>
      </c>
      <c r="DE122" s="222">
        <v>6.6386000000000003</v>
      </c>
      <c r="DF122" s="223">
        <v>2.5149999999999999E-2</v>
      </c>
      <c r="DG122" s="221">
        <v>3485.8</v>
      </c>
      <c r="DH122" s="222">
        <v>6.5951000000000004</v>
      </c>
      <c r="DI122" s="223">
        <v>2.332E-2</v>
      </c>
      <c r="DJ122" s="221">
        <v>3475.6</v>
      </c>
      <c r="DK122" s="222">
        <v>6.5538999999999996</v>
      </c>
      <c r="DL122" s="223">
        <v>2.171E-2</v>
      </c>
      <c r="DM122" s="221">
        <v>3465.4</v>
      </c>
      <c r="DN122" s="222">
        <v>6.5145999999999997</v>
      </c>
      <c r="DO122" s="223">
        <v>2.0289999999999999E-2</v>
      </c>
      <c r="DP122" s="221">
        <v>3455.1</v>
      </c>
      <c r="DQ122" s="222">
        <v>6.4770000000000003</v>
      </c>
      <c r="DR122" s="223">
        <v>1.9029999999999998E-2</v>
      </c>
      <c r="DS122" s="221">
        <v>3444.7</v>
      </c>
      <c r="DT122" s="222">
        <v>6.4409999999999998</v>
      </c>
      <c r="DU122" s="223">
        <v>1.7899999999999999E-2</v>
      </c>
      <c r="DV122" s="221">
        <v>3434.2</v>
      </c>
      <c r="DW122" s="222">
        <v>6.4062000000000001</v>
      </c>
      <c r="DX122" s="223">
        <v>1.6879999999999999E-2</v>
      </c>
      <c r="DY122" s="221">
        <v>3423.6</v>
      </c>
      <c r="DZ122" s="222">
        <v>6.3726000000000003</v>
      </c>
      <c r="EA122" s="223">
        <v>1.5959999999999998E-2</v>
      </c>
      <c r="EB122" s="221">
        <v>3412.9</v>
      </c>
      <c r="EC122" s="222">
        <v>6.3400999999999996</v>
      </c>
      <c r="ED122" s="223">
        <v>1.5129999999999999E-2</v>
      </c>
      <c r="EE122" s="221">
        <v>3402.1</v>
      </c>
      <c r="EF122" s="222">
        <v>6.3085000000000004</v>
      </c>
      <c r="EG122" s="223">
        <v>1.436E-2</v>
      </c>
      <c r="EH122" s="221">
        <v>3391.2</v>
      </c>
      <c r="EI122" s="222">
        <v>6.2777000000000003</v>
      </c>
      <c r="EJ122" s="223">
        <v>1.366E-2</v>
      </c>
      <c r="EK122" s="221">
        <v>3380.2</v>
      </c>
      <c r="EL122" s="222">
        <v>6.2477999999999998</v>
      </c>
      <c r="EM122" s="223">
        <v>1.3010000000000001E-2</v>
      </c>
      <c r="EN122" s="221">
        <v>3369.2</v>
      </c>
      <c r="EO122" s="222">
        <v>6.2184999999999997</v>
      </c>
      <c r="EP122" s="223">
        <v>1.242E-2</v>
      </c>
      <c r="EQ122" s="221">
        <v>3358</v>
      </c>
      <c r="ER122" s="222">
        <v>6.1898</v>
      </c>
      <c r="ES122" s="223">
        <v>1.187E-2</v>
      </c>
      <c r="ET122" s="221">
        <v>3346.8</v>
      </c>
      <c r="EU122" s="222">
        <v>6.1618000000000004</v>
      </c>
      <c r="EV122" s="223">
        <v>1.136E-2</v>
      </c>
      <c r="EW122" s="221">
        <v>3335.5</v>
      </c>
      <c r="EX122" s="222">
        <v>6.1341999999999999</v>
      </c>
      <c r="EY122" s="223">
        <v>1.0880000000000001E-2</v>
      </c>
      <c r="EZ122" s="221">
        <v>3324.1</v>
      </c>
      <c r="FA122" s="222">
        <v>6.1071999999999997</v>
      </c>
      <c r="FB122" s="223">
        <v>1.043E-2</v>
      </c>
      <c r="FC122" s="221">
        <v>3312.6</v>
      </c>
      <c r="FD122" s="222">
        <v>6.0805999999999996</v>
      </c>
      <c r="FE122" s="223">
        <v>1.0016000000000001E-2</v>
      </c>
      <c r="FF122" s="221">
        <v>3301</v>
      </c>
      <c r="FG122" s="222">
        <v>6.0545</v>
      </c>
      <c r="FH122" s="223">
        <v>9.6259999999999991E-3</v>
      </c>
      <c r="FI122" s="221">
        <v>3289.4</v>
      </c>
      <c r="FJ122" s="222">
        <v>6.0286999999999997</v>
      </c>
      <c r="FK122" s="223">
        <v>9.2589999999999999E-3</v>
      </c>
      <c r="FL122" s="221">
        <v>3277.6</v>
      </c>
      <c r="FM122" s="222">
        <v>6.0033000000000003</v>
      </c>
      <c r="FN122" s="223">
        <v>8.914E-3</v>
      </c>
      <c r="FO122" s="221">
        <v>3265.8</v>
      </c>
      <c r="FP122" s="222">
        <v>5.9782000000000002</v>
      </c>
      <c r="FQ122" s="223">
        <v>8.5889999999999994E-3</v>
      </c>
      <c r="FR122" s="221">
        <v>3254</v>
      </c>
      <c r="FS122" s="222">
        <v>5.9535</v>
      </c>
      <c r="FT122" s="223">
        <v>8.2830000000000004E-3</v>
      </c>
      <c r="FU122" s="221">
        <v>3242.1</v>
      </c>
      <c r="FV122" s="222">
        <v>5.9291</v>
      </c>
      <c r="FW122" s="223">
        <v>7.9930000000000001E-3</v>
      </c>
      <c r="FX122" s="221">
        <v>3230.1</v>
      </c>
      <c r="FY122" s="222">
        <v>5.9048999999999996</v>
      </c>
      <c r="FZ122" s="223">
        <v>7.7190000000000002E-3</v>
      </c>
      <c r="GA122" s="221">
        <v>3218</v>
      </c>
      <c r="GB122" s="222">
        <v>5.8811</v>
      </c>
      <c r="GC122" s="223">
        <v>7.4590000000000004E-3</v>
      </c>
      <c r="GD122" s="221">
        <v>3206</v>
      </c>
      <c r="GE122" s="222">
        <v>5.8574999999999999</v>
      </c>
      <c r="GF122" s="223">
        <v>7.2129999999999998E-3</v>
      </c>
      <c r="GG122" s="221">
        <v>3193.8</v>
      </c>
      <c r="GH122" s="222">
        <v>5.8341000000000003</v>
      </c>
      <c r="GI122" s="223">
        <v>6.9800000000000001E-3</v>
      </c>
      <c r="GJ122" s="221">
        <v>3181.7</v>
      </c>
      <c r="GK122" s="222">
        <v>5.8109999999999999</v>
      </c>
      <c r="GL122" s="223">
        <v>6.7580000000000001E-3</v>
      </c>
      <c r="GM122" s="221">
        <v>3169.5</v>
      </c>
      <c r="GN122" s="222">
        <v>5.7881999999999998</v>
      </c>
      <c r="GO122" s="223">
        <v>6.5469999999999999E-3</v>
      </c>
      <c r="GP122" s="221">
        <v>3157.3</v>
      </c>
      <c r="GQ122" s="222">
        <v>5.7664999999999997</v>
      </c>
      <c r="GR122" s="223">
        <v>6.3460000000000001E-3</v>
      </c>
      <c r="GS122" s="221">
        <v>3145.1</v>
      </c>
      <c r="GT122" s="222">
        <v>5.7431000000000001</v>
      </c>
      <c r="GU122" s="223">
        <v>6.1549999999999999E-3</v>
      </c>
      <c r="GV122" s="221">
        <v>3132.9</v>
      </c>
      <c r="GW122" s="222">
        <v>5.7210000000000001</v>
      </c>
      <c r="GX122" s="223">
        <v>5.973E-3</v>
      </c>
      <c r="GY122" s="221">
        <v>3120.7</v>
      </c>
      <c r="GZ122" s="222">
        <v>5.6989999999999998</v>
      </c>
      <c r="HA122" s="223">
        <v>5.7990000000000003E-3</v>
      </c>
      <c r="HB122" s="221">
        <v>3108.5</v>
      </c>
      <c r="HC122" s="222">
        <v>5.6772999999999998</v>
      </c>
      <c r="HD122" s="223">
        <v>5.6340000000000001E-3</v>
      </c>
      <c r="HE122" s="221">
        <v>3096.3</v>
      </c>
      <c r="HF122" s="222">
        <v>5.6558999999999999</v>
      </c>
      <c r="HG122" s="223">
        <v>5.476E-3</v>
      </c>
      <c r="HH122" s="221">
        <v>3084.2</v>
      </c>
      <c r="HI122" s="222">
        <v>5.6345999999999998</v>
      </c>
      <c r="HJ122" s="223">
        <v>5.3249999999999999E-3</v>
      </c>
      <c r="HK122" s="221">
        <v>3072.1</v>
      </c>
      <c r="HL122" s="222">
        <v>5.6135999999999999</v>
      </c>
      <c r="HM122" s="223">
        <v>5.0429999999999997E-3</v>
      </c>
      <c r="HN122" s="221">
        <v>3048</v>
      </c>
      <c r="HO122" s="222">
        <v>5.5723000000000003</v>
      </c>
      <c r="HP122" s="223">
        <v>4.7860000000000003E-3</v>
      </c>
      <c r="HQ122" s="221">
        <v>3024.3</v>
      </c>
      <c r="HR122" s="222">
        <v>5.532</v>
      </c>
      <c r="HS122" s="223">
        <v>4.5519999999999996E-3</v>
      </c>
      <c r="HT122" s="221">
        <v>3000.9</v>
      </c>
      <c r="HU122" s="222">
        <v>5.4927000000000001</v>
      </c>
      <c r="HV122" s="223">
        <v>4.3369999999999997E-3</v>
      </c>
      <c r="HW122" s="221">
        <v>2977.9</v>
      </c>
      <c r="HX122" s="222">
        <v>5.4545000000000003</v>
      </c>
      <c r="HY122" s="223">
        <v>4.1409999999999997E-3</v>
      </c>
      <c r="HZ122" s="221">
        <v>2955.4</v>
      </c>
      <c r="IA122" s="222">
        <v>5.4153000000000002</v>
      </c>
      <c r="IB122" s="223">
        <v>3.9610000000000001E-3</v>
      </c>
      <c r="IC122" s="221">
        <v>2933.4</v>
      </c>
      <c r="ID122" s="222">
        <v>5.3810000000000002</v>
      </c>
      <c r="IE122" s="223">
        <v>3.7950000000000002E-3</v>
      </c>
      <c r="IF122" s="221">
        <v>2912.1</v>
      </c>
      <c r="IG122" s="222">
        <v>5.3463000000000003</v>
      </c>
      <c r="IH122" s="223">
        <v>3.643E-3</v>
      </c>
      <c r="II122" s="221">
        <v>2891.4</v>
      </c>
      <c r="IJ122" s="222">
        <v>5.3125</v>
      </c>
      <c r="IK122" s="223">
        <v>3.5049999999999999E-3</v>
      </c>
      <c r="IL122" s="221">
        <v>2871.3</v>
      </c>
      <c r="IM122" s="222">
        <v>5.2798999999999996</v>
      </c>
      <c r="IN122" s="223">
        <v>3.3769999999999998E-3</v>
      </c>
      <c r="IO122" s="221">
        <v>2852</v>
      </c>
      <c r="IP122" s="222">
        <v>5.2484999999999999</v>
      </c>
      <c r="IQ122" s="223">
        <v>3.261E-3</v>
      </c>
      <c r="IR122" s="221">
        <v>2833.5</v>
      </c>
      <c r="IS122" s="222">
        <v>5.2183000000000002</v>
      </c>
      <c r="IT122" s="217"/>
      <c r="IU122" s="217"/>
      <c r="IV122" s="217"/>
    </row>
    <row r="123" spans="1:256" s="218" customFormat="1" ht="13.5" x14ac:dyDescent="0.25">
      <c r="A123" s="219">
        <v>570</v>
      </c>
      <c r="B123" s="220">
        <v>389.12</v>
      </c>
      <c r="C123" s="221">
        <v>3639.7</v>
      </c>
      <c r="D123" s="222">
        <v>11.147</v>
      </c>
      <c r="E123" s="223">
        <v>194.6</v>
      </c>
      <c r="F123" s="221">
        <v>3639.7</v>
      </c>
      <c r="G123" s="222">
        <v>10.827999999999999</v>
      </c>
      <c r="H123" s="223">
        <v>129.69999999999999</v>
      </c>
      <c r="I123" s="221">
        <v>3639.7</v>
      </c>
      <c r="J123" s="222">
        <v>10.64</v>
      </c>
      <c r="K123" s="223">
        <v>97.28</v>
      </c>
      <c r="L123" s="221">
        <v>3639.7</v>
      </c>
      <c r="M123" s="222">
        <v>10.507999999999999</v>
      </c>
      <c r="N123" s="223">
        <v>77.819999999999993</v>
      </c>
      <c r="O123" s="221">
        <v>3639.7</v>
      </c>
      <c r="P123" s="222">
        <v>10.404999999999999</v>
      </c>
      <c r="Q123" s="223">
        <v>38.909999999999997</v>
      </c>
      <c r="R123" s="221">
        <v>3639.6</v>
      </c>
      <c r="S123" s="222">
        <v>10.085000000000001</v>
      </c>
      <c r="T123" s="223">
        <v>19.45</v>
      </c>
      <c r="U123" s="221">
        <v>3639.5</v>
      </c>
      <c r="V123" s="222">
        <v>9.7647999999999993</v>
      </c>
      <c r="W123" s="223">
        <v>12.97</v>
      </c>
      <c r="X123" s="221">
        <v>3639.4</v>
      </c>
      <c r="Y123" s="222">
        <v>9.5776000000000003</v>
      </c>
      <c r="Z123" s="223">
        <v>9.7260000000000009</v>
      </c>
      <c r="AA123" s="221">
        <v>3639.4</v>
      </c>
      <c r="AB123" s="222">
        <v>9.4446999999999992</v>
      </c>
      <c r="AC123" s="223">
        <v>7.78</v>
      </c>
      <c r="AD123" s="221">
        <v>3639.3</v>
      </c>
      <c r="AE123" s="222">
        <v>9.3416999999999994</v>
      </c>
      <c r="AF123" s="223">
        <v>6.4829999999999997</v>
      </c>
      <c r="AG123" s="221">
        <v>3639.2</v>
      </c>
      <c r="AH123" s="222">
        <v>9.2575000000000003</v>
      </c>
      <c r="AI123" s="223">
        <v>5.5570000000000004</v>
      </c>
      <c r="AJ123" s="221">
        <v>3639.1</v>
      </c>
      <c r="AK123" s="222">
        <v>9.1861999999999995</v>
      </c>
      <c r="AL123" s="223">
        <v>4.8620000000000001</v>
      </c>
      <c r="AM123" s="221">
        <v>3639</v>
      </c>
      <c r="AN123" s="222">
        <v>9.1244999999999994</v>
      </c>
      <c r="AO123" s="223">
        <v>4.3209999999999997</v>
      </c>
      <c r="AP123" s="221">
        <v>3638.9</v>
      </c>
      <c r="AQ123" s="222">
        <v>9.0701000000000001</v>
      </c>
      <c r="AR123" s="223">
        <v>3.8889999999999998</v>
      </c>
      <c r="AS123" s="221">
        <v>3638.8</v>
      </c>
      <c r="AT123" s="222">
        <v>9.0213999999999999</v>
      </c>
      <c r="AU123" s="223">
        <v>1.9430000000000001</v>
      </c>
      <c r="AV123" s="221">
        <v>3638</v>
      </c>
      <c r="AW123" s="222">
        <v>8.7007999999999992</v>
      </c>
      <c r="AX123" s="223">
        <v>1.2949999999999999</v>
      </c>
      <c r="AY123" s="221">
        <v>3637.1</v>
      </c>
      <c r="AZ123" s="222">
        <v>8.5129000000000001</v>
      </c>
      <c r="BA123" s="223">
        <v>0.97060000000000002</v>
      </c>
      <c r="BB123" s="221">
        <v>3636.3</v>
      </c>
      <c r="BC123" s="222">
        <v>8.3793000000000006</v>
      </c>
      <c r="BD123" s="223">
        <v>0.77610000000000001</v>
      </c>
      <c r="BE123" s="221">
        <v>3635.4</v>
      </c>
      <c r="BF123" s="222">
        <v>8.2756000000000007</v>
      </c>
      <c r="BG123" s="223">
        <v>0.38700000000000001</v>
      </c>
      <c r="BH123" s="221">
        <v>3631.1</v>
      </c>
      <c r="BI123" s="222">
        <v>7.9519000000000002</v>
      </c>
      <c r="BJ123" s="223">
        <v>0.25719999999999998</v>
      </c>
      <c r="BK123" s="221">
        <v>3626.8</v>
      </c>
      <c r="BL123" s="222">
        <v>7.7609000000000004</v>
      </c>
      <c r="BM123" s="223">
        <v>0.19239999999999999</v>
      </c>
      <c r="BN123" s="221">
        <v>3622.5</v>
      </c>
      <c r="BO123" s="222">
        <v>7.6242999999999999</v>
      </c>
      <c r="BP123" s="223">
        <v>0.1535</v>
      </c>
      <c r="BQ123" s="221">
        <v>3618.1</v>
      </c>
      <c r="BR123" s="222">
        <v>7.5174000000000003</v>
      </c>
      <c r="BS123" s="223">
        <v>0.1275</v>
      </c>
      <c r="BT123" s="221">
        <v>3613.7</v>
      </c>
      <c r="BU123" s="222">
        <v>7.4292999999999996</v>
      </c>
      <c r="BV123" s="223">
        <v>0.109</v>
      </c>
      <c r="BW123" s="221">
        <v>3609.3</v>
      </c>
      <c r="BX123" s="222">
        <v>7.3543000000000003</v>
      </c>
      <c r="BY123" s="223">
        <v>9.5100000000000004E-2</v>
      </c>
      <c r="BZ123" s="221">
        <v>3604.9</v>
      </c>
      <c r="CA123" s="222">
        <v>7.2887000000000004</v>
      </c>
      <c r="CB123" s="223">
        <v>8.4290000000000004E-2</v>
      </c>
      <c r="CC123" s="221">
        <v>3600.4</v>
      </c>
      <c r="CD123" s="222">
        <v>7.2302999999999997</v>
      </c>
      <c r="CE123" s="223">
        <v>7.5639999999999999E-2</v>
      </c>
      <c r="CF123" s="221">
        <v>3596</v>
      </c>
      <c r="CG123" s="222">
        <v>7.1776999999999997</v>
      </c>
      <c r="CH123" s="223">
        <v>6.2670000000000003E-2</v>
      </c>
      <c r="CI123" s="221">
        <v>3587</v>
      </c>
      <c r="CJ123" s="222">
        <v>7.0854999999999997</v>
      </c>
      <c r="CK123" s="223">
        <v>5.3400000000000003E-2</v>
      </c>
      <c r="CL123" s="221">
        <v>3577.9</v>
      </c>
      <c r="CM123" s="222">
        <v>7.0061999999999998</v>
      </c>
      <c r="CN123" s="223">
        <v>4.6449999999999998E-2</v>
      </c>
      <c r="CO123" s="221">
        <v>3568.7</v>
      </c>
      <c r="CP123" s="222">
        <v>6.9363000000000001</v>
      </c>
      <c r="CQ123" s="223">
        <v>4.104E-2</v>
      </c>
      <c r="CR123" s="221">
        <v>3559.5</v>
      </c>
      <c r="CS123" s="222">
        <v>6.8735999999999997</v>
      </c>
      <c r="CT123" s="223">
        <v>3.671E-2</v>
      </c>
      <c r="CU123" s="221">
        <v>3550.2</v>
      </c>
      <c r="CV123" s="222">
        <v>6.8164999999999996</v>
      </c>
      <c r="CW123" s="223">
        <v>3.3169999999999998E-2</v>
      </c>
      <c r="CX123" s="221">
        <v>3540.8</v>
      </c>
      <c r="CY123" s="222">
        <v>6.7640000000000002</v>
      </c>
      <c r="CZ123" s="223">
        <v>3.022E-2</v>
      </c>
      <c r="DA123" s="221">
        <v>3531.3</v>
      </c>
      <c r="DB123" s="222">
        <v>6.7152000000000003</v>
      </c>
      <c r="DC123" s="223">
        <v>2.7720000000000002E-2</v>
      </c>
      <c r="DD123" s="221">
        <v>3521.7</v>
      </c>
      <c r="DE123" s="222">
        <v>6.6695000000000002</v>
      </c>
      <c r="DF123" s="223">
        <v>2.5569999999999999E-2</v>
      </c>
      <c r="DG123" s="221">
        <v>3512.1</v>
      </c>
      <c r="DH123" s="222">
        <v>6.6265000000000001</v>
      </c>
      <c r="DI123" s="223">
        <v>2.3720000000000001E-2</v>
      </c>
      <c r="DJ123" s="221">
        <v>3502.3</v>
      </c>
      <c r="DK123" s="222">
        <v>6.5857999999999999</v>
      </c>
      <c r="DL123" s="223">
        <v>2.2089999999999999E-2</v>
      </c>
      <c r="DM123" s="221">
        <v>3492.5</v>
      </c>
      <c r="DN123" s="222">
        <v>6.5469999999999997</v>
      </c>
      <c r="DO123" s="223">
        <v>2.0660000000000001E-2</v>
      </c>
      <c r="DP123" s="221">
        <v>3482.6</v>
      </c>
      <c r="DQ123" s="222">
        <v>6.5099</v>
      </c>
      <c r="DR123" s="223">
        <v>1.9380000000000001E-2</v>
      </c>
      <c r="DS123" s="221">
        <v>3472.6</v>
      </c>
      <c r="DT123" s="222">
        <v>6.4743000000000004</v>
      </c>
      <c r="DU123" s="223">
        <v>1.8239999999999999E-2</v>
      </c>
      <c r="DV123" s="221">
        <v>3462.6</v>
      </c>
      <c r="DW123" s="222">
        <v>6.4401000000000002</v>
      </c>
      <c r="DX123" s="223">
        <v>1.721E-2</v>
      </c>
      <c r="DY123" s="221">
        <v>3452.4</v>
      </c>
      <c r="DZ123" s="222">
        <v>6.407</v>
      </c>
      <c r="EA123" s="223">
        <v>1.6279999999999999E-2</v>
      </c>
      <c r="EB123" s="221">
        <v>3442.2</v>
      </c>
      <c r="EC123" s="222">
        <v>6.3750999999999998</v>
      </c>
      <c r="ED123" s="223">
        <v>1.5440000000000001E-2</v>
      </c>
      <c r="EE123" s="221">
        <v>3431.9</v>
      </c>
      <c r="EF123" s="222">
        <v>6.3440000000000003</v>
      </c>
      <c r="EG123" s="223">
        <v>1.4659999999999999E-2</v>
      </c>
      <c r="EH123" s="221">
        <v>3421.5</v>
      </c>
      <c r="EI123" s="222">
        <v>6.3139000000000003</v>
      </c>
      <c r="EJ123" s="223">
        <v>1.3950000000000001E-2</v>
      </c>
      <c r="EK123" s="221">
        <v>3411</v>
      </c>
      <c r="EL123" s="222">
        <v>6.2845000000000004</v>
      </c>
      <c r="EM123" s="223">
        <v>1.3299999999999999E-2</v>
      </c>
      <c r="EN123" s="221">
        <v>3400.5</v>
      </c>
      <c r="EO123" s="222">
        <v>6.2557999999999998</v>
      </c>
      <c r="EP123" s="223">
        <v>1.2699999999999999E-2</v>
      </c>
      <c r="EQ123" s="221">
        <v>3389.8</v>
      </c>
      <c r="ER123" s="222">
        <v>6.2278000000000002</v>
      </c>
      <c r="ES123" s="223">
        <v>1.214E-2</v>
      </c>
      <c r="ET123" s="221">
        <v>3379.1</v>
      </c>
      <c r="EU123" s="222">
        <v>6.2004000000000001</v>
      </c>
      <c r="EV123" s="223">
        <v>1.163E-2</v>
      </c>
      <c r="EW123" s="221">
        <v>3368.4</v>
      </c>
      <c r="EX123" s="222">
        <v>6.1734999999999998</v>
      </c>
      <c r="EY123" s="223">
        <v>1.1140000000000001E-2</v>
      </c>
      <c r="EZ123" s="221">
        <v>3357.5</v>
      </c>
      <c r="FA123" s="222">
        <v>6.1471</v>
      </c>
      <c r="FB123" s="223">
        <v>1.069E-2</v>
      </c>
      <c r="FC123" s="221">
        <v>3346.6</v>
      </c>
      <c r="FD123" s="222">
        <v>6.1212</v>
      </c>
      <c r="FE123" s="223">
        <v>1.027E-2</v>
      </c>
      <c r="FF123" s="221">
        <v>3335.6</v>
      </c>
      <c r="FG123" s="222">
        <v>6.0956999999999999</v>
      </c>
      <c r="FH123" s="223">
        <v>9.8779999999999996E-3</v>
      </c>
      <c r="FI123" s="221">
        <v>3324.5</v>
      </c>
      <c r="FJ123" s="222">
        <v>6.0707000000000004</v>
      </c>
      <c r="FK123" s="223">
        <v>9.5080000000000008E-3</v>
      </c>
      <c r="FL123" s="221">
        <v>3313.4</v>
      </c>
      <c r="FM123" s="222">
        <v>6.0460000000000003</v>
      </c>
      <c r="FN123" s="223">
        <v>9.1590000000000005E-3</v>
      </c>
      <c r="FO123" s="221">
        <v>3302.2</v>
      </c>
      <c r="FP123" s="222">
        <v>6.0216000000000003</v>
      </c>
      <c r="FQ123" s="223">
        <v>8.8310000000000003E-3</v>
      </c>
      <c r="FR123" s="221">
        <v>3291</v>
      </c>
      <c r="FS123" s="222">
        <v>5.9976000000000003</v>
      </c>
      <c r="FT123" s="223">
        <v>8.5220000000000001E-3</v>
      </c>
      <c r="FU123" s="221">
        <v>3279.7</v>
      </c>
      <c r="FV123" s="222">
        <v>5.9740000000000002</v>
      </c>
      <c r="FW123" s="223">
        <v>8.2290000000000002E-3</v>
      </c>
      <c r="FX123" s="221">
        <v>3268.3</v>
      </c>
      <c r="FY123" s="222">
        <v>5.9505999999999997</v>
      </c>
      <c r="FZ123" s="223">
        <v>7.9520000000000007E-3</v>
      </c>
      <c r="GA123" s="221">
        <v>3256.9</v>
      </c>
      <c r="GB123" s="222">
        <v>5.9275000000000002</v>
      </c>
      <c r="GC123" s="223">
        <v>7.6899999999999998E-3</v>
      </c>
      <c r="GD123" s="221">
        <v>3245.5</v>
      </c>
      <c r="GE123" s="222">
        <v>5.9046000000000003</v>
      </c>
      <c r="GF123" s="223">
        <v>7.4409999999999997E-3</v>
      </c>
      <c r="GG123" s="221">
        <v>3234</v>
      </c>
      <c r="GH123" s="222">
        <v>5.8821000000000003</v>
      </c>
      <c r="GI123" s="223">
        <v>7.2049999999999996E-3</v>
      </c>
      <c r="GJ123" s="221">
        <v>3222.6</v>
      </c>
      <c r="GK123" s="222">
        <v>5.8597999999999999</v>
      </c>
      <c r="GL123" s="223">
        <v>6.9810000000000002E-3</v>
      </c>
      <c r="GM123" s="221">
        <v>3211</v>
      </c>
      <c r="GN123" s="222">
        <v>5.8376999999999999</v>
      </c>
      <c r="GO123" s="223">
        <v>6.7679999999999997E-3</v>
      </c>
      <c r="GP123" s="221">
        <v>3199.5</v>
      </c>
      <c r="GQ123" s="222">
        <v>5.8159000000000001</v>
      </c>
      <c r="GR123" s="223">
        <v>6.5649999999999997E-3</v>
      </c>
      <c r="GS123" s="221">
        <v>3188</v>
      </c>
      <c r="GT123" s="222">
        <v>5.7942999999999998</v>
      </c>
      <c r="GU123" s="223">
        <v>6.3709999999999999E-3</v>
      </c>
      <c r="GV123" s="221">
        <v>3176.4</v>
      </c>
      <c r="GW123" s="222">
        <v>5.7728999999999999</v>
      </c>
      <c r="GX123" s="223">
        <v>6.1869999999999998E-3</v>
      </c>
      <c r="GY123" s="221">
        <v>3164.9</v>
      </c>
      <c r="GZ123" s="222">
        <v>5.7518000000000002</v>
      </c>
      <c r="HA123" s="223">
        <v>6.0109999999999999E-3</v>
      </c>
      <c r="HB123" s="221">
        <v>3153.4</v>
      </c>
      <c r="HC123" s="222">
        <v>5.7309000000000001</v>
      </c>
      <c r="HD123" s="223">
        <v>5.8430000000000001E-3</v>
      </c>
      <c r="HE123" s="221">
        <v>3141.8</v>
      </c>
      <c r="HF123" s="222">
        <v>5.7102000000000004</v>
      </c>
      <c r="HG123" s="223">
        <v>5.6829999999999997E-3</v>
      </c>
      <c r="HH123" s="221">
        <v>3130.4</v>
      </c>
      <c r="HI123" s="222">
        <v>5.6897000000000002</v>
      </c>
      <c r="HJ123" s="223">
        <v>5.5300000000000002E-3</v>
      </c>
      <c r="HK123" s="221">
        <v>3118.9</v>
      </c>
      <c r="HL123" s="222">
        <v>5.6695000000000002</v>
      </c>
      <c r="HM123" s="223">
        <v>5.2440000000000004E-3</v>
      </c>
      <c r="HN123" s="221">
        <v>3096.1</v>
      </c>
      <c r="HO123" s="222">
        <v>5.6296999999999997</v>
      </c>
      <c r="HP123" s="223">
        <v>4.9820000000000003E-3</v>
      </c>
      <c r="HQ123" s="221">
        <v>3073.6</v>
      </c>
      <c r="HR123" s="222">
        <v>5.5909000000000004</v>
      </c>
      <c r="HS123" s="223">
        <v>4.7419999999999997E-3</v>
      </c>
      <c r="HT123" s="221">
        <v>3051.3</v>
      </c>
      <c r="HU123" s="222">
        <v>5.5529000000000002</v>
      </c>
      <c r="HV123" s="223">
        <v>4.522E-3</v>
      </c>
      <c r="HW123" s="221">
        <v>3029.4</v>
      </c>
      <c r="HX123" s="222">
        <v>5.516</v>
      </c>
      <c r="HY123" s="223">
        <v>4.3200000000000001E-3</v>
      </c>
      <c r="HZ123" s="221">
        <v>3007.9</v>
      </c>
      <c r="IA123" s="222">
        <v>5.4779999999999998</v>
      </c>
      <c r="IB123" s="223">
        <v>4.1349999999999998E-3</v>
      </c>
      <c r="IC123" s="221">
        <v>2986.8</v>
      </c>
      <c r="ID123" s="222">
        <v>5.4448999999999996</v>
      </c>
      <c r="IE123" s="223">
        <v>3.9639999999999996E-3</v>
      </c>
      <c r="IF123" s="221">
        <v>2966.3</v>
      </c>
      <c r="IG123" s="222">
        <v>5.4108999999999998</v>
      </c>
      <c r="IH123" s="223">
        <v>3.8070000000000001E-3</v>
      </c>
      <c r="II123" s="221">
        <v>2946.2</v>
      </c>
      <c r="IJ123" s="222">
        <v>5.3780000000000001</v>
      </c>
      <c r="IK123" s="223">
        <v>3.663E-3</v>
      </c>
      <c r="IL123" s="221">
        <v>2926.8</v>
      </c>
      <c r="IM123" s="222">
        <v>5.3460999999999999</v>
      </c>
      <c r="IN123" s="223">
        <v>3.5300000000000002E-3</v>
      </c>
      <c r="IO123" s="221">
        <v>2908</v>
      </c>
      <c r="IP123" s="222">
        <v>5.3151999999999999</v>
      </c>
      <c r="IQ123" s="223">
        <v>3.408E-3</v>
      </c>
      <c r="IR123" s="221">
        <v>2889.8</v>
      </c>
      <c r="IS123" s="222">
        <v>5.2854000000000001</v>
      </c>
      <c r="IT123" s="217"/>
      <c r="IU123" s="217"/>
      <c r="IV123" s="217"/>
    </row>
    <row r="124" spans="1:256" s="218" customFormat="1" ht="13.5" x14ac:dyDescent="0.25">
      <c r="A124" s="219">
        <v>580</v>
      </c>
      <c r="B124" s="220">
        <v>393.73</v>
      </c>
      <c r="C124" s="221">
        <v>3661.5</v>
      </c>
      <c r="D124" s="222">
        <v>11.173</v>
      </c>
      <c r="E124" s="223">
        <v>196.9</v>
      </c>
      <c r="F124" s="221">
        <v>3661.5</v>
      </c>
      <c r="G124" s="222">
        <v>10.853</v>
      </c>
      <c r="H124" s="223">
        <v>131.24</v>
      </c>
      <c r="I124" s="221">
        <v>3661.5</v>
      </c>
      <c r="J124" s="222">
        <v>10.666</v>
      </c>
      <c r="K124" s="223">
        <v>98.43</v>
      </c>
      <c r="L124" s="221">
        <v>3661.5</v>
      </c>
      <c r="M124" s="222">
        <v>10.532999999999999</v>
      </c>
      <c r="N124" s="223">
        <v>78.739999999999995</v>
      </c>
      <c r="O124" s="221">
        <v>3661.5</v>
      </c>
      <c r="P124" s="222">
        <v>10.43</v>
      </c>
      <c r="Q124" s="223">
        <v>39.369999999999997</v>
      </c>
      <c r="R124" s="221">
        <v>3661.4</v>
      </c>
      <c r="S124" s="222">
        <v>10.11</v>
      </c>
      <c r="T124" s="223">
        <v>19.68</v>
      </c>
      <c r="U124" s="221">
        <v>3661.3</v>
      </c>
      <c r="V124" s="222">
        <v>9.7904999999999998</v>
      </c>
      <c r="W124" s="223">
        <v>13.12</v>
      </c>
      <c r="X124" s="221">
        <v>3661.2</v>
      </c>
      <c r="Y124" s="222">
        <v>9.6033000000000008</v>
      </c>
      <c r="Z124" s="223">
        <v>9.8409999999999993</v>
      </c>
      <c r="AA124" s="221">
        <v>3661.2</v>
      </c>
      <c r="AB124" s="222">
        <v>9.4703999999999997</v>
      </c>
      <c r="AC124" s="223">
        <v>7.8730000000000002</v>
      </c>
      <c r="AD124" s="221">
        <v>3661.1</v>
      </c>
      <c r="AE124" s="222">
        <v>9.3673999999999999</v>
      </c>
      <c r="AF124" s="223">
        <v>6.56</v>
      </c>
      <c r="AG124" s="221">
        <v>3661</v>
      </c>
      <c r="AH124" s="222">
        <v>9.2832000000000008</v>
      </c>
      <c r="AI124" s="223">
        <v>5.6230000000000002</v>
      </c>
      <c r="AJ124" s="221">
        <v>3660.9</v>
      </c>
      <c r="AK124" s="222">
        <v>9.2119999999999997</v>
      </c>
      <c r="AL124" s="223">
        <v>4.92</v>
      </c>
      <c r="AM124" s="221">
        <v>3660.8</v>
      </c>
      <c r="AN124" s="222">
        <v>9.1502999999999997</v>
      </c>
      <c r="AO124" s="223">
        <v>4.3730000000000002</v>
      </c>
      <c r="AP124" s="221">
        <v>3660.7</v>
      </c>
      <c r="AQ124" s="222">
        <v>9.0958000000000006</v>
      </c>
      <c r="AR124" s="223">
        <v>3.9350000000000001</v>
      </c>
      <c r="AS124" s="221">
        <v>3660.7</v>
      </c>
      <c r="AT124" s="222">
        <v>9.0471000000000004</v>
      </c>
      <c r="AU124" s="223">
        <v>1.9670000000000001</v>
      </c>
      <c r="AV124" s="221">
        <v>3659.8</v>
      </c>
      <c r="AW124" s="222">
        <v>8.7264999999999997</v>
      </c>
      <c r="AX124" s="223">
        <v>1.31</v>
      </c>
      <c r="AY124" s="221">
        <v>3659</v>
      </c>
      <c r="AZ124" s="222">
        <v>8.5387000000000004</v>
      </c>
      <c r="BA124" s="223">
        <v>0.98229999999999995</v>
      </c>
      <c r="BB124" s="221">
        <v>3658.2</v>
      </c>
      <c r="BC124" s="222">
        <v>8.4052000000000007</v>
      </c>
      <c r="BD124" s="223">
        <v>0.78539999999999999</v>
      </c>
      <c r="BE124" s="221">
        <v>3657.3</v>
      </c>
      <c r="BF124" s="222">
        <v>8.3013999999999992</v>
      </c>
      <c r="BG124" s="223">
        <v>0.3916</v>
      </c>
      <c r="BH124" s="221">
        <v>3653.2</v>
      </c>
      <c r="BI124" s="222">
        <v>7.9779</v>
      </c>
      <c r="BJ124" s="223">
        <v>0.26040000000000002</v>
      </c>
      <c r="BK124" s="221">
        <v>3649</v>
      </c>
      <c r="BL124" s="222">
        <v>7.7870999999999997</v>
      </c>
      <c r="BM124" s="223">
        <v>0.1948</v>
      </c>
      <c r="BN124" s="221">
        <v>3644.8</v>
      </c>
      <c r="BO124" s="222">
        <v>7.6505999999999998</v>
      </c>
      <c r="BP124" s="223">
        <v>0.15540000000000001</v>
      </c>
      <c r="BQ124" s="221">
        <v>3640.5</v>
      </c>
      <c r="BR124" s="222">
        <v>7.5438000000000001</v>
      </c>
      <c r="BS124" s="223">
        <v>0.12920000000000001</v>
      </c>
      <c r="BT124" s="221">
        <v>3636.3</v>
      </c>
      <c r="BU124" s="222">
        <v>7.4560000000000004</v>
      </c>
      <c r="BV124" s="223">
        <v>0.1104</v>
      </c>
      <c r="BW124" s="221">
        <v>3632</v>
      </c>
      <c r="BX124" s="222">
        <v>7.3810000000000002</v>
      </c>
      <c r="BY124" s="223">
        <v>9.6339999999999995E-2</v>
      </c>
      <c r="BZ124" s="221">
        <v>3627.7</v>
      </c>
      <c r="CA124" s="222">
        <v>7.3155999999999999</v>
      </c>
      <c r="CB124" s="223">
        <v>8.5400000000000004E-2</v>
      </c>
      <c r="CC124" s="221">
        <v>3623.4</v>
      </c>
      <c r="CD124" s="222">
        <v>7.2573999999999996</v>
      </c>
      <c r="CE124" s="223">
        <v>7.6649999999999996E-2</v>
      </c>
      <c r="CF124" s="221">
        <v>3619.1</v>
      </c>
      <c r="CG124" s="222">
        <v>7.2050000000000001</v>
      </c>
      <c r="CH124" s="223">
        <v>6.3519999999999993E-2</v>
      </c>
      <c r="CI124" s="221">
        <v>3610.4</v>
      </c>
      <c r="CJ124" s="222">
        <v>7.1131000000000002</v>
      </c>
      <c r="CK124" s="223">
        <v>5.4140000000000001E-2</v>
      </c>
      <c r="CL124" s="221">
        <v>3601.6</v>
      </c>
      <c r="CM124" s="222">
        <v>7.0342000000000002</v>
      </c>
      <c r="CN124" s="223">
        <v>4.7100000000000003E-2</v>
      </c>
      <c r="CO124" s="221">
        <v>3592.8</v>
      </c>
      <c r="CP124" s="222">
        <v>6.9645999999999999</v>
      </c>
      <c r="CQ124" s="223">
        <v>4.163E-2</v>
      </c>
      <c r="CR124" s="221">
        <v>3583.9</v>
      </c>
      <c r="CS124" s="222">
        <v>6.9023000000000003</v>
      </c>
      <c r="CT124" s="223">
        <v>3.7260000000000001E-2</v>
      </c>
      <c r="CU124" s="221">
        <v>3574.9</v>
      </c>
      <c r="CV124" s="222">
        <v>6.8456000000000001</v>
      </c>
      <c r="CW124" s="223">
        <v>3.3669999999999999E-2</v>
      </c>
      <c r="CX124" s="221">
        <v>3565.8</v>
      </c>
      <c r="CY124" s="222">
        <v>6.7934999999999999</v>
      </c>
      <c r="CZ124" s="223">
        <v>3.0679999999999999E-2</v>
      </c>
      <c r="DA124" s="221">
        <v>3556.7</v>
      </c>
      <c r="DB124" s="222">
        <v>6.7450999999999999</v>
      </c>
      <c r="DC124" s="223">
        <v>2.8160000000000001E-2</v>
      </c>
      <c r="DD124" s="221">
        <v>3547.5</v>
      </c>
      <c r="DE124" s="222">
        <v>6.6999000000000004</v>
      </c>
      <c r="DF124" s="223">
        <v>2.5989999999999999E-2</v>
      </c>
      <c r="DG124" s="221">
        <v>3538.2</v>
      </c>
      <c r="DH124" s="222">
        <v>6.6573000000000002</v>
      </c>
      <c r="DI124" s="223">
        <v>2.4109999999999999E-2</v>
      </c>
      <c r="DJ124" s="221">
        <v>3528.8</v>
      </c>
      <c r="DK124" s="222">
        <v>6.617</v>
      </c>
      <c r="DL124" s="223">
        <v>2.247E-2</v>
      </c>
      <c r="DM124" s="221">
        <v>3519.4</v>
      </c>
      <c r="DN124" s="222">
        <v>6.5787000000000004</v>
      </c>
      <c r="DO124" s="223">
        <v>2.102E-2</v>
      </c>
      <c r="DP124" s="221">
        <v>3509.9</v>
      </c>
      <c r="DQ124" s="222">
        <v>6.5420999999999996</v>
      </c>
      <c r="DR124" s="223">
        <v>1.9730000000000001E-2</v>
      </c>
      <c r="DS124" s="221">
        <v>3500.3</v>
      </c>
      <c r="DT124" s="222">
        <v>6.5069999999999997</v>
      </c>
      <c r="DU124" s="223">
        <v>1.857E-2</v>
      </c>
      <c r="DV124" s="221">
        <v>3490.6</v>
      </c>
      <c r="DW124" s="222">
        <v>6.4732000000000003</v>
      </c>
      <c r="DX124" s="223">
        <v>1.753E-2</v>
      </c>
      <c r="DY124" s="221">
        <v>3480.9</v>
      </c>
      <c r="DZ124" s="222">
        <v>6.4405999999999999</v>
      </c>
      <c r="EA124" s="223">
        <v>1.6590000000000001E-2</v>
      </c>
      <c r="EB124" s="221">
        <v>3471.1</v>
      </c>
      <c r="EC124" s="222">
        <v>6.4092000000000002</v>
      </c>
      <c r="ED124" s="223">
        <v>1.5740000000000001E-2</v>
      </c>
      <c r="EE124" s="221">
        <v>3461.2</v>
      </c>
      <c r="EF124" s="222">
        <v>6.3787000000000003</v>
      </c>
      <c r="EG124" s="223">
        <v>1.4959999999999999E-2</v>
      </c>
      <c r="EH124" s="221">
        <v>3451.3</v>
      </c>
      <c r="EI124" s="222">
        <v>6.3490000000000002</v>
      </c>
      <c r="EJ124" s="223">
        <v>1.4239999999999999E-2</v>
      </c>
      <c r="EK124" s="221">
        <v>3441.3</v>
      </c>
      <c r="EL124" s="222">
        <v>6.3201999999999998</v>
      </c>
      <c r="EM124" s="223">
        <v>1.358E-2</v>
      </c>
      <c r="EN124" s="221">
        <v>3431.2</v>
      </c>
      <c r="EO124" s="222">
        <v>6.2920999999999996</v>
      </c>
      <c r="EP124" s="223">
        <v>1.2970000000000001E-2</v>
      </c>
      <c r="EQ124" s="221">
        <v>3421.1</v>
      </c>
      <c r="ER124" s="222">
        <v>6.2645999999999997</v>
      </c>
      <c r="ES124" s="223">
        <v>1.2409999999999999E-2</v>
      </c>
      <c r="ET124" s="221">
        <v>3410.8</v>
      </c>
      <c r="EU124" s="222">
        <v>6.2378</v>
      </c>
      <c r="EV124" s="223">
        <v>1.189E-2</v>
      </c>
      <c r="EW124" s="221">
        <v>3400.6</v>
      </c>
      <c r="EX124" s="222">
        <v>6.2115</v>
      </c>
      <c r="EY124" s="223">
        <v>1.14E-2</v>
      </c>
      <c r="EZ124" s="221">
        <v>3390.2</v>
      </c>
      <c r="FA124" s="222">
        <v>6.1856999999999998</v>
      </c>
      <c r="FB124" s="223">
        <v>1.095E-2</v>
      </c>
      <c r="FC124" s="221">
        <v>3379.8</v>
      </c>
      <c r="FD124" s="222">
        <v>6.1604000000000001</v>
      </c>
      <c r="FE124" s="223">
        <v>1.052E-2</v>
      </c>
      <c r="FF124" s="221">
        <v>3369.3</v>
      </c>
      <c r="FG124" s="222">
        <v>6.1355000000000004</v>
      </c>
      <c r="FH124" s="223">
        <v>1.0123E-2</v>
      </c>
      <c r="FI124" s="221">
        <v>3358.8</v>
      </c>
      <c r="FJ124" s="222">
        <v>6.1111000000000004</v>
      </c>
      <c r="FK124" s="223">
        <v>9.7490000000000007E-3</v>
      </c>
      <c r="FL124" s="221">
        <v>3348.2</v>
      </c>
      <c r="FM124" s="222">
        <v>6.0869999999999997</v>
      </c>
      <c r="FN124" s="223">
        <v>9.3980000000000001E-3</v>
      </c>
      <c r="FO124" s="221">
        <v>3337.6</v>
      </c>
      <c r="FP124" s="222">
        <v>6.0633999999999997</v>
      </c>
      <c r="FQ124" s="223">
        <v>9.0659999999999994E-3</v>
      </c>
      <c r="FR124" s="221">
        <v>3326.9</v>
      </c>
      <c r="FS124" s="222">
        <v>6.04</v>
      </c>
      <c r="FT124" s="223">
        <v>8.7539999999999996E-3</v>
      </c>
      <c r="FU124" s="221">
        <v>3316.2</v>
      </c>
      <c r="FV124" s="222">
        <v>6.0170000000000003</v>
      </c>
      <c r="FW124" s="223">
        <v>8.4580000000000002E-3</v>
      </c>
      <c r="FX124" s="221">
        <v>3305.4</v>
      </c>
      <c r="FY124" s="222">
        <v>5.9943</v>
      </c>
      <c r="FZ124" s="223">
        <v>8.1779999999999995E-3</v>
      </c>
      <c r="GA124" s="221">
        <v>3294.6</v>
      </c>
      <c r="GB124" s="222">
        <v>5.9718999999999998</v>
      </c>
      <c r="GC124" s="223">
        <v>7.9139999999999992E-3</v>
      </c>
      <c r="GD124" s="221">
        <v>3283.8</v>
      </c>
      <c r="GE124" s="222">
        <v>5.9497999999999998</v>
      </c>
      <c r="GF124" s="223">
        <v>7.6620000000000004E-3</v>
      </c>
      <c r="GG124" s="221">
        <v>3272.9</v>
      </c>
      <c r="GH124" s="222">
        <v>5.9279000000000002</v>
      </c>
      <c r="GI124" s="223">
        <v>7.424E-3</v>
      </c>
      <c r="GJ124" s="221">
        <v>3262</v>
      </c>
      <c r="GK124" s="222">
        <v>5.9062999999999999</v>
      </c>
      <c r="GL124" s="223">
        <v>7.1970000000000003E-3</v>
      </c>
      <c r="GM124" s="221">
        <v>3251.1</v>
      </c>
      <c r="GN124" s="222">
        <v>5.8849</v>
      </c>
      <c r="GO124" s="223">
        <v>6.9810000000000002E-3</v>
      </c>
      <c r="GP124" s="221">
        <v>3240.1</v>
      </c>
      <c r="GQ124" s="222">
        <v>5.8638000000000003</v>
      </c>
      <c r="GR124" s="223">
        <v>6.7749999999999998E-3</v>
      </c>
      <c r="GS124" s="221">
        <v>3229.2</v>
      </c>
      <c r="GT124" s="222">
        <v>5.8429000000000002</v>
      </c>
      <c r="GU124" s="223">
        <v>6.5799999999999999E-3</v>
      </c>
      <c r="GV124" s="221">
        <v>3218.3</v>
      </c>
      <c r="GW124" s="222">
        <v>5.8221999999999996</v>
      </c>
      <c r="GX124" s="223">
        <v>6.3940000000000004E-3</v>
      </c>
      <c r="GY124" s="221">
        <v>3207.3</v>
      </c>
      <c r="GZ124" s="222">
        <v>5.8018000000000001</v>
      </c>
      <c r="HA124" s="223">
        <v>6.215E-3</v>
      </c>
      <c r="HB124" s="221">
        <v>3196.4</v>
      </c>
      <c r="HC124" s="222">
        <v>5.7816000000000001</v>
      </c>
      <c r="HD124" s="223">
        <v>6.045E-3</v>
      </c>
      <c r="HE124" s="221">
        <v>3185.5</v>
      </c>
      <c r="HF124" s="222">
        <v>5.7615999999999996</v>
      </c>
      <c r="HG124" s="223">
        <v>5.8830000000000002E-3</v>
      </c>
      <c r="HH124" s="221">
        <v>3174.6</v>
      </c>
      <c r="HI124" s="222">
        <v>5.7419000000000002</v>
      </c>
      <c r="HJ124" s="223">
        <v>5.7279999999999996E-3</v>
      </c>
      <c r="HK124" s="221">
        <v>3163.7</v>
      </c>
      <c r="HL124" s="222">
        <v>5.7224000000000004</v>
      </c>
      <c r="HM124" s="223">
        <v>5.437E-3</v>
      </c>
      <c r="HN124" s="221">
        <v>3142.1</v>
      </c>
      <c r="HO124" s="222">
        <v>5.6839000000000004</v>
      </c>
      <c r="HP124" s="223">
        <v>5.1710000000000002E-3</v>
      </c>
      <c r="HQ124" s="221">
        <v>3120.7</v>
      </c>
      <c r="HR124" s="222">
        <v>5.6463999999999999</v>
      </c>
      <c r="HS124" s="223">
        <v>4.9259999999999998E-3</v>
      </c>
      <c r="HT124" s="221">
        <v>3099.5</v>
      </c>
      <c r="HU124" s="222">
        <v>5.6097000000000001</v>
      </c>
      <c r="HV124" s="223">
        <v>4.7019999999999996E-3</v>
      </c>
      <c r="HW124" s="221">
        <v>3078.6</v>
      </c>
      <c r="HX124" s="222">
        <v>5.5739000000000001</v>
      </c>
      <c r="HY124" s="223">
        <v>4.4949999999999999E-3</v>
      </c>
      <c r="HZ124" s="221">
        <v>3058</v>
      </c>
      <c r="IA124" s="222">
        <v>5.5389999999999997</v>
      </c>
      <c r="IB124" s="223">
        <v>4.3049999999999998E-3</v>
      </c>
      <c r="IC124" s="221">
        <v>3037.8</v>
      </c>
      <c r="ID124" s="222">
        <v>5.5049999999999999</v>
      </c>
      <c r="IE124" s="223">
        <v>4.13E-3</v>
      </c>
      <c r="IF124" s="221">
        <v>3018</v>
      </c>
      <c r="IG124" s="222">
        <v>5.4718999999999998</v>
      </c>
      <c r="IH124" s="223">
        <v>3.9680000000000002E-3</v>
      </c>
      <c r="II124" s="221">
        <v>2998.7</v>
      </c>
      <c r="IJ124" s="222">
        <v>5.4398</v>
      </c>
      <c r="IK124" s="223">
        <v>3.8180000000000002E-3</v>
      </c>
      <c r="IL124" s="221">
        <v>2979.8</v>
      </c>
      <c r="IM124" s="222">
        <v>5.4085999999999999</v>
      </c>
      <c r="IN124" s="223">
        <v>3.6809999999999998E-3</v>
      </c>
      <c r="IO124" s="221">
        <v>2961.5</v>
      </c>
      <c r="IP124" s="222">
        <v>5.3784000000000001</v>
      </c>
      <c r="IQ124" s="223">
        <v>3.5530000000000002E-3</v>
      </c>
      <c r="IR124" s="221">
        <v>2943.8</v>
      </c>
      <c r="IS124" s="222">
        <v>5.3491</v>
      </c>
      <c r="IT124" s="217"/>
      <c r="IU124" s="217"/>
      <c r="IV124" s="217"/>
    </row>
    <row r="125" spans="1:256" s="218" customFormat="1" ht="13.5" x14ac:dyDescent="0.25">
      <c r="A125" s="219">
        <v>590</v>
      </c>
      <c r="B125" s="220">
        <v>398.35</v>
      </c>
      <c r="C125" s="221">
        <v>3683.4</v>
      </c>
      <c r="D125" s="222">
        <v>11.199</v>
      </c>
      <c r="E125" s="223">
        <v>199.2</v>
      </c>
      <c r="F125" s="221">
        <v>3683.4</v>
      </c>
      <c r="G125" s="222">
        <v>10.879</v>
      </c>
      <c r="H125" s="223">
        <v>132.78</v>
      </c>
      <c r="I125" s="221">
        <v>3683.3</v>
      </c>
      <c r="J125" s="222">
        <v>10.692</v>
      </c>
      <c r="K125" s="223">
        <v>99.59</v>
      </c>
      <c r="L125" s="221">
        <v>3683.3</v>
      </c>
      <c r="M125" s="222">
        <v>10.558999999999999</v>
      </c>
      <c r="N125" s="223">
        <v>79.67</v>
      </c>
      <c r="O125" s="221">
        <v>3683.3</v>
      </c>
      <c r="P125" s="222">
        <v>10.456</v>
      </c>
      <c r="Q125" s="223">
        <v>39.83</v>
      </c>
      <c r="R125" s="221">
        <v>3683.3</v>
      </c>
      <c r="S125" s="222">
        <v>10.135999999999999</v>
      </c>
      <c r="T125" s="223">
        <v>19.920000000000002</v>
      </c>
      <c r="U125" s="221">
        <v>3683.2</v>
      </c>
      <c r="V125" s="222">
        <v>9.8160000000000007</v>
      </c>
      <c r="W125" s="223">
        <v>13.28</v>
      </c>
      <c r="X125" s="221">
        <v>3683.1</v>
      </c>
      <c r="Y125" s="222">
        <v>9.6288</v>
      </c>
      <c r="Z125" s="223">
        <v>9.9570000000000007</v>
      </c>
      <c r="AA125" s="221">
        <v>3683</v>
      </c>
      <c r="AB125" s="222">
        <v>9.4959000000000007</v>
      </c>
      <c r="AC125" s="223">
        <v>7.9649999999999999</v>
      </c>
      <c r="AD125" s="221">
        <v>3683</v>
      </c>
      <c r="AE125" s="222">
        <v>9.3928999999999991</v>
      </c>
      <c r="AF125" s="223">
        <v>6.6369999999999996</v>
      </c>
      <c r="AG125" s="221">
        <v>3682.9</v>
      </c>
      <c r="AH125" s="222">
        <v>9.3087</v>
      </c>
      <c r="AI125" s="223">
        <v>5.6890000000000001</v>
      </c>
      <c r="AJ125" s="221">
        <v>3682.8</v>
      </c>
      <c r="AK125" s="222">
        <v>9.2375000000000007</v>
      </c>
      <c r="AL125" s="223">
        <v>4.9770000000000003</v>
      </c>
      <c r="AM125" s="221">
        <v>3682.7</v>
      </c>
      <c r="AN125" s="222">
        <v>9.1758000000000006</v>
      </c>
      <c r="AO125" s="223">
        <v>4.4240000000000004</v>
      </c>
      <c r="AP125" s="221">
        <v>3682.6</v>
      </c>
      <c r="AQ125" s="222">
        <v>9.1212999999999997</v>
      </c>
      <c r="AR125" s="223">
        <v>3.9820000000000002</v>
      </c>
      <c r="AS125" s="221">
        <v>3682.6</v>
      </c>
      <c r="AT125" s="222">
        <v>9.0725999999999996</v>
      </c>
      <c r="AU125" s="223">
        <v>1.99</v>
      </c>
      <c r="AV125" s="221">
        <v>3681.8</v>
      </c>
      <c r="AW125" s="222">
        <v>8.7521000000000004</v>
      </c>
      <c r="AX125" s="223">
        <v>1.3260000000000001</v>
      </c>
      <c r="AY125" s="221">
        <v>3680.9</v>
      </c>
      <c r="AZ125" s="222">
        <v>8.5641999999999996</v>
      </c>
      <c r="BA125" s="223">
        <v>0.99390000000000001</v>
      </c>
      <c r="BB125" s="221">
        <v>3680.1</v>
      </c>
      <c r="BC125" s="222">
        <v>8.4307999999999996</v>
      </c>
      <c r="BD125" s="223">
        <v>0.79469999999999996</v>
      </c>
      <c r="BE125" s="221">
        <v>3679.3</v>
      </c>
      <c r="BF125" s="222">
        <v>8.3270999999999997</v>
      </c>
      <c r="BG125" s="223">
        <v>0.39629999999999999</v>
      </c>
      <c r="BH125" s="221">
        <v>3675.3</v>
      </c>
      <c r="BI125" s="222">
        <v>8.0036000000000005</v>
      </c>
      <c r="BJ125" s="223">
        <v>0.2636</v>
      </c>
      <c r="BK125" s="221">
        <v>3671.2</v>
      </c>
      <c r="BL125" s="222">
        <v>7.8129999999999997</v>
      </c>
      <c r="BM125" s="223">
        <v>0.19719999999999999</v>
      </c>
      <c r="BN125" s="221">
        <v>3667.1</v>
      </c>
      <c r="BO125" s="222">
        <v>7.6765999999999996</v>
      </c>
      <c r="BP125" s="223">
        <v>0.1573</v>
      </c>
      <c r="BQ125" s="221">
        <v>3663</v>
      </c>
      <c r="BR125" s="222">
        <v>7.57</v>
      </c>
      <c r="BS125" s="223">
        <v>0.1308</v>
      </c>
      <c r="BT125" s="221">
        <v>3658.9</v>
      </c>
      <c r="BU125" s="222">
        <v>7.4823000000000004</v>
      </c>
      <c r="BV125" s="223">
        <v>0.1118</v>
      </c>
      <c r="BW125" s="221">
        <v>3654.7</v>
      </c>
      <c r="BX125" s="222">
        <v>7.4074999999999998</v>
      </c>
      <c r="BY125" s="223">
        <v>9.7559999999999994E-2</v>
      </c>
      <c r="BZ125" s="221">
        <v>3650.6</v>
      </c>
      <c r="CA125" s="222">
        <v>7.3422999999999998</v>
      </c>
      <c r="CB125" s="223">
        <v>8.6499999999999994E-2</v>
      </c>
      <c r="CC125" s="221">
        <v>3646.4</v>
      </c>
      <c r="CD125" s="222">
        <v>7.2842000000000002</v>
      </c>
      <c r="CE125" s="223">
        <v>7.7640000000000001E-2</v>
      </c>
      <c r="CF125" s="221">
        <v>3642.2</v>
      </c>
      <c r="CG125" s="222">
        <v>7.2319000000000004</v>
      </c>
      <c r="CH125" s="223">
        <v>6.4360000000000001E-2</v>
      </c>
      <c r="CI125" s="221">
        <v>3633.8</v>
      </c>
      <c r="CJ125" s="222">
        <v>7.1403999999999996</v>
      </c>
      <c r="CK125" s="223">
        <v>5.4879999999999998E-2</v>
      </c>
      <c r="CL125" s="221">
        <v>3625.3</v>
      </c>
      <c r="CM125" s="222">
        <v>7.0617999999999999</v>
      </c>
      <c r="CN125" s="223">
        <v>4.7759999999999997E-2</v>
      </c>
      <c r="CO125" s="221">
        <v>3616.8</v>
      </c>
      <c r="CP125" s="222">
        <v>6.9926000000000004</v>
      </c>
      <c r="CQ125" s="223">
        <v>4.2220000000000001E-2</v>
      </c>
      <c r="CR125" s="221">
        <v>3608.2</v>
      </c>
      <c r="CS125" s="222">
        <v>6.9306000000000001</v>
      </c>
      <c r="CT125" s="223">
        <v>3.78E-2</v>
      </c>
      <c r="CU125" s="221">
        <v>3599.5</v>
      </c>
      <c r="CV125" s="222">
        <v>6.8742999999999999</v>
      </c>
      <c r="CW125" s="223">
        <v>3.4169999999999999E-2</v>
      </c>
      <c r="CX125" s="221">
        <v>3590.7</v>
      </c>
      <c r="CY125" s="222">
        <v>6.8224999999999998</v>
      </c>
      <c r="CZ125" s="223">
        <v>3.1150000000000001E-2</v>
      </c>
      <c r="DA125" s="221">
        <v>3581.9</v>
      </c>
      <c r="DB125" s="222">
        <v>6.7744999999999997</v>
      </c>
      <c r="DC125" s="223">
        <v>2.8590000000000001E-2</v>
      </c>
      <c r="DD125" s="221">
        <v>3573</v>
      </c>
      <c r="DE125" s="222">
        <v>6.7297000000000002</v>
      </c>
      <c r="DF125" s="223">
        <v>2.64E-2</v>
      </c>
      <c r="DG125" s="221">
        <v>3564.1</v>
      </c>
      <c r="DH125" s="222">
        <v>6.6875</v>
      </c>
      <c r="DI125" s="223">
        <v>2.4500000000000001E-2</v>
      </c>
      <c r="DJ125" s="221">
        <v>3555.1</v>
      </c>
      <c r="DK125" s="222">
        <v>6.6475999999999997</v>
      </c>
      <c r="DL125" s="223">
        <v>2.2839999999999999E-2</v>
      </c>
      <c r="DM125" s="221">
        <v>3546</v>
      </c>
      <c r="DN125" s="222">
        <v>6.6097000000000001</v>
      </c>
      <c r="DO125" s="223">
        <v>2.137E-2</v>
      </c>
      <c r="DP125" s="221">
        <v>3536.9</v>
      </c>
      <c r="DQ125" s="222">
        <v>6.5735000000000001</v>
      </c>
      <c r="DR125" s="223">
        <v>2.0070000000000001E-2</v>
      </c>
      <c r="DS125" s="221">
        <v>3527.7</v>
      </c>
      <c r="DT125" s="222">
        <v>6.5388000000000002</v>
      </c>
      <c r="DU125" s="223">
        <v>1.89E-2</v>
      </c>
      <c r="DV125" s="221">
        <v>3518.4</v>
      </c>
      <c r="DW125" s="222">
        <v>6.5056000000000003</v>
      </c>
      <c r="DX125" s="223">
        <v>1.7850000000000001E-2</v>
      </c>
      <c r="DY125" s="221">
        <v>3509.1</v>
      </c>
      <c r="DZ125" s="222">
        <v>6.4733999999999998</v>
      </c>
      <c r="EA125" s="223">
        <v>1.6899999999999998E-2</v>
      </c>
      <c r="EB125" s="221">
        <v>3499.7</v>
      </c>
      <c r="EC125" s="222">
        <v>6.4424000000000001</v>
      </c>
      <c r="ED125" s="223">
        <v>1.6039999999999999E-2</v>
      </c>
      <c r="EE125" s="221">
        <v>3490.2</v>
      </c>
      <c r="EF125" s="222">
        <v>6.4123999999999999</v>
      </c>
      <c r="EG125" s="223">
        <v>1.525E-2</v>
      </c>
      <c r="EH125" s="221">
        <v>3480.7</v>
      </c>
      <c r="EI125" s="222">
        <v>6.3833000000000002</v>
      </c>
      <c r="EJ125" s="223">
        <v>1.452E-2</v>
      </c>
      <c r="EK125" s="221">
        <v>3471.1</v>
      </c>
      <c r="EL125" s="222">
        <v>6.3548999999999998</v>
      </c>
      <c r="EM125" s="223">
        <v>1.3860000000000001E-2</v>
      </c>
      <c r="EN125" s="221">
        <v>3461.5</v>
      </c>
      <c r="EO125" s="222">
        <v>6.3273000000000001</v>
      </c>
      <c r="EP125" s="223">
        <v>1.324E-2</v>
      </c>
      <c r="EQ125" s="221">
        <v>3451.8</v>
      </c>
      <c r="ER125" s="222">
        <v>6.3003999999999998</v>
      </c>
      <c r="ES125" s="223">
        <v>1.2670000000000001E-2</v>
      </c>
      <c r="ET125" s="221">
        <v>3442</v>
      </c>
      <c r="EU125" s="222">
        <v>6.274</v>
      </c>
      <c r="EV125" s="223">
        <v>1.2149999999999999E-2</v>
      </c>
      <c r="EW125" s="221">
        <v>3432.2</v>
      </c>
      <c r="EX125" s="222">
        <v>6.2483000000000004</v>
      </c>
      <c r="EY125" s="223">
        <v>1.1650000000000001E-2</v>
      </c>
      <c r="EZ125" s="221">
        <v>3422.3</v>
      </c>
      <c r="FA125" s="222">
        <v>6.2229999999999999</v>
      </c>
      <c r="FB125" s="223">
        <v>1.12E-2</v>
      </c>
      <c r="FC125" s="221">
        <v>3412.3</v>
      </c>
      <c r="FD125" s="222">
        <v>6.1982999999999997</v>
      </c>
      <c r="FE125" s="223">
        <v>1.076E-2</v>
      </c>
      <c r="FF125" s="221">
        <v>3402.4</v>
      </c>
      <c r="FG125" s="222">
        <v>6.1740000000000004</v>
      </c>
      <c r="FH125" s="223">
        <v>1.0359999999999999E-2</v>
      </c>
      <c r="FI125" s="221">
        <v>3392.3</v>
      </c>
      <c r="FJ125" s="222">
        <v>6.1501999999999999</v>
      </c>
      <c r="FK125" s="223">
        <v>9.9850000000000008E-3</v>
      </c>
      <c r="FL125" s="221">
        <v>3382.2</v>
      </c>
      <c r="FM125" s="222">
        <v>6.1266999999999996</v>
      </c>
      <c r="FN125" s="223">
        <v>9.6299999999999997E-3</v>
      </c>
      <c r="FO125" s="221">
        <v>3372.1</v>
      </c>
      <c r="FP125" s="222">
        <v>6.1036000000000001</v>
      </c>
      <c r="FQ125" s="223">
        <v>9.2960000000000004E-3</v>
      </c>
      <c r="FR125" s="221">
        <v>3361.9</v>
      </c>
      <c r="FS125" s="222">
        <v>6.0808</v>
      </c>
      <c r="FT125" s="223">
        <v>8.9789999999999991E-3</v>
      </c>
      <c r="FU125" s="221">
        <v>3351.7</v>
      </c>
      <c r="FV125" s="222">
        <v>6.0583999999999998</v>
      </c>
      <c r="FW125" s="223">
        <v>8.6809999999999995E-3</v>
      </c>
      <c r="FX125" s="221">
        <v>3341.5</v>
      </c>
      <c r="FY125" s="222">
        <v>6.0362999999999998</v>
      </c>
      <c r="FZ125" s="223">
        <v>8.3979999999999992E-3</v>
      </c>
      <c r="GA125" s="221">
        <v>3331.2</v>
      </c>
      <c r="GB125" s="222">
        <v>6.0145</v>
      </c>
      <c r="GC125" s="223">
        <v>8.1300000000000001E-3</v>
      </c>
      <c r="GD125" s="221">
        <v>3320.9</v>
      </c>
      <c r="GE125" s="222">
        <v>5.9930000000000003</v>
      </c>
      <c r="GF125" s="223">
        <v>7.8759999999999993E-3</v>
      </c>
      <c r="GG125" s="221">
        <v>3310.5</v>
      </c>
      <c r="GH125" s="222">
        <v>5.9718</v>
      </c>
      <c r="GI125" s="223">
        <v>7.6350000000000003E-3</v>
      </c>
      <c r="GJ125" s="221">
        <v>3300.2</v>
      </c>
      <c r="GK125" s="222">
        <v>5.9508000000000001</v>
      </c>
      <c r="GL125" s="223">
        <v>7.4060000000000003E-3</v>
      </c>
      <c r="GM125" s="221">
        <v>3289.8</v>
      </c>
      <c r="GN125" s="222">
        <v>5.93</v>
      </c>
      <c r="GO125" s="223">
        <v>7.1879999999999999E-3</v>
      </c>
      <c r="GP125" s="221">
        <v>3279.4</v>
      </c>
      <c r="GQ125" s="222">
        <v>5.9096000000000002</v>
      </c>
      <c r="GR125" s="223">
        <v>6.9800000000000001E-3</v>
      </c>
      <c r="GS125" s="221">
        <v>3269</v>
      </c>
      <c r="GT125" s="222">
        <v>5.8893000000000004</v>
      </c>
      <c r="GU125" s="223">
        <v>6.7819999999999998E-3</v>
      </c>
      <c r="GV125" s="221">
        <v>3258.6</v>
      </c>
      <c r="GW125" s="222">
        <v>5.8693</v>
      </c>
      <c r="GX125" s="223">
        <v>6.5929999999999999E-3</v>
      </c>
      <c r="GY125" s="221">
        <v>3248.2</v>
      </c>
      <c r="GZ125" s="222">
        <v>5.8494999999999999</v>
      </c>
      <c r="HA125" s="223">
        <v>6.4130000000000003E-3</v>
      </c>
      <c r="HB125" s="221">
        <v>3237.8</v>
      </c>
      <c r="HC125" s="222">
        <v>5.8299000000000003</v>
      </c>
      <c r="HD125" s="223">
        <v>6.241E-3</v>
      </c>
      <c r="HE125" s="221">
        <v>3227.5</v>
      </c>
      <c r="HF125" s="222">
        <v>5.8106</v>
      </c>
      <c r="HG125" s="223">
        <v>6.0759999999999998E-3</v>
      </c>
      <c r="HH125" s="221">
        <v>3217.1</v>
      </c>
      <c r="HI125" s="222">
        <v>5.7914000000000003</v>
      </c>
      <c r="HJ125" s="223">
        <v>5.9189999999999998E-3</v>
      </c>
      <c r="HK125" s="221">
        <v>3206.8</v>
      </c>
      <c r="HL125" s="222">
        <v>5.7725</v>
      </c>
      <c r="HM125" s="223">
        <v>5.6239999999999997E-3</v>
      </c>
      <c r="HN125" s="221">
        <v>3186.2</v>
      </c>
      <c r="HO125" s="222">
        <v>5.7352999999999996</v>
      </c>
      <c r="HP125" s="223">
        <v>5.3530000000000001E-3</v>
      </c>
      <c r="HQ125" s="221">
        <v>3165.8</v>
      </c>
      <c r="HR125" s="222">
        <v>5.6989999999999998</v>
      </c>
      <c r="HS125" s="223">
        <v>5.1050000000000002E-3</v>
      </c>
      <c r="HT125" s="221">
        <v>3145.6</v>
      </c>
      <c r="HU125" s="222">
        <v>5.6634000000000002</v>
      </c>
      <c r="HV125" s="223">
        <v>4.8760000000000001E-3</v>
      </c>
      <c r="HW125" s="221">
        <v>3125.6</v>
      </c>
      <c r="HX125" s="222">
        <v>5.6287000000000003</v>
      </c>
      <c r="HY125" s="223">
        <v>4.6649999999999999E-3</v>
      </c>
      <c r="HZ125" s="221">
        <v>3105.9</v>
      </c>
      <c r="IA125" s="222">
        <v>5.5949</v>
      </c>
      <c r="IB125" s="223">
        <v>4.47E-3</v>
      </c>
      <c r="IC125" s="221">
        <v>3086.6</v>
      </c>
      <c r="ID125" s="222">
        <v>5.5617999999999999</v>
      </c>
      <c r="IE125" s="223">
        <v>4.2900000000000004E-3</v>
      </c>
      <c r="IF125" s="221">
        <v>3067.5</v>
      </c>
      <c r="IG125" s="222">
        <v>5.5297000000000001</v>
      </c>
      <c r="IH125" s="223">
        <v>4.1240000000000001E-3</v>
      </c>
      <c r="II125" s="221">
        <v>3048.9</v>
      </c>
      <c r="IJ125" s="222">
        <v>5.4984000000000002</v>
      </c>
      <c r="IK125" s="223">
        <v>3.9699999999999996E-3</v>
      </c>
      <c r="IL125" s="221">
        <v>3030.7</v>
      </c>
      <c r="IM125" s="222">
        <v>5.4679000000000002</v>
      </c>
      <c r="IN125" s="223">
        <v>3.8279999999999998E-3</v>
      </c>
      <c r="IO125" s="221">
        <v>3013</v>
      </c>
      <c r="IP125" s="222">
        <v>5.4382999999999999</v>
      </c>
      <c r="IQ125" s="223">
        <v>3.6960000000000001E-3</v>
      </c>
      <c r="IR125" s="221">
        <v>2995.7</v>
      </c>
      <c r="IS125" s="222">
        <v>5.4096000000000002</v>
      </c>
      <c r="IT125" s="217"/>
      <c r="IU125" s="217"/>
      <c r="IV125" s="217"/>
    </row>
    <row r="126" spans="1:256" s="218" customFormat="1" ht="13.5" x14ac:dyDescent="0.25">
      <c r="A126" s="219">
        <v>600</v>
      </c>
      <c r="B126" s="220">
        <v>402.96</v>
      </c>
      <c r="C126" s="221">
        <v>3705.3</v>
      </c>
      <c r="D126" s="222">
        <v>11.224</v>
      </c>
      <c r="E126" s="223">
        <v>201.5</v>
      </c>
      <c r="F126" s="221">
        <v>3705.3</v>
      </c>
      <c r="G126" s="222">
        <v>10.904</v>
      </c>
      <c r="H126" s="223">
        <v>134.32</v>
      </c>
      <c r="I126" s="221">
        <v>3705.3</v>
      </c>
      <c r="J126" s="222">
        <v>10.717000000000001</v>
      </c>
      <c r="K126" s="223">
        <v>100.74</v>
      </c>
      <c r="L126" s="221">
        <v>3705.3</v>
      </c>
      <c r="M126" s="222">
        <v>10.584</v>
      </c>
      <c r="N126" s="223">
        <v>80.59</v>
      </c>
      <c r="O126" s="221">
        <v>3705.3</v>
      </c>
      <c r="P126" s="222">
        <v>10.481</v>
      </c>
      <c r="Q126" s="223">
        <v>40.29</v>
      </c>
      <c r="R126" s="221">
        <v>3705.2</v>
      </c>
      <c r="S126" s="222">
        <v>10.161</v>
      </c>
      <c r="T126" s="223">
        <v>20.149999999999999</v>
      </c>
      <c r="U126" s="221">
        <v>3705.1</v>
      </c>
      <c r="V126" s="222">
        <v>9.8413000000000004</v>
      </c>
      <c r="W126" s="223">
        <v>13.43</v>
      </c>
      <c r="X126" s="221">
        <v>3705.1</v>
      </c>
      <c r="Y126" s="222">
        <v>9.6540999999999997</v>
      </c>
      <c r="Z126" s="223">
        <v>10.07</v>
      </c>
      <c r="AA126" s="221">
        <v>3705</v>
      </c>
      <c r="AB126" s="222">
        <v>9.5212000000000003</v>
      </c>
      <c r="AC126" s="223">
        <v>8.0570000000000004</v>
      </c>
      <c r="AD126" s="221">
        <v>3704.9</v>
      </c>
      <c r="AE126" s="222">
        <v>9.4182000000000006</v>
      </c>
      <c r="AF126" s="223">
        <v>6.7140000000000004</v>
      </c>
      <c r="AG126" s="221">
        <v>3704.8</v>
      </c>
      <c r="AH126" s="222">
        <v>9.3339999999999996</v>
      </c>
      <c r="AI126" s="223">
        <v>5.7549999999999999</v>
      </c>
      <c r="AJ126" s="221">
        <v>3704.8</v>
      </c>
      <c r="AK126" s="222">
        <v>9.2628000000000004</v>
      </c>
      <c r="AL126" s="223">
        <v>5.0350000000000001</v>
      </c>
      <c r="AM126" s="221">
        <v>3704.7</v>
      </c>
      <c r="AN126" s="222">
        <v>9.2011000000000003</v>
      </c>
      <c r="AO126" s="223">
        <v>4.4749999999999996</v>
      </c>
      <c r="AP126" s="221">
        <v>3704.6</v>
      </c>
      <c r="AQ126" s="222">
        <v>9.1465999999999994</v>
      </c>
      <c r="AR126" s="223">
        <v>4.0279999999999996</v>
      </c>
      <c r="AS126" s="221">
        <v>3704.5</v>
      </c>
      <c r="AT126" s="222">
        <v>9.0978999999999992</v>
      </c>
      <c r="AU126" s="223">
        <v>2.0129999999999999</v>
      </c>
      <c r="AV126" s="221">
        <v>3703.7</v>
      </c>
      <c r="AW126" s="222">
        <v>8.7774000000000001</v>
      </c>
      <c r="AX126" s="223">
        <v>1.341</v>
      </c>
      <c r="AY126" s="221">
        <v>3702.9</v>
      </c>
      <c r="AZ126" s="222">
        <v>8.5896000000000008</v>
      </c>
      <c r="BA126" s="223">
        <v>1.0055000000000001</v>
      </c>
      <c r="BB126" s="221">
        <v>3702.2</v>
      </c>
      <c r="BC126" s="222">
        <v>8.4560999999999993</v>
      </c>
      <c r="BD126" s="223">
        <v>0.80400000000000005</v>
      </c>
      <c r="BE126" s="221">
        <v>3701.4</v>
      </c>
      <c r="BF126" s="222">
        <v>8.3524999999999991</v>
      </c>
      <c r="BG126" s="223">
        <v>0.40100000000000002</v>
      </c>
      <c r="BH126" s="221">
        <v>3697.4</v>
      </c>
      <c r="BI126" s="222">
        <v>8.0291999999999994</v>
      </c>
      <c r="BJ126" s="223">
        <v>0.26669999999999999</v>
      </c>
      <c r="BK126" s="221">
        <v>3693.5</v>
      </c>
      <c r="BL126" s="222">
        <v>7.8385999999999996</v>
      </c>
      <c r="BM126" s="223">
        <v>0.19950000000000001</v>
      </c>
      <c r="BN126" s="221">
        <v>3689.5</v>
      </c>
      <c r="BO126" s="222">
        <v>7.7023999999999999</v>
      </c>
      <c r="BP126" s="223">
        <v>0.15920000000000001</v>
      </c>
      <c r="BQ126" s="221">
        <v>3685.5</v>
      </c>
      <c r="BR126" s="222">
        <v>7.5960000000000001</v>
      </c>
      <c r="BS126" s="223">
        <v>0.13239999999999999</v>
      </c>
      <c r="BT126" s="221">
        <v>3681.5</v>
      </c>
      <c r="BU126" s="222">
        <v>7.5084</v>
      </c>
      <c r="BV126" s="223">
        <v>0.1132</v>
      </c>
      <c r="BW126" s="221">
        <v>3677.5</v>
      </c>
      <c r="BX126" s="222">
        <v>7.4337</v>
      </c>
      <c r="BY126" s="223">
        <v>9.8790000000000003E-2</v>
      </c>
      <c r="BZ126" s="221">
        <v>3673.4</v>
      </c>
      <c r="CA126" s="222">
        <v>7.3685999999999998</v>
      </c>
      <c r="CB126" s="223">
        <v>8.7599999999999997E-2</v>
      </c>
      <c r="CC126" s="221">
        <v>3669.4</v>
      </c>
      <c r="CD126" s="222">
        <v>7.3106999999999998</v>
      </c>
      <c r="CE126" s="223">
        <v>7.8640000000000002E-2</v>
      </c>
      <c r="CF126" s="221">
        <v>3665.4</v>
      </c>
      <c r="CG126" s="222">
        <v>7.2586000000000004</v>
      </c>
      <c r="CH126" s="223">
        <v>6.5210000000000004E-2</v>
      </c>
      <c r="CI126" s="221">
        <v>3657.2</v>
      </c>
      <c r="CJ126" s="222">
        <v>7.1673</v>
      </c>
      <c r="CK126" s="223">
        <v>5.561E-2</v>
      </c>
      <c r="CL126" s="221">
        <v>3649</v>
      </c>
      <c r="CM126" s="222">
        <v>7.0890000000000004</v>
      </c>
      <c r="CN126" s="223">
        <v>4.8410000000000002E-2</v>
      </c>
      <c r="CO126" s="221">
        <v>3640.7</v>
      </c>
      <c r="CP126" s="222">
        <v>7.0201000000000002</v>
      </c>
      <c r="CQ126" s="223">
        <v>4.2810000000000001E-2</v>
      </c>
      <c r="CR126" s="221">
        <v>3632.4</v>
      </c>
      <c r="CS126" s="222">
        <v>6.9584999999999999</v>
      </c>
      <c r="CT126" s="223">
        <v>3.8330000000000003E-2</v>
      </c>
      <c r="CU126" s="221">
        <v>3624</v>
      </c>
      <c r="CV126" s="222">
        <v>6.9024999999999999</v>
      </c>
      <c r="CW126" s="223">
        <v>3.4669999999999999E-2</v>
      </c>
      <c r="CX126" s="221">
        <v>3615.5</v>
      </c>
      <c r="CY126" s="222">
        <v>6.8510999999999997</v>
      </c>
      <c r="CZ126" s="223">
        <v>3.1609999999999999E-2</v>
      </c>
      <c r="DA126" s="221">
        <v>3607</v>
      </c>
      <c r="DB126" s="222">
        <v>6.8033999999999999</v>
      </c>
      <c r="DC126" s="223">
        <v>2.903E-2</v>
      </c>
      <c r="DD126" s="221">
        <v>3598.4</v>
      </c>
      <c r="DE126" s="222">
        <v>6.7590000000000003</v>
      </c>
      <c r="DF126" s="223">
        <v>2.681E-2</v>
      </c>
      <c r="DG126" s="221">
        <v>3589.8</v>
      </c>
      <c r="DH126" s="222">
        <v>6.7172000000000001</v>
      </c>
      <c r="DI126" s="223">
        <v>2.4889999999999999E-2</v>
      </c>
      <c r="DJ126" s="221">
        <v>3581.2</v>
      </c>
      <c r="DK126" s="222">
        <v>6.6776</v>
      </c>
      <c r="DL126" s="223">
        <v>2.3210000000000001E-2</v>
      </c>
      <c r="DM126" s="221">
        <v>3572.4</v>
      </c>
      <c r="DN126" s="222">
        <v>6.6401000000000003</v>
      </c>
      <c r="DO126" s="223">
        <v>2.1729999999999999E-2</v>
      </c>
      <c r="DP126" s="221">
        <v>3563.6</v>
      </c>
      <c r="DQ126" s="222">
        <v>6.6043000000000003</v>
      </c>
      <c r="DR126" s="223">
        <v>2.0410000000000001E-2</v>
      </c>
      <c r="DS126" s="221">
        <v>3554.8</v>
      </c>
      <c r="DT126" s="222">
        <v>6.5701000000000001</v>
      </c>
      <c r="DU126" s="223">
        <v>1.9230000000000001E-2</v>
      </c>
      <c r="DV126" s="221">
        <v>3545.9</v>
      </c>
      <c r="DW126" s="222">
        <v>6.5372000000000003</v>
      </c>
      <c r="DX126" s="223">
        <v>1.8159999999999999E-2</v>
      </c>
      <c r="DY126" s="221">
        <v>3536.9</v>
      </c>
      <c r="DZ126" s="222">
        <v>6.5054999999999996</v>
      </c>
      <c r="EA126" s="223">
        <v>1.72E-2</v>
      </c>
      <c r="EB126" s="221">
        <v>3527.9</v>
      </c>
      <c r="EC126" s="222">
        <v>6.4748999999999999</v>
      </c>
      <c r="ED126" s="223">
        <v>1.6330000000000001E-2</v>
      </c>
      <c r="EE126" s="221">
        <v>3518.8</v>
      </c>
      <c r="EF126" s="222">
        <v>6.4452999999999996</v>
      </c>
      <c r="EG126" s="223">
        <v>1.553E-2</v>
      </c>
      <c r="EH126" s="221">
        <v>3509.7</v>
      </c>
      <c r="EI126" s="222">
        <v>6.4165999999999999</v>
      </c>
      <c r="EJ126" s="223">
        <v>1.4800000000000001E-2</v>
      </c>
      <c r="EK126" s="221">
        <v>3500.5</v>
      </c>
      <c r="EL126" s="222">
        <v>6.3887999999999998</v>
      </c>
      <c r="EM126" s="223">
        <v>1.413E-2</v>
      </c>
      <c r="EN126" s="221">
        <v>3491.2</v>
      </c>
      <c r="EO126" s="222">
        <v>6.3616000000000001</v>
      </c>
      <c r="EP126" s="223">
        <v>1.3509999999999999E-2</v>
      </c>
      <c r="EQ126" s="221">
        <v>3481.9</v>
      </c>
      <c r="ER126" s="222">
        <v>6.3350999999999997</v>
      </c>
      <c r="ES126" s="223">
        <v>1.2930000000000001E-2</v>
      </c>
      <c r="ET126" s="221">
        <v>3472.6</v>
      </c>
      <c r="EU126" s="222">
        <v>6.3093000000000004</v>
      </c>
      <c r="EV126" s="223">
        <v>1.24E-2</v>
      </c>
      <c r="EW126" s="221">
        <v>3463.2</v>
      </c>
      <c r="EX126" s="222">
        <v>6.2839999999999998</v>
      </c>
      <c r="EY126" s="223">
        <v>1.1900000000000001E-2</v>
      </c>
      <c r="EZ126" s="221">
        <v>3453.7</v>
      </c>
      <c r="FA126" s="222">
        <v>6.2592999999999996</v>
      </c>
      <c r="FB126" s="223">
        <v>1.1440000000000001E-2</v>
      </c>
      <c r="FC126" s="221">
        <v>3444.2</v>
      </c>
      <c r="FD126" s="222">
        <v>6.2351000000000001</v>
      </c>
      <c r="FE126" s="223">
        <v>1.0999999999999999E-2</v>
      </c>
      <c r="FF126" s="221">
        <v>3434.7</v>
      </c>
      <c r="FG126" s="222">
        <v>6.2112999999999996</v>
      </c>
      <c r="FH126" s="223">
        <v>1.06E-2</v>
      </c>
      <c r="FI126" s="221">
        <v>3425.1</v>
      </c>
      <c r="FJ126" s="222">
        <v>6.1879</v>
      </c>
      <c r="FK126" s="223">
        <v>1.0215E-2</v>
      </c>
      <c r="FL126" s="221">
        <v>3415.5</v>
      </c>
      <c r="FM126" s="222">
        <v>6.165</v>
      </c>
      <c r="FN126" s="223">
        <v>9.8560000000000002E-3</v>
      </c>
      <c r="FO126" s="221">
        <v>3405.8</v>
      </c>
      <c r="FP126" s="222">
        <v>6.1424000000000003</v>
      </c>
      <c r="FQ126" s="223">
        <v>9.5180000000000004E-3</v>
      </c>
      <c r="FR126" s="221">
        <v>3396.1</v>
      </c>
      <c r="FS126" s="222">
        <v>6.1201999999999996</v>
      </c>
      <c r="FT126" s="223">
        <v>9.1990000000000006E-3</v>
      </c>
      <c r="FU126" s="221">
        <v>3386.4</v>
      </c>
      <c r="FV126" s="222">
        <v>6.0983999999999998</v>
      </c>
      <c r="FW126" s="223">
        <v>8.8970000000000004E-3</v>
      </c>
      <c r="FX126" s="221">
        <v>3376.6</v>
      </c>
      <c r="FY126" s="222">
        <v>6.0768000000000004</v>
      </c>
      <c r="FZ126" s="223">
        <v>8.6119999999999999E-3</v>
      </c>
      <c r="GA126" s="221">
        <v>3366.8</v>
      </c>
      <c r="GB126" s="222">
        <v>6.0556000000000001</v>
      </c>
      <c r="GC126" s="223">
        <v>8.3409999999999995E-3</v>
      </c>
      <c r="GD126" s="221">
        <v>3357</v>
      </c>
      <c r="GE126" s="222">
        <v>6.0346000000000002</v>
      </c>
      <c r="GF126" s="223">
        <v>8.0850000000000002E-3</v>
      </c>
      <c r="GG126" s="221">
        <v>3347.2</v>
      </c>
      <c r="GH126" s="222">
        <v>6.0138999999999996</v>
      </c>
      <c r="GI126" s="223">
        <v>7.8410000000000007E-3</v>
      </c>
      <c r="GJ126" s="221">
        <v>3337.3</v>
      </c>
      <c r="GK126" s="222">
        <v>5.9935</v>
      </c>
      <c r="GL126" s="223">
        <v>7.6090000000000003E-3</v>
      </c>
      <c r="GM126" s="221">
        <v>3327.4</v>
      </c>
      <c r="GN126" s="222">
        <v>5.9733000000000001</v>
      </c>
      <c r="GO126" s="223">
        <v>7.3889999999999997E-3</v>
      </c>
      <c r="GP126" s="221">
        <v>3317.5</v>
      </c>
      <c r="GQ126" s="222">
        <v>5.9534000000000002</v>
      </c>
      <c r="GR126" s="223">
        <v>7.1789999999999996E-3</v>
      </c>
      <c r="GS126" s="221">
        <v>3307.6</v>
      </c>
      <c r="GT126" s="222">
        <v>5.9337999999999997</v>
      </c>
      <c r="GU126" s="223">
        <v>6.9779999999999998E-3</v>
      </c>
      <c r="GV126" s="221">
        <v>3297.7</v>
      </c>
      <c r="GW126" s="222">
        <v>5.9142999999999999</v>
      </c>
      <c r="GX126" s="223">
        <v>6.7869999999999996E-3</v>
      </c>
      <c r="GY126" s="221">
        <v>3287.8</v>
      </c>
      <c r="GZ126" s="222">
        <v>5.8951000000000002</v>
      </c>
      <c r="HA126" s="223">
        <v>6.6049999999999998E-3</v>
      </c>
      <c r="HB126" s="221">
        <v>3277.9</v>
      </c>
      <c r="HC126" s="222">
        <v>5.8761000000000001</v>
      </c>
      <c r="HD126" s="223">
        <v>6.43E-3</v>
      </c>
      <c r="HE126" s="221">
        <v>3268</v>
      </c>
      <c r="HF126" s="222">
        <v>5.8573000000000004</v>
      </c>
      <c r="HG126" s="223">
        <v>6.2639999999999996E-3</v>
      </c>
      <c r="HH126" s="221">
        <v>3258.2</v>
      </c>
      <c r="HI126" s="222">
        <v>5.8388</v>
      </c>
      <c r="HJ126" s="223">
        <v>6.1040000000000001E-3</v>
      </c>
      <c r="HK126" s="221">
        <v>3248.3</v>
      </c>
      <c r="HL126" s="222">
        <v>5.8204000000000002</v>
      </c>
      <c r="HM126" s="223">
        <v>5.8050000000000003E-3</v>
      </c>
      <c r="HN126" s="221">
        <v>3228.7</v>
      </c>
      <c r="HO126" s="222">
        <v>5.7843</v>
      </c>
      <c r="HP126" s="223">
        <v>5.5300000000000002E-3</v>
      </c>
      <c r="HQ126" s="221">
        <v>3209.2</v>
      </c>
      <c r="HR126" s="222">
        <v>5.7489999999999997</v>
      </c>
      <c r="HS126" s="223">
        <v>5.2779999999999997E-3</v>
      </c>
      <c r="HT126" s="221">
        <v>3189.9</v>
      </c>
      <c r="HU126" s="222">
        <v>5.7145000000000001</v>
      </c>
      <c r="HV126" s="223">
        <v>5.045E-3</v>
      </c>
      <c r="HW126" s="221">
        <v>3170.8</v>
      </c>
      <c r="HX126" s="222">
        <v>5.6807999999999996</v>
      </c>
      <c r="HY126" s="223">
        <v>4.8300000000000001E-3</v>
      </c>
      <c r="HZ126" s="221">
        <v>3152</v>
      </c>
      <c r="IA126" s="222">
        <v>5.6478999999999999</v>
      </c>
      <c r="IB126" s="223">
        <v>4.6309999999999997E-3</v>
      </c>
      <c r="IC126" s="221">
        <v>3133.4</v>
      </c>
      <c r="ID126" s="222">
        <v>5.6158000000000001</v>
      </c>
      <c r="IE126" s="223">
        <v>4.4470000000000004E-3</v>
      </c>
      <c r="IF126" s="221">
        <v>3115.1</v>
      </c>
      <c r="IG126" s="222">
        <v>5.5845000000000002</v>
      </c>
      <c r="IH126" s="223">
        <v>4.2770000000000004E-3</v>
      </c>
      <c r="II126" s="221">
        <v>3097.2</v>
      </c>
      <c r="IJ126" s="222">
        <v>5.5540000000000003</v>
      </c>
      <c r="IK126" s="223">
        <v>4.1190000000000003E-3</v>
      </c>
      <c r="IL126" s="221">
        <v>3079.6</v>
      </c>
      <c r="IM126" s="222">
        <v>5.5242000000000004</v>
      </c>
      <c r="IN126" s="223">
        <v>3.9719999999999998E-3</v>
      </c>
      <c r="IO126" s="221">
        <v>3062.4</v>
      </c>
      <c r="IP126" s="222">
        <v>5.4953000000000003</v>
      </c>
      <c r="IQ126" s="223">
        <v>3.836E-3</v>
      </c>
      <c r="IR126" s="221">
        <v>3045.7</v>
      </c>
      <c r="IS126" s="222">
        <v>5.4671000000000003</v>
      </c>
      <c r="IT126" s="217"/>
      <c r="IU126" s="217"/>
      <c r="IV126" s="217"/>
    </row>
    <row r="127" spans="1:256" s="218" customFormat="1" ht="13.5" x14ac:dyDescent="0.25">
      <c r="A127" s="219">
        <v>610</v>
      </c>
      <c r="B127" s="220">
        <v>407.58</v>
      </c>
      <c r="C127" s="221">
        <v>3727.3</v>
      </c>
      <c r="D127" s="222">
        <v>11.249000000000001</v>
      </c>
      <c r="E127" s="223">
        <v>203.8</v>
      </c>
      <c r="F127" s="221">
        <v>3727.3</v>
      </c>
      <c r="G127" s="222">
        <v>10.929</v>
      </c>
      <c r="H127" s="223">
        <v>135.86000000000001</v>
      </c>
      <c r="I127" s="221">
        <v>3727.3</v>
      </c>
      <c r="J127" s="222">
        <v>10.742000000000001</v>
      </c>
      <c r="K127" s="223">
        <v>101.89</v>
      </c>
      <c r="L127" s="221">
        <v>3727.3</v>
      </c>
      <c r="M127" s="222">
        <v>10.609</v>
      </c>
      <c r="N127" s="223">
        <v>81.510000000000005</v>
      </c>
      <c r="O127" s="221">
        <v>3727.3</v>
      </c>
      <c r="P127" s="222">
        <v>10.506</v>
      </c>
      <c r="Q127" s="223">
        <v>40.76</v>
      </c>
      <c r="R127" s="221">
        <v>3727.2</v>
      </c>
      <c r="S127" s="222">
        <v>10.186</v>
      </c>
      <c r="T127" s="223">
        <v>20.38</v>
      </c>
      <c r="U127" s="221">
        <v>3727.2</v>
      </c>
      <c r="V127" s="222">
        <v>9.8663000000000007</v>
      </c>
      <c r="W127" s="223">
        <v>13.58</v>
      </c>
      <c r="X127" s="221">
        <v>3727.1</v>
      </c>
      <c r="Y127" s="222">
        <v>9.6791</v>
      </c>
      <c r="Z127" s="223">
        <v>10.19</v>
      </c>
      <c r="AA127" s="221">
        <v>3727</v>
      </c>
      <c r="AB127" s="222">
        <v>9.5463000000000005</v>
      </c>
      <c r="AC127" s="223">
        <v>8.15</v>
      </c>
      <c r="AD127" s="221">
        <v>3726.9</v>
      </c>
      <c r="AE127" s="222">
        <v>9.4431999999999992</v>
      </c>
      <c r="AF127" s="223">
        <v>6.7910000000000004</v>
      </c>
      <c r="AG127" s="221">
        <v>3726.9</v>
      </c>
      <c r="AH127" s="222">
        <v>9.359</v>
      </c>
      <c r="AI127" s="223">
        <v>5.8209999999999997</v>
      </c>
      <c r="AJ127" s="221">
        <v>3726.8</v>
      </c>
      <c r="AK127" s="222">
        <v>9.2878000000000007</v>
      </c>
      <c r="AL127" s="223">
        <v>5.093</v>
      </c>
      <c r="AM127" s="221">
        <v>3726.7</v>
      </c>
      <c r="AN127" s="222">
        <v>9.2261000000000006</v>
      </c>
      <c r="AO127" s="223">
        <v>4.5270000000000001</v>
      </c>
      <c r="AP127" s="221">
        <v>3726.6</v>
      </c>
      <c r="AQ127" s="222">
        <v>9.1716999999999995</v>
      </c>
      <c r="AR127" s="223">
        <v>4.0739999999999998</v>
      </c>
      <c r="AS127" s="221">
        <v>3726.6</v>
      </c>
      <c r="AT127" s="222">
        <v>9.1229999999999993</v>
      </c>
      <c r="AU127" s="223">
        <v>2.036</v>
      </c>
      <c r="AV127" s="221">
        <v>3725.8</v>
      </c>
      <c r="AW127" s="222">
        <v>8.8025000000000002</v>
      </c>
      <c r="AX127" s="223">
        <v>1.357</v>
      </c>
      <c r="AY127" s="221">
        <v>3725</v>
      </c>
      <c r="AZ127" s="222">
        <v>8.6146999999999991</v>
      </c>
      <c r="BA127" s="223">
        <v>1.0170999999999999</v>
      </c>
      <c r="BB127" s="221">
        <v>3724.3</v>
      </c>
      <c r="BC127" s="222">
        <v>8.4812999999999992</v>
      </c>
      <c r="BD127" s="223">
        <v>0.81330000000000002</v>
      </c>
      <c r="BE127" s="221">
        <v>3723.5</v>
      </c>
      <c r="BF127" s="222">
        <v>8.3775999999999993</v>
      </c>
      <c r="BG127" s="223">
        <v>0.40570000000000001</v>
      </c>
      <c r="BH127" s="221">
        <v>3719.6</v>
      </c>
      <c r="BI127" s="222">
        <v>8.0545000000000009</v>
      </c>
      <c r="BJ127" s="223">
        <v>0.26979999999999998</v>
      </c>
      <c r="BK127" s="221">
        <v>3715.8</v>
      </c>
      <c r="BL127" s="222">
        <v>7.8639999999999999</v>
      </c>
      <c r="BM127" s="223">
        <v>0.2019</v>
      </c>
      <c r="BN127" s="221">
        <v>3711.9</v>
      </c>
      <c r="BO127" s="222">
        <v>7.7279</v>
      </c>
      <c r="BP127" s="223">
        <v>0.16120000000000001</v>
      </c>
      <c r="BQ127" s="221">
        <v>3708</v>
      </c>
      <c r="BR127" s="222">
        <v>7.6215999999999999</v>
      </c>
      <c r="BS127" s="223">
        <v>0.13400000000000001</v>
      </c>
      <c r="BT127" s="221">
        <v>3704.1</v>
      </c>
      <c r="BU127" s="222">
        <v>7.5340999999999996</v>
      </c>
      <c r="BV127" s="223">
        <v>0.11459999999999999</v>
      </c>
      <c r="BW127" s="221">
        <v>3700.2</v>
      </c>
      <c r="BX127" s="222">
        <v>7.4596</v>
      </c>
      <c r="BY127" s="223">
        <v>0.10001</v>
      </c>
      <c r="BZ127" s="221">
        <v>3696.3</v>
      </c>
      <c r="CA127" s="222">
        <v>7.3945999999999996</v>
      </c>
      <c r="CB127" s="223">
        <v>8.8690000000000005E-2</v>
      </c>
      <c r="CC127" s="221">
        <v>3692.4</v>
      </c>
      <c r="CD127" s="222">
        <v>7.3369</v>
      </c>
      <c r="CE127" s="223">
        <v>7.9630000000000006E-2</v>
      </c>
      <c r="CF127" s="221">
        <v>3688.4</v>
      </c>
      <c r="CG127" s="222">
        <v>7.2847999999999997</v>
      </c>
      <c r="CH127" s="223">
        <v>6.6040000000000001E-2</v>
      </c>
      <c r="CI127" s="221">
        <v>3680.6</v>
      </c>
      <c r="CJ127" s="222">
        <v>7.1939000000000002</v>
      </c>
      <c r="CK127" s="223">
        <v>5.6340000000000001E-2</v>
      </c>
      <c r="CL127" s="221">
        <v>3672.6</v>
      </c>
      <c r="CM127" s="222">
        <v>7.1158999999999999</v>
      </c>
      <c r="CN127" s="223">
        <v>4.9059999999999999E-2</v>
      </c>
      <c r="CO127" s="221">
        <v>3664.6</v>
      </c>
      <c r="CP127" s="222">
        <v>7.0472999999999999</v>
      </c>
      <c r="CQ127" s="223">
        <v>4.3400000000000001E-2</v>
      </c>
      <c r="CR127" s="221">
        <v>3656.5</v>
      </c>
      <c r="CS127" s="222">
        <v>6.9859999999999998</v>
      </c>
      <c r="CT127" s="223">
        <v>3.8870000000000002E-2</v>
      </c>
      <c r="CU127" s="221">
        <v>3648.4</v>
      </c>
      <c r="CV127" s="222">
        <v>6.9302999999999999</v>
      </c>
      <c r="CW127" s="223">
        <v>3.5159999999999997E-2</v>
      </c>
      <c r="CX127" s="221">
        <v>3640.2</v>
      </c>
      <c r="CY127" s="222">
        <v>6.8792</v>
      </c>
      <c r="CZ127" s="223">
        <v>3.2070000000000001E-2</v>
      </c>
      <c r="DA127" s="221">
        <v>3632</v>
      </c>
      <c r="DB127" s="222">
        <v>6.8319000000000001</v>
      </c>
      <c r="DC127" s="223">
        <v>2.946E-2</v>
      </c>
      <c r="DD127" s="221">
        <v>3623.7</v>
      </c>
      <c r="DE127" s="222">
        <v>6.7877000000000001</v>
      </c>
      <c r="DF127" s="223">
        <v>2.7220000000000001E-2</v>
      </c>
      <c r="DG127" s="221">
        <v>3615.4</v>
      </c>
      <c r="DH127" s="222">
        <v>6.7462999999999997</v>
      </c>
      <c r="DI127" s="223">
        <v>2.5270000000000001E-2</v>
      </c>
      <c r="DJ127" s="221">
        <v>3607</v>
      </c>
      <c r="DK127" s="222">
        <v>6.7070999999999996</v>
      </c>
      <c r="DL127" s="223">
        <v>2.3570000000000001E-2</v>
      </c>
      <c r="DM127" s="221">
        <v>3598.6</v>
      </c>
      <c r="DN127" s="222">
        <v>6.6699000000000002</v>
      </c>
      <c r="DO127" s="223">
        <v>2.2069999999999999E-2</v>
      </c>
      <c r="DP127" s="221">
        <v>3590.2</v>
      </c>
      <c r="DQ127" s="222">
        <v>6.6345000000000001</v>
      </c>
      <c r="DR127" s="223">
        <v>2.0740000000000001E-2</v>
      </c>
      <c r="DS127" s="221">
        <v>3581.6</v>
      </c>
      <c r="DT127" s="222">
        <v>6.6006</v>
      </c>
      <c r="DU127" s="223">
        <v>1.9550000000000001E-2</v>
      </c>
      <c r="DV127" s="221">
        <v>3573.1</v>
      </c>
      <c r="DW127" s="222">
        <v>6.5681000000000003</v>
      </c>
      <c r="DX127" s="223">
        <v>1.847E-2</v>
      </c>
      <c r="DY127" s="221">
        <v>3564.4</v>
      </c>
      <c r="DZ127" s="222">
        <v>6.5369000000000002</v>
      </c>
      <c r="EA127" s="223">
        <v>1.7500000000000002E-2</v>
      </c>
      <c r="EB127" s="221">
        <v>3555.8</v>
      </c>
      <c r="EC127" s="222">
        <v>6.5067000000000004</v>
      </c>
      <c r="ED127" s="223">
        <v>1.6619999999999999E-2</v>
      </c>
      <c r="EE127" s="221">
        <v>3547</v>
      </c>
      <c r="EF127" s="222">
        <v>6.4775</v>
      </c>
      <c r="EG127" s="223">
        <v>1.5810000000000001E-2</v>
      </c>
      <c r="EH127" s="221">
        <v>3538.3</v>
      </c>
      <c r="EI127" s="222">
        <v>6.4492000000000003</v>
      </c>
      <c r="EJ127" s="223">
        <v>1.507E-2</v>
      </c>
      <c r="EK127" s="221">
        <v>3529.4</v>
      </c>
      <c r="EL127" s="222">
        <v>6.4217000000000004</v>
      </c>
      <c r="EM127" s="223">
        <v>1.439E-2</v>
      </c>
      <c r="EN127" s="221">
        <v>3520.6</v>
      </c>
      <c r="EO127" s="222">
        <v>6.3949999999999996</v>
      </c>
      <c r="EP127" s="223">
        <v>1.3769999999999999E-2</v>
      </c>
      <c r="EQ127" s="221">
        <v>3511.7</v>
      </c>
      <c r="ER127" s="222">
        <v>6.3689999999999998</v>
      </c>
      <c r="ES127" s="223">
        <v>1.3180000000000001E-2</v>
      </c>
      <c r="ET127" s="221">
        <v>3502.7</v>
      </c>
      <c r="EU127" s="222">
        <v>6.3436000000000003</v>
      </c>
      <c r="EV127" s="223">
        <v>1.264E-2</v>
      </c>
      <c r="EW127" s="221">
        <v>3493.7</v>
      </c>
      <c r="EX127" s="222">
        <v>6.3188000000000004</v>
      </c>
      <c r="EY127" s="223">
        <v>1.214E-2</v>
      </c>
      <c r="EZ127" s="221">
        <v>3484.7</v>
      </c>
      <c r="FA127" s="222">
        <v>6.2945000000000002</v>
      </c>
      <c r="FB127" s="223">
        <v>1.167E-2</v>
      </c>
      <c r="FC127" s="221">
        <v>3475.6</v>
      </c>
      <c r="FD127" s="222">
        <v>6.2706999999999997</v>
      </c>
      <c r="FE127" s="223">
        <v>1.124E-2</v>
      </c>
      <c r="FF127" s="221">
        <v>3466.4</v>
      </c>
      <c r="FG127" s="222">
        <v>6.2473999999999998</v>
      </c>
      <c r="FH127" s="223">
        <v>1.0829999999999999E-2</v>
      </c>
      <c r="FI127" s="221">
        <v>3457.3</v>
      </c>
      <c r="FJ127" s="222">
        <v>6.2245999999999997</v>
      </c>
      <c r="FK127" s="223">
        <v>1.044E-2</v>
      </c>
      <c r="FL127" s="221">
        <v>3448.1</v>
      </c>
      <c r="FM127" s="222">
        <v>6.2020999999999997</v>
      </c>
      <c r="FN127" s="223">
        <v>1.0078E-2</v>
      </c>
      <c r="FO127" s="221">
        <v>3438.8</v>
      </c>
      <c r="FP127" s="222">
        <v>6.18</v>
      </c>
      <c r="FQ127" s="223">
        <v>9.7359999999999999E-3</v>
      </c>
      <c r="FR127" s="221">
        <v>3429.6</v>
      </c>
      <c r="FS127" s="222">
        <v>6.1582999999999997</v>
      </c>
      <c r="FT127" s="223">
        <v>9.4129999999999995E-3</v>
      </c>
      <c r="FU127" s="221">
        <v>3420.3</v>
      </c>
      <c r="FV127" s="222">
        <v>6.1368999999999998</v>
      </c>
      <c r="FW127" s="223">
        <v>9.1090000000000008E-3</v>
      </c>
      <c r="FX127" s="221">
        <v>3410.9</v>
      </c>
      <c r="FY127" s="222">
        <v>6.1158999999999999</v>
      </c>
      <c r="FZ127" s="223">
        <v>8.8199999999999997E-3</v>
      </c>
      <c r="GA127" s="221">
        <v>3401.6</v>
      </c>
      <c r="GB127" s="222">
        <v>6.0952000000000002</v>
      </c>
      <c r="GC127" s="223">
        <v>8.5470000000000008E-3</v>
      </c>
      <c r="GD127" s="221">
        <v>3392.2</v>
      </c>
      <c r="GE127" s="222">
        <v>6.0747</v>
      </c>
      <c r="GF127" s="223">
        <v>8.2880000000000002E-3</v>
      </c>
      <c r="GG127" s="221">
        <v>3382.8</v>
      </c>
      <c r="GH127" s="222">
        <v>6.0545</v>
      </c>
      <c r="GI127" s="223">
        <v>8.0409999999999995E-3</v>
      </c>
      <c r="GJ127" s="221">
        <v>3373.4</v>
      </c>
      <c r="GK127" s="222">
        <v>6.0346000000000002</v>
      </c>
      <c r="GL127" s="223">
        <v>7.8069999999999997E-3</v>
      </c>
      <c r="GM127" s="221">
        <v>3364</v>
      </c>
      <c r="GN127" s="222">
        <v>6.0149999999999997</v>
      </c>
      <c r="GO127" s="223">
        <v>7.5839999999999996E-3</v>
      </c>
      <c r="GP127" s="221">
        <v>3354.5</v>
      </c>
      <c r="GQ127" s="222">
        <v>5.9955999999999996</v>
      </c>
      <c r="GR127" s="223">
        <v>7.3720000000000001E-3</v>
      </c>
      <c r="GS127" s="221">
        <v>3345.1</v>
      </c>
      <c r="GT127" s="222">
        <v>5.9763999999999999</v>
      </c>
      <c r="GU127" s="223">
        <v>7.169E-3</v>
      </c>
      <c r="GV127" s="221">
        <v>3335.7</v>
      </c>
      <c r="GW127" s="222">
        <v>5.9574999999999996</v>
      </c>
      <c r="GX127" s="223">
        <v>6.9760000000000004E-3</v>
      </c>
      <c r="GY127" s="221">
        <v>3326.2</v>
      </c>
      <c r="GZ127" s="222">
        <v>5.9387999999999996</v>
      </c>
      <c r="HA127" s="223">
        <v>6.7910000000000002E-3</v>
      </c>
      <c r="HB127" s="221">
        <v>3316.8</v>
      </c>
      <c r="HC127" s="222">
        <v>5.9203999999999999</v>
      </c>
      <c r="HD127" s="223">
        <v>6.6140000000000001E-3</v>
      </c>
      <c r="HE127" s="221">
        <v>3307.4</v>
      </c>
      <c r="HF127" s="222">
        <v>5.9020999999999999</v>
      </c>
      <c r="HG127" s="223">
        <v>6.4460000000000003E-3</v>
      </c>
      <c r="HH127" s="221">
        <v>3298</v>
      </c>
      <c r="HI127" s="222">
        <v>5.8840000000000003</v>
      </c>
      <c r="HJ127" s="223">
        <v>6.2839999999999997E-3</v>
      </c>
      <c r="HK127" s="221">
        <v>3288.6</v>
      </c>
      <c r="HL127" s="222">
        <v>5.8662000000000001</v>
      </c>
      <c r="HM127" s="223">
        <v>5.9810000000000002E-3</v>
      </c>
      <c r="HN127" s="221">
        <v>3269.8</v>
      </c>
      <c r="HO127" s="222">
        <v>5.8311000000000002</v>
      </c>
      <c r="HP127" s="223">
        <v>5.7019999999999996E-3</v>
      </c>
      <c r="HQ127" s="221">
        <v>3251.2</v>
      </c>
      <c r="HR127" s="222">
        <v>5.7968000000000002</v>
      </c>
      <c r="HS127" s="223">
        <v>5.4460000000000003E-3</v>
      </c>
      <c r="HT127" s="221">
        <v>3232.8</v>
      </c>
      <c r="HU127" s="222">
        <v>5.7633000000000001</v>
      </c>
      <c r="HV127" s="223">
        <v>5.2090000000000001E-3</v>
      </c>
      <c r="HW127" s="221">
        <v>3214.5</v>
      </c>
      <c r="HX127" s="222">
        <v>5.7305000000000001</v>
      </c>
      <c r="HY127" s="223">
        <v>4.9899999999999996E-3</v>
      </c>
      <c r="HZ127" s="221">
        <v>3196.4</v>
      </c>
      <c r="IA127" s="222">
        <v>5.6985000000000001</v>
      </c>
      <c r="IB127" s="223">
        <v>4.7869999999999996E-3</v>
      </c>
      <c r="IC127" s="221">
        <v>3178.6</v>
      </c>
      <c r="ID127" s="222">
        <v>5.6673</v>
      </c>
      <c r="IE127" s="223">
        <v>4.5999999999999999E-3</v>
      </c>
      <c r="IF127" s="221">
        <v>3161</v>
      </c>
      <c r="IG127" s="222">
        <v>5.6367000000000003</v>
      </c>
      <c r="IH127" s="223">
        <v>4.4260000000000002E-3</v>
      </c>
      <c r="II127" s="221">
        <v>3143.7</v>
      </c>
      <c r="IJ127" s="222">
        <v>5.6070000000000002</v>
      </c>
      <c r="IK127" s="223">
        <v>4.2640000000000004E-3</v>
      </c>
      <c r="IL127" s="221">
        <v>3126.8</v>
      </c>
      <c r="IM127" s="222">
        <v>5.5778999999999996</v>
      </c>
      <c r="IN127" s="223">
        <v>4.1130000000000003E-3</v>
      </c>
      <c r="IO127" s="221">
        <v>3110.2</v>
      </c>
      <c r="IP127" s="222">
        <v>5.5495999999999999</v>
      </c>
      <c r="IQ127" s="223">
        <v>3.9740000000000001E-3</v>
      </c>
      <c r="IR127" s="221">
        <v>3093.9</v>
      </c>
      <c r="IS127" s="222">
        <v>5.5221</v>
      </c>
      <c r="IT127" s="217"/>
      <c r="IU127" s="217"/>
      <c r="IV127" s="217"/>
    </row>
    <row r="128" spans="1:256" s="218" customFormat="1" ht="13.5" x14ac:dyDescent="0.25">
      <c r="A128" s="219">
        <v>620</v>
      </c>
      <c r="B128" s="220">
        <v>412.2</v>
      </c>
      <c r="C128" s="221">
        <v>3749.4</v>
      </c>
      <c r="D128" s="222">
        <v>11.273999999999999</v>
      </c>
      <c r="E128" s="223">
        <v>206.1</v>
      </c>
      <c r="F128" s="221">
        <v>3749.4</v>
      </c>
      <c r="G128" s="222">
        <v>10.954000000000001</v>
      </c>
      <c r="H128" s="223">
        <v>137.4</v>
      </c>
      <c r="I128" s="221">
        <v>3749.4</v>
      </c>
      <c r="J128" s="222">
        <v>10.766999999999999</v>
      </c>
      <c r="K128" s="223">
        <v>103.05</v>
      </c>
      <c r="L128" s="221">
        <v>3749.3</v>
      </c>
      <c r="M128" s="222">
        <v>10.634</v>
      </c>
      <c r="N128" s="223">
        <v>82.44</v>
      </c>
      <c r="O128" s="221">
        <v>3749.4</v>
      </c>
      <c r="P128" s="222">
        <v>10.531000000000001</v>
      </c>
      <c r="Q128" s="223">
        <v>41.22</v>
      </c>
      <c r="R128" s="221">
        <v>3749.3</v>
      </c>
      <c r="S128" s="222">
        <v>10.211</v>
      </c>
      <c r="T128" s="223">
        <v>20.61</v>
      </c>
      <c r="U128" s="221">
        <v>3749.3</v>
      </c>
      <c r="V128" s="222">
        <v>9.8911999999999995</v>
      </c>
      <c r="W128" s="223">
        <v>13.74</v>
      </c>
      <c r="X128" s="221">
        <v>3749.2</v>
      </c>
      <c r="Y128" s="222">
        <v>9.7040000000000006</v>
      </c>
      <c r="Z128" s="223">
        <v>10.3</v>
      </c>
      <c r="AA128" s="221">
        <v>3749.1</v>
      </c>
      <c r="AB128" s="222">
        <v>9.5711999999999993</v>
      </c>
      <c r="AC128" s="223">
        <v>8.2420000000000009</v>
      </c>
      <c r="AD128" s="221">
        <v>3749</v>
      </c>
      <c r="AE128" s="222">
        <v>9.4680999999999997</v>
      </c>
      <c r="AF128" s="223">
        <v>6.8680000000000003</v>
      </c>
      <c r="AG128" s="221">
        <v>3749</v>
      </c>
      <c r="AH128" s="222">
        <v>9.3839000000000006</v>
      </c>
      <c r="AI128" s="223">
        <v>5.8869999999999996</v>
      </c>
      <c r="AJ128" s="221">
        <v>3748.9</v>
      </c>
      <c r="AK128" s="222">
        <v>9.3126999999999995</v>
      </c>
      <c r="AL128" s="223">
        <v>5.1509999999999998</v>
      </c>
      <c r="AM128" s="221">
        <v>3748.8</v>
      </c>
      <c r="AN128" s="222">
        <v>9.2509999999999994</v>
      </c>
      <c r="AO128" s="223">
        <v>4.5780000000000003</v>
      </c>
      <c r="AP128" s="221">
        <v>3748.7</v>
      </c>
      <c r="AQ128" s="222">
        <v>9.1966000000000001</v>
      </c>
      <c r="AR128" s="223">
        <v>4.12</v>
      </c>
      <c r="AS128" s="221">
        <v>3748.7</v>
      </c>
      <c r="AT128" s="222">
        <v>9.1478999999999999</v>
      </c>
      <c r="AU128" s="223">
        <v>2.0590000000000002</v>
      </c>
      <c r="AV128" s="221">
        <v>3747.9</v>
      </c>
      <c r="AW128" s="222">
        <v>8.8274000000000008</v>
      </c>
      <c r="AX128" s="223">
        <v>1.3720000000000001</v>
      </c>
      <c r="AY128" s="221">
        <v>3747.1</v>
      </c>
      <c r="AZ128" s="222">
        <v>8.6395999999999997</v>
      </c>
      <c r="BA128" s="223">
        <v>1.0286999999999999</v>
      </c>
      <c r="BB128" s="221">
        <v>3746.4</v>
      </c>
      <c r="BC128" s="222">
        <v>8.5061999999999998</v>
      </c>
      <c r="BD128" s="223">
        <v>0.8226</v>
      </c>
      <c r="BE128" s="221">
        <v>3745.7</v>
      </c>
      <c r="BF128" s="222">
        <v>8.4025999999999996</v>
      </c>
      <c r="BG128" s="223">
        <v>0.41039999999999999</v>
      </c>
      <c r="BH128" s="221">
        <v>3741.9</v>
      </c>
      <c r="BI128" s="222">
        <v>8.0794999999999995</v>
      </c>
      <c r="BJ128" s="223">
        <v>0.27300000000000002</v>
      </c>
      <c r="BK128" s="221">
        <v>3738.2</v>
      </c>
      <c r="BL128" s="222">
        <v>7.8891999999999998</v>
      </c>
      <c r="BM128" s="223">
        <v>0.20430000000000001</v>
      </c>
      <c r="BN128" s="221">
        <v>3734.4</v>
      </c>
      <c r="BO128" s="222">
        <v>7.7531999999999996</v>
      </c>
      <c r="BP128" s="223">
        <v>0.16309999999999999</v>
      </c>
      <c r="BQ128" s="221">
        <v>3730.6</v>
      </c>
      <c r="BR128" s="222">
        <v>7.6470000000000002</v>
      </c>
      <c r="BS128" s="223">
        <v>0.1356</v>
      </c>
      <c r="BT128" s="221">
        <v>3726.8</v>
      </c>
      <c r="BU128" s="222">
        <v>7.5597000000000003</v>
      </c>
      <c r="BV128" s="223">
        <v>0.11600000000000001</v>
      </c>
      <c r="BW128" s="221">
        <v>3723</v>
      </c>
      <c r="BX128" s="222">
        <v>7.4852999999999996</v>
      </c>
      <c r="BY128" s="223">
        <v>0.10123</v>
      </c>
      <c r="BZ128" s="221">
        <v>3719.2</v>
      </c>
      <c r="CA128" s="222">
        <v>7.4203999999999999</v>
      </c>
      <c r="CB128" s="223">
        <v>8.9779999999999999E-2</v>
      </c>
      <c r="CC128" s="221">
        <v>3715.4</v>
      </c>
      <c r="CD128" s="222">
        <v>7.3628</v>
      </c>
      <c r="CE128" s="223">
        <v>8.0619999999999997E-2</v>
      </c>
      <c r="CF128" s="221">
        <v>3711.6</v>
      </c>
      <c r="CG128" s="222">
        <v>7.3109000000000002</v>
      </c>
      <c r="CH128" s="223">
        <v>6.6879999999999995E-2</v>
      </c>
      <c r="CI128" s="221">
        <v>3703.9</v>
      </c>
      <c r="CJ128" s="222">
        <v>7.2202000000000002</v>
      </c>
      <c r="CK128" s="223">
        <v>5.7070000000000003E-2</v>
      </c>
      <c r="CL128" s="221">
        <v>3696.2</v>
      </c>
      <c r="CM128" s="222">
        <v>7.1425000000000001</v>
      </c>
      <c r="CN128" s="223">
        <v>4.9700000000000001E-2</v>
      </c>
      <c r="CO128" s="221">
        <v>3688.4</v>
      </c>
      <c r="CP128" s="222">
        <v>7.0742000000000003</v>
      </c>
      <c r="CQ128" s="223">
        <v>4.3979999999999998E-2</v>
      </c>
      <c r="CR128" s="221">
        <v>3680.6</v>
      </c>
      <c r="CS128" s="222">
        <v>7.0130999999999997</v>
      </c>
      <c r="CT128" s="223">
        <v>3.9399999999999998E-2</v>
      </c>
      <c r="CU128" s="221">
        <v>3672.7</v>
      </c>
      <c r="CV128" s="222">
        <v>6.9577</v>
      </c>
      <c r="CW128" s="223">
        <v>3.5650000000000001E-2</v>
      </c>
      <c r="CX128" s="221">
        <v>3664.8</v>
      </c>
      <c r="CY128" s="222">
        <v>6.9069000000000003</v>
      </c>
      <c r="CZ128" s="223">
        <v>3.252E-2</v>
      </c>
      <c r="DA128" s="221">
        <v>3656.9</v>
      </c>
      <c r="DB128" s="222">
        <v>6.8598999999999997</v>
      </c>
      <c r="DC128" s="223">
        <v>2.988E-2</v>
      </c>
      <c r="DD128" s="221">
        <v>3648.9</v>
      </c>
      <c r="DE128" s="222">
        <v>6.8159999999999998</v>
      </c>
      <c r="DF128" s="223">
        <v>2.7619999999999999E-2</v>
      </c>
      <c r="DG128" s="221">
        <v>3640.8</v>
      </c>
      <c r="DH128" s="222">
        <v>6.7748999999999997</v>
      </c>
      <c r="DI128" s="223">
        <v>2.5649999999999999E-2</v>
      </c>
      <c r="DJ128" s="221">
        <v>3632.8</v>
      </c>
      <c r="DK128" s="222">
        <v>6.7361000000000004</v>
      </c>
      <c r="DL128" s="223">
        <v>2.393E-2</v>
      </c>
      <c r="DM128" s="221">
        <v>3624.6</v>
      </c>
      <c r="DN128" s="222">
        <v>6.6992000000000003</v>
      </c>
      <c r="DO128" s="223">
        <v>2.2419999999999999E-2</v>
      </c>
      <c r="DP128" s="221">
        <v>3616.5</v>
      </c>
      <c r="DQ128" s="222">
        <v>6.6641000000000004</v>
      </c>
      <c r="DR128" s="223">
        <v>2.1069999999999998E-2</v>
      </c>
      <c r="DS128" s="221">
        <v>3608.2</v>
      </c>
      <c r="DT128" s="222">
        <v>6.6306000000000003</v>
      </c>
      <c r="DU128" s="223">
        <v>1.9859999999999999E-2</v>
      </c>
      <c r="DV128" s="221">
        <v>3600</v>
      </c>
      <c r="DW128" s="222">
        <v>6.5984999999999996</v>
      </c>
      <c r="DX128" s="223">
        <v>1.8780000000000002E-2</v>
      </c>
      <c r="DY128" s="221">
        <v>3591.7</v>
      </c>
      <c r="DZ128" s="222">
        <v>6.5675999999999997</v>
      </c>
      <c r="EA128" s="223">
        <v>1.78E-2</v>
      </c>
      <c r="EB128" s="221">
        <v>3583.3</v>
      </c>
      <c r="EC128" s="222">
        <v>6.5377000000000001</v>
      </c>
      <c r="ED128" s="223">
        <v>1.6899999999999998E-2</v>
      </c>
      <c r="EE128" s="221">
        <v>3575</v>
      </c>
      <c r="EF128" s="222">
        <v>6.5088999999999997</v>
      </c>
      <c r="EG128" s="223">
        <v>1.609E-2</v>
      </c>
      <c r="EH128" s="221">
        <v>3566.5</v>
      </c>
      <c r="EI128" s="222">
        <v>6.4809999999999999</v>
      </c>
      <c r="EJ128" s="223">
        <v>1.5339999999999999E-2</v>
      </c>
      <c r="EK128" s="221">
        <v>3558</v>
      </c>
      <c r="EL128" s="222">
        <v>6.4539999999999997</v>
      </c>
      <c r="EM128" s="223">
        <v>1.465E-2</v>
      </c>
      <c r="EN128" s="221">
        <v>3549.5</v>
      </c>
      <c r="EO128" s="222">
        <v>6.4276</v>
      </c>
      <c r="EP128" s="223">
        <v>1.4019999999999999E-2</v>
      </c>
      <c r="EQ128" s="221">
        <v>3541</v>
      </c>
      <c r="ER128" s="222">
        <v>6.4020000000000001</v>
      </c>
      <c r="ES128" s="223">
        <v>1.3429999999999999E-2</v>
      </c>
      <c r="ET128" s="221">
        <v>3532.4</v>
      </c>
      <c r="EU128" s="222">
        <v>6.3769999999999998</v>
      </c>
      <c r="EV128" s="223">
        <v>1.289E-2</v>
      </c>
      <c r="EW128" s="221">
        <v>3523.8</v>
      </c>
      <c r="EX128" s="222">
        <v>6.3525999999999998</v>
      </c>
      <c r="EY128" s="223">
        <v>1.238E-2</v>
      </c>
      <c r="EZ128" s="221">
        <v>3515.1</v>
      </c>
      <c r="FA128" s="222">
        <v>6.3288000000000002</v>
      </c>
      <c r="FB128" s="223">
        <v>1.191E-2</v>
      </c>
      <c r="FC128" s="221">
        <v>3506.4</v>
      </c>
      <c r="FD128" s="222">
        <v>6.3053999999999997</v>
      </c>
      <c r="FE128" s="223">
        <v>1.1469999999999999E-2</v>
      </c>
      <c r="FF128" s="221">
        <v>3497.6</v>
      </c>
      <c r="FG128" s="222">
        <v>6.2824999999999998</v>
      </c>
      <c r="FH128" s="223">
        <v>1.1050000000000001E-2</v>
      </c>
      <c r="FI128" s="221">
        <v>3488.8</v>
      </c>
      <c r="FJ128" s="222">
        <v>6.2601000000000004</v>
      </c>
      <c r="FK128" s="223">
        <v>1.0659999999999999E-2</v>
      </c>
      <c r="FL128" s="221">
        <v>3480</v>
      </c>
      <c r="FM128" s="222">
        <v>6.2381000000000002</v>
      </c>
      <c r="FN128" s="223">
        <v>1.0290000000000001E-2</v>
      </c>
      <c r="FO128" s="221">
        <v>3471.2</v>
      </c>
      <c r="FP128" s="222">
        <v>6.2164999999999999</v>
      </c>
      <c r="FQ128" s="223">
        <v>9.9489999999999995E-3</v>
      </c>
      <c r="FR128" s="221">
        <v>3462.3</v>
      </c>
      <c r="FS128" s="222">
        <v>6.1951999999999998</v>
      </c>
      <c r="FT128" s="223">
        <v>9.6229999999999996E-3</v>
      </c>
      <c r="FU128" s="221">
        <v>3453.4</v>
      </c>
      <c r="FV128" s="222">
        <v>6.1742999999999997</v>
      </c>
      <c r="FW128" s="223">
        <v>9.3150000000000004E-3</v>
      </c>
      <c r="FX128" s="221">
        <v>3444.5</v>
      </c>
      <c r="FY128" s="222">
        <v>6.1536999999999997</v>
      </c>
      <c r="FZ128" s="223">
        <v>9.0240000000000008E-3</v>
      </c>
      <c r="GA128" s="221">
        <v>3435.6</v>
      </c>
      <c r="GB128" s="222">
        <v>6.1334</v>
      </c>
      <c r="GC128" s="223">
        <v>8.7480000000000006E-3</v>
      </c>
      <c r="GD128" s="221">
        <v>3426.6</v>
      </c>
      <c r="GE128" s="222">
        <v>6.1134000000000004</v>
      </c>
      <c r="GF128" s="223">
        <v>8.4860000000000005E-3</v>
      </c>
      <c r="GG128" s="221">
        <v>3417.6</v>
      </c>
      <c r="GH128" s="222">
        <v>6.0937000000000001</v>
      </c>
      <c r="GI128" s="223">
        <v>8.2369999999999995E-3</v>
      </c>
      <c r="GJ128" s="221">
        <v>3408.6</v>
      </c>
      <c r="GK128" s="222">
        <v>6.0743</v>
      </c>
      <c r="GL128" s="223">
        <v>8.0000000000000002E-3</v>
      </c>
      <c r="GM128" s="221">
        <v>3399.6</v>
      </c>
      <c r="GN128" s="222">
        <v>6.0552000000000001</v>
      </c>
      <c r="GO128" s="223">
        <v>7.7739999999999997E-3</v>
      </c>
      <c r="GP128" s="221">
        <v>3390.6</v>
      </c>
      <c r="GQ128" s="222">
        <v>6.0362</v>
      </c>
      <c r="GR128" s="223">
        <v>7.5599999999999999E-3</v>
      </c>
      <c r="GS128" s="221">
        <v>3381.6</v>
      </c>
      <c r="GT128" s="222">
        <v>6.0175999999999998</v>
      </c>
      <c r="GU128" s="223">
        <v>7.3550000000000004E-3</v>
      </c>
      <c r="GV128" s="221">
        <v>3372.6</v>
      </c>
      <c r="GW128" s="222">
        <v>5.9991000000000003</v>
      </c>
      <c r="GX128" s="223">
        <v>7.1590000000000004E-3</v>
      </c>
      <c r="GY128" s="221">
        <v>3363.6</v>
      </c>
      <c r="GZ128" s="222">
        <v>5.9809000000000001</v>
      </c>
      <c r="HA128" s="223">
        <v>6.9719999999999999E-3</v>
      </c>
      <c r="HB128" s="221">
        <v>3354.6</v>
      </c>
      <c r="HC128" s="222">
        <v>5.9629000000000003</v>
      </c>
      <c r="HD128" s="223">
        <v>6.7930000000000004E-3</v>
      </c>
      <c r="HE128" s="221">
        <v>3345.6</v>
      </c>
      <c r="HF128" s="222">
        <v>5.9451000000000001</v>
      </c>
      <c r="HG128" s="223">
        <v>6.6230000000000004E-3</v>
      </c>
      <c r="HH128" s="221">
        <v>3336.5</v>
      </c>
      <c r="HI128" s="222">
        <v>5.9275000000000002</v>
      </c>
      <c r="HJ128" s="223">
        <v>6.4590000000000003E-3</v>
      </c>
      <c r="HK128" s="221">
        <v>3327.6</v>
      </c>
      <c r="HL128" s="222">
        <v>5.9100999999999999</v>
      </c>
      <c r="HM128" s="223">
        <v>6.1520000000000004E-3</v>
      </c>
      <c r="HN128" s="221">
        <v>3309.7</v>
      </c>
      <c r="HO128" s="222">
        <v>5.8760000000000003</v>
      </c>
      <c r="HP128" s="223">
        <v>5.8700000000000002E-3</v>
      </c>
      <c r="HQ128" s="221">
        <v>3291.9</v>
      </c>
      <c r="HR128" s="222">
        <v>5.8426</v>
      </c>
      <c r="HS128" s="223">
        <v>5.6090000000000003E-3</v>
      </c>
      <c r="HT128" s="221">
        <v>3274.2</v>
      </c>
      <c r="HU128" s="222">
        <v>5.81</v>
      </c>
      <c r="HV128" s="223">
        <v>5.3689999999999996E-3</v>
      </c>
      <c r="HW128" s="221">
        <v>3256.7</v>
      </c>
      <c r="HX128" s="222">
        <v>5.7781000000000002</v>
      </c>
      <c r="HY128" s="223">
        <v>5.1460000000000004E-3</v>
      </c>
      <c r="HZ128" s="221">
        <v>3239.4</v>
      </c>
      <c r="IA128" s="222">
        <v>5.7469000000000001</v>
      </c>
      <c r="IB128" s="223">
        <v>4.9399999999999999E-3</v>
      </c>
      <c r="IC128" s="221">
        <v>3222.2</v>
      </c>
      <c r="ID128" s="222">
        <v>5.7164000000000001</v>
      </c>
      <c r="IE128" s="223">
        <v>4.7479999999999996E-3</v>
      </c>
      <c r="IF128" s="221">
        <v>3205.3</v>
      </c>
      <c r="IG128" s="222">
        <v>5.6867000000000001</v>
      </c>
      <c r="IH128" s="223">
        <v>4.5710000000000004E-3</v>
      </c>
      <c r="II128" s="221">
        <v>3188.7</v>
      </c>
      <c r="IJ128" s="222">
        <v>5.6576000000000004</v>
      </c>
      <c r="IK128" s="223">
        <v>4.4050000000000001E-3</v>
      </c>
      <c r="IL128" s="221">
        <v>3172.4</v>
      </c>
      <c r="IM128" s="222">
        <v>5.6292</v>
      </c>
      <c r="IN128" s="223">
        <v>4.2519999999999997E-3</v>
      </c>
      <c r="IO128" s="221">
        <v>3156.3</v>
      </c>
      <c r="IP128" s="222">
        <v>5.6016000000000004</v>
      </c>
      <c r="IQ128" s="223">
        <v>4.1079999999999997E-3</v>
      </c>
      <c r="IR128" s="221">
        <v>3140.5</v>
      </c>
      <c r="IS128" s="222">
        <v>5.5746000000000002</v>
      </c>
      <c r="IT128" s="217"/>
      <c r="IU128" s="217"/>
      <c r="IV128" s="217"/>
    </row>
    <row r="129" spans="1:256" s="218" customFormat="1" ht="13.5" x14ac:dyDescent="0.25">
      <c r="A129" s="219">
        <v>630</v>
      </c>
      <c r="B129" s="220">
        <v>416.81</v>
      </c>
      <c r="C129" s="221">
        <v>3771.5</v>
      </c>
      <c r="D129" s="222">
        <v>11.298</v>
      </c>
      <c r="E129" s="223">
        <v>208.4</v>
      </c>
      <c r="F129" s="221">
        <v>3771.5</v>
      </c>
      <c r="G129" s="222">
        <v>10.978999999999999</v>
      </c>
      <c r="H129" s="223">
        <v>138.94</v>
      </c>
      <c r="I129" s="221">
        <v>3771.5</v>
      </c>
      <c r="J129" s="222">
        <v>10.792</v>
      </c>
      <c r="K129" s="223">
        <v>104.2</v>
      </c>
      <c r="L129" s="221">
        <v>3771.5</v>
      </c>
      <c r="M129" s="222">
        <v>10.659000000000001</v>
      </c>
      <c r="N129" s="223">
        <v>83.36</v>
      </c>
      <c r="O129" s="221">
        <v>3771.5</v>
      </c>
      <c r="P129" s="222">
        <v>10.555999999999999</v>
      </c>
      <c r="Q129" s="223">
        <v>41.68</v>
      </c>
      <c r="R129" s="221">
        <v>3771.5</v>
      </c>
      <c r="S129" s="222">
        <v>10.236000000000001</v>
      </c>
      <c r="T129" s="223">
        <v>20.84</v>
      </c>
      <c r="U129" s="221">
        <v>3771.4</v>
      </c>
      <c r="V129" s="222">
        <v>9.9159000000000006</v>
      </c>
      <c r="W129" s="223">
        <v>13.89</v>
      </c>
      <c r="X129" s="221">
        <v>3771.3</v>
      </c>
      <c r="Y129" s="222">
        <v>9.7286999999999999</v>
      </c>
      <c r="Z129" s="223">
        <v>10.42</v>
      </c>
      <c r="AA129" s="221">
        <v>3771.3</v>
      </c>
      <c r="AB129" s="222">
        <v>9.5958000000000006</v>
      </c>
      <c r="AC129" s="223">
        <v>8.3350000000000009</v>
      </c>
      <c r="AD129" s="221">
        <v>3771.2</v>
      </c>
      <c r="AE129" s="222">
        <v>9.4928000000000008</v>
      </c>
      <c r="AF129" s="223">
        <v>6.9450000000000003</v>
      </c>
      <c r="AG129" s="221">
        <v>3771.1</v>
      </c>
      <c r="AH129" s="222">
        <v>9.4085999999999999</v>
      </c>
      <c r="AI129" s="223">
        <v>5.9530000000000003</v>
      </c>
      <c r="AJ129" s="221">
        <v>3771</v>
      </c>
      <c r="AK129" s="222">
        <v>9.3374000000000006</v>
      </c>
      <c r="AL129" s="223">
        <v>5.2080000000000002</v>
      </c>
      <c r="AM129" s="221">
        <v>3771</v>
      </c>
      <c r="AN129" s="222">
        <v>9.2757000000000005</v>
      </c>
      <c r="AO129" s="223">
        <v>4.63</v>
      </c>
      <c r="AP129" s="221">
        <v>3770.9</v>
      </c>
      <c r="AQ129" s="222">
        <v>9.2212999999999994</v>
      </c>
      <c r="AR129" s="223">
        <v>4.1660000000000004</v>
      </c>
      <c r="AS129" s="221">
        <v>3770.8</v>
      </c>
      <c r="AT129" s="222">
        <v>9.1725999999999992</v>
      </c>
      <c r="AU129" s="223">
        <v>2.0819999999999999</v>
      </c>
      <c r="AV129" s="221">
        <v>3770.1</v>
      </c>
      <c r="AW129" s="222">
        <v>8.8521000000000001</v>
      </c>
      <c r="AX129" s="223">
        <v>1.387</v>
      </c>
      <c r="AY129" s="221">
        <v>3769.3</v>
      </c>
      <c r="AZ129" s="222">
        <v>8.6644000000000005</v>
      </c>
      <c r="BA129" s="223">
        <v>1.0403</v>
      </c>
      <c r="BB129" s="221">
        <v>3768.6</v>
      </c>
      <c r="BC129" s="222">
        <v>8.5310000000000006</v>
      </c>
      <c r="BD129" s="223">
        <v>0.83189999999999997</v>
      </c>
      <c r="BE129" s="221">
        <v>3767.9</v>
      </c>
      <c r="BF129" s="222">
        <v>8.4274000000000004</v>
      </c>
      <c r="BG129" s="223">
        <v>0.41510000000000002</v>
      </c>
      <c r="BH129" s="221">
        <v>3764.2</v>
      </c>
      <c r="BI129" s="222">
        <v>8.1044</v>
      </c>
      <c r="BJ129" s="223">
        <v>0.27610000000000001</v>
      </c>
      <c r="BK129" s="221">
        <v>3760.6</v>
      </c>
      <c r="BL129" s="222">
        <v>7.9142000000000001</v>
      </c>
      <c r="BM129" s="223">
        <v>0.20660000000000001</v>
      </c>
      <c r="BN129" s="221">
        <v>3756.9</v>
      </c>
      <c r="BO129" s="222">
        <v>7.7782999999999998</v>
      </c>
      <c r="BP129" s="223">
        <v>0.16500000000000001</v>
      </c>
      <c r="BQ129" s="221">
        <v>3753.2</v>
      </c>
      <c r="BR129" s="222">
        <v>7.6722000000000001</v>
      </c>
      <c r="BS129" s="223">
        <v>0.13719999999999999</v>
      </c>
      <c r="BT129" s="221">
        <v>3749.6</v>
      </c>
      <c r="BU129" s="222">
        <v>7.585</v>
      </c>
      <c r="BV129" s="223">
        <v>0.1173</v>
      </c>
      <c r="BW129" s="221">
        <v>3745.8</v>
      </c>
      <c r="BX129" s="222">
        <v>7.5106999999999999</v>
      </c>
      <c r="BY129" s="223">
        <v>0.10245</v>
      </c>
      <c r="BZ129" s="221">
        <v>3742.2</v>
      </c>
      <c r="CA129" s="222">
        <v>7.4459999999999997</v>
      </c>
      <c r="CB129" s="223">
        <v>9.0870000000000006E-2</v>
      </c>
      <c r="CC129" s="221">
        <v>3738.4</v>
      </c>
      <c r="CD129" s="222">
        <v>7.3884999999999996</v>
      </c>
      <c r="CE129" s="223">
        <v>8.1610000000000002E-2</v>
      </c>
      <c r="CF129" s="221">
        <v>3734.7</v>
      </c>
      <c r="CG129" s="222">
        <v>7.3367000000000004</v>
      </c>
      <c r="CH129" s="223">
        <v>6.7720000000000002E-2</v>
      </c>
      <c r="CI129" s="221">
        <v>3727.2</v>
      </c>
      <c r="CJ129" s="222">
        <v>7.2462</v>
      </c>
      <c r="CK129" s="223">
        <v>5.7790000000000001E-2</v>
      </c>
      <c r="CL129" s="221">
        <v>3719.7</v>
      </c>
      <c r="CM129" s="222">
        <v>7.1687000000000003</v>
      </c>
      <c r="CN129" s="223">
        <v>5.0349999999999999E-2</v>
      </c>
      <c r="CO129" s="221">
        <v>3712.2</v>
      </c>
      <c r="CP129" s="222">
        <v>7.1006999999999998</v>
      </c>
      <c r="CQ129" s="223">
        <v>4.4560000000000002E-2</v>
      </c>
      <c r="CR129" s="221">
        <v>3704.6</v>
      </c>
      <c r="CS129" s="222">
        <v>7.0397999999999996</v>
      </c>
      <c r="CT129" s="223">
        <v>3.9919999999999997E-2</v>
      </c>
      <c r="CU129" s="221">
        <v>3697</v>
      </c>
      <c r="CV129" s="222">
        <v>6.9847000000000001</v>
      </c>
      <c r="CW129" s="223">
        <v>3.6139999999999999E-2</v>
      </c>
      <c r="CX129" s="221">
        <v>3689.3</v>
      </c>
      <c r="CY129" s="222">
        <v>6.9341999999999997</v>
      </c>
      <c r="CZ129" s="223">
        <v>3.2980000000000002E-2</v>
      </c>
      <c r="DA129" s="221">
        <v>3681.6</v>
      </c>
      <c r="DB129" s="222">
        <v>6.8875000000000002</v>
      </c>
      <c r="DC129" s="223">
        <v>3.0300000000000001E-2</v>
      </c>
      <c r="DD129" s="221">
        <v>3673.9</v>
      </c>
      <c r="DE129" s="222">
        <v>6.8438999999999997</v>
      </c>
      <c r="DF129" s="223">
        <v>2.801E-2</v>
      </c>
      <c r="DG129" s="221">
        <v>3666.1</v>
      </c>
      <c r="DH129" s="222">
        <v>6.8030999999999997</v>
      </c>
      <c r="DI129" s="223">
        <v>2.6030000000000001E-2</v>
      </c>
      <c r="DJ129" s="221">
        <v>3658.3</v>
      </c>
      <c r="DK129" s="222">
        <v>6.7645</v>
      </c>
      <c r="DL129" s="223">
        <v>2.4289999999999999E-2</v>
      </c>
      <c r="DM129" s="221">
        <v>3650.5</v>
      </c>
      <c r="DN129" s="222">
        <v>6.7279999999999998</v>
      </c>
      <c r="DO129" s="223">
        <v>2.2700000000000001E-2</v>
      </c>
      <c r="DP129" s="221">
        <v>3642.6</v>
      </c>
      <c r="DQ129" s="222">
        <v>6.6932</v>
      </c>
      <c r="DR129" s="223">
        <v>2.1399999999999999E-2</v>
      </c>
      <c r="DS129" s="221">
        <v>3634.7</v>
      </c>
      <c r="DT129" s="222">
        <v>6.66</v>
      </c>
      <c r="DU129" s="223">
        <v>2.018E-2</v>
      </c>
      <c r="DV129" s="221">
        <v>3626.7</v>
      </c>
      <c r="DW129" s="222">
        <v>6.6281999999999996</v>
      </c>
      <c r="DX129" s="223">
        <v>1.908E-2</v>
      </c>
      <c r="DY129" s="221">
        <v>3618.7</v>
      </c>
      <c r="DZ129" s="222">
        <v>6.5975999999999999</v>
      </c>
      <c r="EA129" s="223">
        <v>1.8089999999999998E-2</v>
      </c>
      <c r="EB129" s="221">
        <v>3610.7</v>
      </c>
      <c r="EC129" s="222">
        <v>6.5682</v>
      </c>
      <c r="ED129" s="223">
        <v>1.7180000000000001E-2</v>
      </c>
      <c r="EE129" s="221">
        <v>3602.6</v>
      </c>
      <c r="EF129" s="222">
        <v>6.5396999999999998</v>
      </c>
      <c r="EG129" s="223">
        <v>1.636E-2</v>
      </c>
      <c r="EH129" s="221">
        <v>3594.5</v>
      </c>
      <c r="EI129" s="222">
        <v>6.5121000000000002</v>
      </c>
      <c r="EJ129" s="223">
        <v>1.5610000000000001E-2</v>
      </c>
      <c r="EK129" s="221">
        <v>3586.3</v>
      </c>
      <c r="EL129" s="222">
        <v>6.4854000000000003</v>
      </c>
      <c r="EM129" s="223">
        <v>1.491E-2</v>
      </c>
      <c r="EN129" s="221">
        <v>3578.1</v>
      </c>
      <c r="EO129" s="222">
        <v>6.4595000000000002</v>
      </c>
      <c r="EP129" s="223">
        <v>1.427E-2</v>
      </c>
      <c r="EQ129" s="221">
        <v>3569.9</v>
      </c>
      <c r="ER129" s="222">
        <v>6.4341999999999997</v>
      </c>
      <c r="ES129" s="223">
        <v>1.3679999999999999E-2</v>
      </c>
      <c r="ET129" s="221">
        <v>3561.6</v>
      </c>
      <c r="EU129" s="222">
        <v>6.4096000000000002</v>
      </c>
      <c r="EV129" s="223">
        <v>1.3129999999999999E-2</v>
      </c>
      <c r="EW129" s="221">
        <v>3553.4</v>
      </c>
      <c r="EX129" s="222">
        <v>6.3856000000000002</v>
      </c>
      <c r="EY129" s="223">
        <v>1.261E-2</v>
      </c>
      <c r="EZ129" s="221">
        <v>3545</v>
      </c>
      <c r="FA129" s="222">
        <v>6.3620999999999999</v>
      </c>
      <c r="FB129" s="223">
        <v>1.214E-2</v>
      </c>
      <c r="FC129" s="221">
        <v>3536.7</v>
      </c>
      <c r="FD129" s="222">
        <v>6.3391999999999999</v>
      </c>
      <c r="FE129" s="223">
        <v>1.1690000000000001E-2</v>
      </c>
      <c r="FF129" s="221">
        <v>3528.3</v>
      </c>
      <c r="FG129" s="222">
        <v>6.3167</v>
      </c>
      <c r="FH129" s="223">
        <v>1.1270000000000001E-2</v>
      </c>
      <c r="FI129" s="221">
        <v>3519.9</v>
      </c>
      <c r="FJ129" s="222">
        <v>6.2946</v>
      </c>
      <c r="FK129" s="223">
        <v>1.0880000000000001E-2</v>
      </c>
      <c r="FL129" s="221">
        <v>3511.4</v>
      </c>
      <c r="FM129" s="222">
        <v>6.2729999999999997</v>
      </c>
      <c r="FN129" s="223">
        <v>1.051E-2</v>
      </c>
      <c r="FO129" s="221">
        <v>3503</v>
      </c>
      <c r="FP129" s="222">
        <v>6.2518000000000002</v>
      </c>
      <c r="FQ129" s="223">
        <v>1.0158E-2</v>
      </c>
      <c r="FR129" s="221">
        <v>3494.4</v>
      </c>
      <c r="FS129" s="222">
        <v>6.2309999999999999</v>
      </c>
      <c r="FT129" s="223">
        <v>9.8230000000000001E-3</v>
      </c>
      <c r="FU129" s="221">
        <v>3485.9</v>
      </c>
      <c r="FV129" s="222">
        <v>6.2104999999999997</v>
      </c>
      <c r="FW129" s="223">
        <v>9.5169999999999994E-3</v>
      </c>
      <c r="FX129" s="221">
        <v>3477.4</v>
      </c>
      <c r="FY129" s="222">
        <v>6.1902999999999997</v>
      </c>
      <c r="FZ129" s="223">
        <v>9.2230000000000003E-3</v>
      </c>
      <c r="GA129" s="221">
        <v>3468.8</v>
      </c>
      <c r="GB129" s="222">
        <v>6.1704999999999997</v>
      </c>
      <c r="GC129" s="223">
        <v>8.9440000000000006E-3</v>
      </c>
      <c r="GD129" s="221">
        <v>3460.3</v>
      </c>
      <c r="GE129" s="222">
        <v>6.1509</v>
      </c>
      <c r="GF129" s="223">
        <v>8.6789999999999992E-3</v>
      </c>
      <c r="GG129" s="221">
        <v>3451.7</v>
      </c>
      <c r="GH129" s="222">
        <v>6.1315999999999997</v>
      </c>
      <c r="GI129" s="223">
        <v>8.4270000000000005E-3</v>
      </c>
      <c r="GJ129" s="221">
        <v>3443.1</v>
      </c>
      <c r="GK129" s="222">
        <v>6.1125999999999996</v>
      </c>
      <c r="GL129" s="223">
        <v>8.1880000000000008E-3</v>
      </c>
      <c r="GM129" s="221">
        <v>3434.5</v>
      </c>
      <c r="GN129" s="222">
        <v>6.0938999999999997</v>
      </c>
      <c r="GO129" s="223">
        <v>7.9600000000000001E-3</v>
      </c>
      <c r="GP129" s="221">
        <v>3425.8</v>
      </c>
      <c r="GQ129" s="222">
        <v>6.0754000000000001</v>
      </c>
      <c r="GR129" s="223">
        <v>7.7429999999999999E-3</v>
      </c>
      <c r="GS129" s="221">
        <v>3417.2</v>
      </c>
      <c r="GT129" s="222">
        <v>6.0571999999999999</v>
      </c>
      <c r="GU129" s="223">
        <v>7.5360000000000002E-3</v>
      </c>
      <c r="GV129" s="221">
        <v>3408.6</v>
      </c>
      <c r="GW129" s="222">
        <v>6.0392000000000001</v>
      </c>
      <c r="GX129" s="223">
        <v>7.3379999999999999E-3</v>
      </c>
      <c r="GY129" s="221">
        <v>3400</v>
      </c>
      <c r="GZ129" s="222">
        <v>6.0213999999999999</v>
      </c>
      <c r="HA129" s="223">
        <v>7.149E-3</v>
      </c>
      <c r="HB129" s="221">
        <v>3391.4</v>
      </c>
      <c r="HC129" s="222">
        <v>6.0038</v>
      </c>
      <c r="HD129" s="223">
        <v>6.9680000000000002E-3</v>
      </c>
      <c r="HE129" s="221">
        <v>3382.7</v>
      </c>
      <c r="HF129" s="222">
        <v>5.9865000000000004</v>
      </c>
      <c r="HG129" s="223">
        <v>6.796E-3</v>
      </c>
      <c r="HH129" s="221">
        <v>3374.1</v>
      </c>
      <c r="HI129" s="222">
        <v>5.9694000000000003</v>
      </c>
      <c r="HJ129" s="223">
        <v>6.6299999999999996E-3</v>
      </c>
      <c r="HK129" s="221">
        <v>3365.5</v>
      </c>
      <c r="HL129" s="222">
        <v>5.9523999999999999</v>
      </c>
      <c r="HM129" s="223">
        <v>6.319E-3</v>
      </c>
      <c r="HN129" s="221">
        <v>3318.4</v>
      </c>
      <c r="HO129" s="222">
        <v>5.9191000000000003</v>
      </c>
      <c r="HP129" s="223">
        <v>6.032E-3</v>
      </c>
      <c r="HQ129" s="221">
        <v>3331.4</v>
      </c>
      <c r="HR129" s="222">
        <v>5.8865999999999996</v>
      </c>
      <c r="HS129" s="223">
        <v>5.7679999999999997E-3</v>
      </c>
      <c r="HT129" s="221">
        <v>3314.4</v>
      </c>
      <c r="HU129" s="222">
        <v>5.8548</v>
      </c>
      <c r="HV129" s="223">
        <v>5.5240000000000003E-3</v>
      </c>
      <c r="HW129" s="221">
        <v>3297.6</v>
      </c>
      <c r="HX129" s="222">
        <v>5.8235999999999999</v>
      </c>
      <c r="HY129" s="223">
        <v>5.2979999999999998E-3</v>
      </c>
      <c r="HZ129" s="221">
        <v>3281</v>
      </c>
      <c r="IA129" s="222">
        <v>5.7931999999999997</v>
      </c>
      <c r="IB129" s="223">
        <v>5.0879999999999996E-3</v>
      </c>
      <c r="IC129" s="221">
        <v>3264.6</v>
      </c>
      <c r="ID129" s="222">
        <v>5.7634999999999996</v>
      </c>
      <c r="IE129" s="223">
        <v>4.8939999999999999E-3</v>
      </c>
      <c r="IF129" s="221">
        <v>3248.3</v>
      </c>
      <c r="IG129" s="222">
        <v>5.7344999999999997</v>
      </c>
      <c r="IH129" s="223">
        <v>4.7130000000000002E-3</v>
      </c>
      <c r="II129" s="221">
        <v>3232.3</v>
      </c>
      <c r="IJ129" s="222">
        <v>5.7061000000000002</v>
      </c>
      <c r="IK129" s="223">
        <v>4.5440000000000003E-3</v>
      </c>
      <c r="IL129" s="221">
        <v>3216.5</v>
      </c>
      <c r="IM129" s="222">
        <v>5.6783999999999999</v>
      </c>
      <c r="IN129" s="223">
        <v>4.3870000000000003E-3</v>
      </c>
      <c r="IO129" s="221">
        <v>3201</v>
      </c>
      <c r="IP129" s="222">
        <v>5.6513</v>
      </c>
      <c r="IQ129" s="223">
        <v>4.2399999999999998E-3</v>
      </c>
      <c r="IR129" s="221">
        <v>3185.8</v>
      </c>
      <c r="IS129" s="222">
        <v>5.6249000000000002</v>
      </c>
      <c r="IT129" s="217"/>
      <c r="IU129" s="217"/>
      <c r="IV129" s="217"/>
    </row>
    <row r="130" spans="1:256" s="218" customFormat="1" ht="13.5" x14ac:dyDescent="0.25">
      <c r="A130" s="219">
        <v>640</v>
      </c>
      <c r="B130" s="220">
        <v>421.43</v>
      </c>
      <c r="C130" s="221">
        <v>3793.8</v>
      </c>
      <c r="D130" s="222">
        <v>11.323</v>
      </c>
      <c r="E130" s="223">
        <v>210.7</v>
      </c>
      <c r="F130" s="221">
        <v>3793.8</v>
      </c>
      <c r="G130" s="222">
        <v>11.003</v>
      </c>
      <c r="H130" s="223">
        <v>140.47</v>
      </c>
      <c r="I130" s="221">
        <v>3793.7</v>
      </c>
      <c r="J130" s="222">
        <v>10.816000000000001</v>
      </c>
      <c r="K130" s="223">
        <v>105.36</v>
      </c>
      <c r="L130" s="221">
        <v>3793.7</v>
      </c>
      <c r="M130" s="222">
        <v>10.683</v>
      </c>
      <c r="N130" s="223">
        <v>84.28</v>
      </c>
      <c r="O130" s="221">
        <v>3793.7</v>
      </c>
      <c r="P130" s="222">
        <v>10.58</v>
      </c>
      <c r="Q130" s="223">
        <v>42.14</v>
      </c>
      <c r="R130" s="221">
        <v>3793.7</v>
      </c>
      <c r="S130" s="222">
        <v>10.26</v>
      </c>
      <c r="T130" s="223">
        <v>21.07</v>
      </c>
      <c r="U130" s="221">
        <v>3793.6</v>
      </c>
      <c r="V130" s="222">
        <v>9.9403000000000006</v>
      </c>
      <c r="W130" s="223">
        <v>14.05</v>
      </c>
      <c r="X130" s="221">
        <v>3793.6</v>
      </c>
      <c r="Y130" s="222">
        <v>9.7530999999999999</v>
      </c>
      <c r="Z130" s="223">
        <v>10.53</v>
      </c>
      <c r="AA130" s="221">
        <v>3793.5</v>
      </c>
      <c r="AB130" s="222">
        <v>9.6203000000000003</v>
      </c>
      <c r="AC130" s="223">
        <v>8.4269999999999996</v>
      </c>
      <c r="AD130" s="221">
        <v>3793.4</v>
      </c>
      <c r="AE130" s="222">
        <v>9.5173000000000005</v>
      </c>
      <c r="AF130" s="223">
        <v>7.0220000000000002</v>
      </c>
      <c r="AG130" s="221">
        <v>3793.3</v>
      </c>
      <c r="AH130" s="222">
        <v>9.4330999999999996</v>
      </c>
      <c r="AI130" s="223">
        <v>6.0190000000000001</v>
      </c>
      <c r="AJ130" s="221">
        <v>3793.3</v>
      </c>
      <c r="AK130" s="222">
        <v>9.3619000000000003</v>
      </c>
      <c r="AL130" s="223">
        <v>5.266</v>
      </c>
      <c r="AM130" s="221">
        <v>3793.2</v>
      </c>
      <c r="AN130" s="222">
        <v>9.3002000000000002</v>
      </c>
      <c r="AO130" s="223">
        <v>4.681</v>
      </c>
      <c r="AP130" s="221">
        <v>3793.1</v>
      </c>
      <c r="AQ130" s="222">
        <v>9.2457999999999991</v>
      </c>
      <c r="AR130" s="223">
        <v>4.2130000000000001</v>
      </c>
      <c r="AS130" s="221">
        <v>3793.1</v>
      </c>
      <c r="AT130" s="222">
        <v>9.1971000000000007</v>
      </c>
      <c r="AU130" s="223">
        <v>2.105</v>
      </c>
      <c r="AV130" s="221">
        <v>3792.4</v>
      </c>
      <c r="AW130" s="222">
        <v>8.8765999999999998</v>
      </c>
      <c r="AX130" s="223">
        <v>1.403</v>
      </c>
      <c r="AY130" s="221">
        <v>3791.6</v>
      </c>
      <c r="AZ130" s="222">
        <v>8.6889000000000003</v>
      </c>
      <c r="BA130" s="223">
        <v>1.052</v>
      </c>
      <c r="BB130" s="221">
        <v>3790.9</v>
      </c>
      <c r="BC130" s="222">
        <v>8.5555000000000003</v>
      </c>
      <c r="BD130" s="223">
        <v>0.84119999999999995</v>
      </c>
      <c r="BE130" s="221">
        <v>3790.2</v>
      </c>
      <c r="BF130" s="222">
        <v>8.452</v>
      </c>
      <c r="BG130" s="223">
        <v>0.41970000000000002</v>
      </c>
      <c r="BH130" s="221">
        <v>3786.6</v>
      </c>
      <c r="BI130" s="222">
        <v>8.1290999999999993</v>
      </c>
      <c r="BJ130" s="223">
        <v>0.27929999999999999</v>
      </c>
      <c r="BK130" s="221">
        <v>3783.1</v>
      </c>
      <c r="BL130" s="222">
        <v>7.9390000000000001</v>
      </c>
      <c r="BM130" s="223">
        <v>0.20899999999999999</v>
      </c>
      <c r="BN130" s="221">
        <v>3779.5</v>
      </c>
      <c r="BO130" s="222">
        <v>7.8032000000000004</v>
      </c>
      <c r="BP130" s="223">
        <v>0.16689999999999999</v>
      </c>
      <c r="BQ130" s="221">
        <v>3775.9</v>
      </c>
      <c r="BR130" s="222">
        <v>7.6971999999999996</v>
      </c>
      <c r="BS130" s="223">
        <v>0.13880000000000001</v>
      </c>
      <c r="BT130" s="221">
        <v>3772.3</v>
      </c>
      <c r="BU130" s="222">
        <v>7.6101000000000001</v>
      </c>
      <c r="BV130" s="223">
        <v>0.1187</v>
      </c>
      <c r="BW130" s="221">
        <v>3768.7</v>
      </c>
      <c r="BX130" s="222">
        <v>7.5358999999999998</v>
      </c>
      <c r="BY130" s="223">
        <v>0.1037</v>
      </c>
      <c r="BZ130" s="221">
        <v>3765.1</v>
      </c>
      <c r="CA130" s="222">
        <v>7.4711999999999996</v>
      </c>
      <c r="CB130" s="223">
        <v>9.196E-2</v>
      </c>
      <c r="CC130" s="221">
        <v>3761.5</v>
      </c>
      <c r="CD130" s="222">
        <v>7.4138999999999999</v>
      </c>
      <c r="CE130" s="223">
        <v>8.2589999999999997E-2</v>
      </c>
      <c r="CF130" s="221">
        <v>3757.9</v>
      </c>
      <c r="CG130" s="222">
        <v>7.3621999999999996</v>
      </c>
      <c r="CH130" s="223">
        <v>6.855E-2</v>
      </c>
      <c r="CI130" s="221">
        <v>3750.6</v>
      </c>
      <c r="CJ130" s="222">
        <v>7.2718999999999996</v>
      </c>
      <c r="CK130" s="223">
        <v>5.851E-2</v>
      </c>
      <c r="CL130" s="221">
        <v>3743.3</v>
      </c>
      <c r="CM130" s="222">
        <v>7.1947000000000001</v>
      </c>
      <c r="CN130" s="223">
        <v>5.0990000000000001E-2</v>
      </c>
      <c r="CO130" s="221">
        <v>3736</v>
      </c>
      <c r="CP130" s="222">
        <v>7.1269</v>
      </c>
      <c r="CQ130" s="223">
        <v>4.5130000000000003E-2</v>
      </c>
      <c r="CR130" s="221">
        <v>3728.6</v>
      </c>
      <c r="CS130" s="222">
        <v>7.0663</v>
      </c>
      <c r="CT130" s="223">
        <v>4.045E-2</v>
      </c>
      <c r="CU130" s="221">
        <v>3721.2</v>
      </c>
      <c r="CV130" s="222">
        <v>7.0114000000000001</v>
      </c>
      <c r="CW130" s="223">
        <v>3.662E-2</v>
      </c>
      <c r="CX130" s="221">
        <v>3713.8</v>
      </c>
      <c r="CY130" s="222">
        <v>6.9611000000000001</v>
      </c>
      <c r="CZ130" s="223">
        <v>3.3430000000000001E-2</v>
      </c>
      <c r="DA130" s="221">
        <v>3706.4</v>
      </c>
      <c r="DB130" s="222">
        <v>6.9146999999999998</v>
      </c>
      <c r="DC130" s="223">
        <v>3.0720000000000001E-2</v>
      </c>
      <c r="DD130" s="221">
        <v>3698.9</v>
      </c>
      <c r="DE130" s="222">
        <v>6.8714000000000004</v>
      </c>
      <c r="DF130" s="223">
        <v>2.8410000000000001E-2</v>
      </c>
      <c r="DG130" s="221">
        <v>3691.3</v>
      </c>
      <c r="DH130" s="222">
        <v>6.8308</v>
      </c>
      <c r="DI130" s="223">
        <v>2.64E-2</v>
      </c>
      <c r="DJ130" s="221">
        <v>3683.8</v>
      </c>
      <c r="DK130" s="222">
        <v>6.7926000000000002</v>
      </c>
      <c r="DL130" s="223">
        <v>2.4649999999999998E-2</v>
      </c>
      <c r="DM130" s="221">
        <v>3676.2</v>
      </c>
      <c r="DN130" s="222">
        <v>6.7563000000000004</v>
      </c>
      <c r="DO130" s="223">
        <v>2.3099999999999999E-2</v>
      </c>
      <c r="DP130" s="221">
        <v>3668.6</v>
      </c>
      <c r="DQ130" s="222">
        <v>6.7218</v>
      </c>
      <c r="DR130" s="223">
        <v>2.172E-2</v>
      </c>
      <c r="DS130" s="221">
        <v>3660.9</v>
      </c>
      <c r="DT130" s="222">
        <v>6.6889000000000003</v>
      </c>
      <c r="DU130" s="223">
        <v>2.0490000000000001E-2</v>
      </c>
      <c r="DV130" s="221">
        <v>3653.2</v>
      </c>
      <c r="DW130" s="222">
        <v>6.6574</v>
      </c>
      <c r="DX130" s="223">
        <v>1.9380000000000001E-2</v>
      </c>
      <c r="DY130" s="221">
        <v>3645.5</v>
      </c>
      <c r="DZ130" s="222">
        <v>6.6271000000000004</v>
      </c>
      <c r="EA130" s="223">
        <v>1.8380000000000001E-2</v>
      </c>
      <c r="EB130" s="221">
        <v>3637.8</v>
      </c>
      <c r="EC130" s="222">
        <v>6.5979999999999999</v>
      </c>
      <c r="ED130" s="223">
        <v>1.746E-2</v>
      </c>
      <c r="EE130" s="221">
        <v>3630</v>
      </c>
      <c r="EF130" s="222">
        <v>6.5697999999999999</v>
      </c>
      <c r="EG130" s="223">
        <v>1.6629999999999999E-2</v>
      </c>
      <c r="EH130" s="221">
        <v>3622.1</v>
      </c>
      <c r="EI130" s="222">
        <v>6.5426000000000002</v>
      </c>
      <c r="EJ130" s="223">
        <v>1.5869999999999999E-2</v>
      </c>
      <c r="EK130" s="221">
        <v>3614.3</v>
      </c>
      <c r="EL130" s="222">
        <v>6.5162000000000004</v>
      </c>
      <c r="EM130" s="223">
        <v>1.5169999999999999E-2</v>
      </c>
      <c r="EN130" s="221">
        <v>3606.4</v>
      </c>
      <c r="EO130" s="222">
        <v>6.4905999999999997</v>
      </c>
      <c r="EP130" s="223">
        <v>1.452E-2</v>
      </c>
      <c r="EQ130" s="221">
        <v>3598.5</v>
      </c>
      <c r="ER130" s="222">
        <v>6.4657</v>
      </c>
      <c r="ES130" s="223">
        <v>1.392E-2</v>
      </c>
      <c r="ET130" s="221">
        <v>3590.6</v>
      </c>
      <c r="EU130" s="222">
        <v>6.4413999999999998</v>
      </c>
      <c r="EV130" s="223">
        <v>1.336E-2</v>
      </c>
      <c r="EW130" s="221">
        <v>3582.6</v>
      </c>
      <c r="EX130" s="222">
        <v>6.4177</v>
      </c>
      <c r="EY130" s="223">
        <v>1.2840000000000001E-2</v>
      </c>
      <c r="EZ130" s="221">
        <v>3574.6</v>
      </c>
      <c r="FA130" s="222">
        <v>6.3945999999999996</v>
      </c>
      <c r="FB130" s="223">
        <v>1.2359999999999999E-2</v>
      </c>
      <c r="FC130" s="221">
        <v>3566.5</v>
      </c>
      <c r="FD130" s="222">
        <v>6.3719999999999999</v>
      </c>
      <c r="FE130" s="223">
        <v>1.191E-2</v>
      </c>
      <c r="FF130" s="221">
        <v>3558.5</v>
      </c>
      <c r="FG130" s="222">
        <v>6.3498999999999999</v>
      </c>
      <c r="FH130" s="223">
        <v>1.149E-2</v>
      </c>
      <c r="FI130" s="221">
        <v>3550.4</v>
      </c>
      <c r="FJ130" s="222">
        <v>6.3282999999999996</v>
      </c>
      <c r="FK130" s="223">
        <v>1.1089999999999999E-2</v>
      </c>
      <c r="FL130" s="221">
        <v>3542.3</v>
      </c>
      <c r="FM130" s="222">
        <v>6.3070000000000004</v>
      </c>
      <c r="FN130" s="223">
        <v>1.072E-2</v>
      </c>
      <c r="FO130" s="221">
        <v>3534.2</v>
      </c>
      <c r="FP130" s="222">
        <v>6.2862</v>
      </c>
      <c r="FQ130" s="223">
        <v>1.0359999999999999E-2</v>
      </c>
      <c r="FR130" s="221">
        <v>3526</v>
      </c>
      <c r="FS130" s="222">
        <v>6.2656999999999998</v>
      </c>
      <c r="FT130" s="223">
        <v>1.0030000000000001E-2</v>
      </c>
      <c r="FU130" s="221">
        <v>3517.8</v>
      </c>
      <c r="FV130" s="222">
        <v>6.2455999999999996</v>
      </c>
      <c r="FW130" s="223">
        <v>9.7149999999999997E-3</v>
      </c>
      <c r="FX130" s="221">
        <v>3509.7</v>
      </c>
      <c r="FY130" s="222">
        <v>6.2257999999999996</v>
      </c>
      <c r="FZ130" s="223">
        <v>9.4179999999999993E-3</v>
      </c>
      <c r="GA130" s="221">
        <v>3501.5</v>
      </c>
      <c r="GB130" s="222">
        <v>6.2064000000000004</v>
      </c>
      <c r="GC130" s="223">
        <v>9.136E-3</v>
      </c>
      <c r="GD130" s="221">
        <v>3493.3</v>
      </c>
      <c r="GE130" s="222">
        <v>6.1871999999999998</v>
      </c>
      <c r="GF130" s="223">
        <v>8.8679999999999991E-3</v>
      </c>
      <c r="GG130" s="221">
        <v>3485</v>
      </c>
      <c r="GH130" s="222">
        <v>6.1684000000000001</v>
      </c>
      <c r="GI130" s="223">
        <v>8.6140000000000001E-3</v>
      </c>
      <c r="GJ130" s="221">
        <v>3476.8</v>
      </c>
      <c r="GK130" s="222">
        <v>6.1497999999999999</v>
      </c>
      <c r="GL130" s="223">
        <v>8.3719999999999992E-3</v>
      </c>
      <c r="GM130" s="221">
        <v>3468.5</v>
      </c>
      <c r="GN130" s="222">
        <v>6.1314000000000002</v>
      </c>
      <c r="GO130" s="223">
        <v>8.1419999999999999E-3</v>
      </c>
      <c r="GP130" s="221">
        <v>3460.3</v>
      </c>
      <c r="GQ130" s="222">
        <v>6.1132999999999997</v>
      </c>
      <c r="GR130" s="223">
        <v>7.9220000000000002E-3</v>
      </c>
      <c r="GS130" s="221">
        <v>3452</v>
      </c>
      <c r="GT130" s="222">
        <v>6.0955000000000004</v>
      </c>
      <c r="GU130" s="223">
        <v>7.7130000000000002E-3</v>
      </c>
      <c r="GV130" s="221">
        <v>3443.8</v>
      </c>
      <c r="GW130" s="222">
        <v>6.0778999999999996</v>
      </c>
      <c r="GX130" s="223">
        <v>7.5129999999999997E-3</v>
      </c>
      <c r="GY130" s="221">
        <v>3435.5</v>
      </c>
      <c r="GZ130" s="222">
        <v>6.0605000000000002</v>
      </c>
      <c r="HA130" s="223">
        <v>7.3220000000000004E-3</v>
      </c>
      <c r="HB130" s="221">
        <v>3427.3</v>
      </c>
      <c r="HC130" s="222">
        <v>6.0434000000000001</v>
      </c>
      <c r="HD130" s="223">
        <v>7.1390000000000004E-3</v>
      </c>
      <c r="HE130" s="221">
        <v>3419</v>
      </c>
      <c r="HF130" s="222">
        <v>6.0263999999999998</v>
      </c>
      <c r="HG130" s="223">
        <v>6.9639999999999997E-3</v>
      </c>
      <c r="HH130" s="221">
        <v>3410.8</v>
      </c>
      <c r="HI130" s="222">
        <v>6.0096999999999996</v>
      </c>
      <c r="HJ130" s="223">
        <v>6.796E-3</v>
      </c>
      <c r="HK130" s="221">
        <v>3402.5</v>
      </c>
      <c r="HL130" s="222">
        <v>5.9931999999999999</v>
      </c>
      <c r="HM130" s="223">
        <v>6.4809999999999998E-3</v>
      </c>
      <c r="HN130" s="221">
        <v>3386.1</v>
      </c>
      <c r="HO130" s="222">
        <v>5.9606000000000003</v>
      </c>
      <c r="HP130" s="223">
        <v>6.1910000000000003E-3</v>
      </c>
      <c r="HQ130" s="221">
        <v>3369.8</v>
      </c>
      <c r="HR130" s="222">
        <v>5.9288999999999996</v>
      </c>
      <c r="HS130" s="223">
        <v>5.9239999999999996E-3</v>
      </c>
      <c r="HT130" s="221">
        <v>3353.6</v>
      </c>
      <c r="HU130" s="222">
        <v>5.8978999999999999</v>
      </c>
      <c r="HV130" s="223">
        <v>5.6759999999999996E-3</v>
      </c>
      <c r="HW130" s="221">
        <v>3337.4</v>
      </c>
      <c r="HX130" s="222">
        <v>5.8674999999999997</v>
      </c>
      <c r="HY130" s="223">
        <v>5.4469999999999996E-3</v>
      </c>
      <c r="HZ130" s="221">
        <v>3321.5</v>
      </c>
      <c r="IA130" s="222">
        <v>5.8377999999999997</v>
      </c>
      <c r="IB130" s="223">
        <v>5.2339999999999999E-3</v>
      </c>
      <c r="IC130" s="221">
        <v>3305.6</v>
      </c>
      <c r="ID130" s="222">
        <v>5.8087999999999997</v>
      </c>
      <c r="IE130" s="223">
        <v>5.0359999999999997E-3</v>
      </c>
      <c r="IF130" s="221">
        <v>3290</v>
      </c>
      <c r="IG130" s="222">
        <v>5.7804000000000002</v>
      </c>
      <c r="IH130" s="223">
        <v>4.8510000000000003E-3</v>
      </c>
      <c r="II130" s="221">
        <v>3274.6</v>
      </c>
      <c r="IJ130" s="222">
        <v>5.7526999999999999</v>
      </c>
      <c r="IK130" s="223">
        <v>4.679E-3</v>
      </c>
      <c r="IL130" s="221">
        <v>3259.4</v>
      </c>
      <c r="IM130" s="222">
        <v>5.7256</v>
      </c>
      <c r="IN130" s="223">
        <v>4.5189999999999996E-3</v>
      </c>
      <c r="IO130" s="221">
        <v>3244.4</v>
      </c>
      <c r="IP130" s="222">
        <v>5.6990999999999996</v>
      </c>
      <c r="IQ130" s="223">
        <v>4.3689999999999996E-3</v>
      </c>
      <c r="IR130" s="221">
        <v>3229.6</v>
      </c>
      <c r="IS130" s="222">
        <v>5.6733000000000002</v>
      </c>
      <c r="IT130" s="217"/>
      <c r="IU130" s="217"/>
      <c r="IV130" s="217"/>
    </row>
    <row r="131" spans="1:256" s="218" customFormat="1" ht="13.5" x14ac:dyDescent="0.25">
      <c r="A131" s="219">
        <v>650</v>
      </c>
      <c r="B131" s="220">
        <v>426.04</v>
      </c>
      <c r="C131" s="221">
        <v>3816.1</v>
      </c>
      <c r="D131" s="222">
        <v>11.347</v>
      </c>
      <c r="E131" s="223">
        <v>213</v>
      </c>
      <c r="F131" s="221">
        <v>3816.1</v>
      </c>
      <c r="G131" s="222">
        <v>11.026999999999999</v>
      </c>
      <c r="H131" s="223">
        <v>142.01</v>
      </c>
      <c r="I131" s="221">
        <v>3816</v>
      </c>
      <c r="J131" s="222">
        <v>10.84</v>
      </c>
      <c r="K131" s="223">
        <v>106.51</v>
      </c>
      <c r="L131" s="221">
        <v>3816</v>
      </c>
      <c r="M131" s="222">
        <v>10.707000000000001</v>
      </c>
      <c r="N131" s="223">
        <v>85.21</v>
      </c>
      <c r="O131" s="221">
        <v>3816</v>
      </c>
      <c r="P131" s="222">
        <v>10.603999999999999</v>
      </c>
      <c r="Q131" s="223">
        <v>42.6</v>
      </c>
      <c r="R131" s="221">
        <v>3816</v>
      </c>
      <c r="S131" s="222">
        <v>10.285</v>
      </c>
      <c r="T131" s="223">
        <v>21.3</v>
      </c>
      <c r="U131" s="221">
        <v>3815.9</v>
      </c>
      <c r="V131" s="222">
        <v>9.9646000000000008</v>
      </c>
      <c r="W131" s="223">
        <v>14.2</v>
      </c>
      <c r="X131" s="221">
        <v>3815.9</v>
      </c>
      <c r="Y131" s="222">
        <v>9.7774000000000001</v>
      </c>
      <c r="Z131" s="223">
        <v>10.65</v>
      </c>
      <c r="AA131" s="221">
        <v>3815.8</v>
      </c>
      <c r="AB131" s="222">
        <v>9.6446000000000005</v>
      </c>
      <c r="AC131" s="223">
        <v>8.5190000000000001</v>
      </c>
      <c r="AD131" s="221">
        <v>3815.7</v>
      </c>
      <c r="AE131" s="222">
        <v>9.5416000000000007</v>
      </c>
      <c r="AF131" s="223">
        <v>7.0990000000000002</v>
      </c>
      <c r="AG131" s="221">
        <v>3815.6</v>
      </c>
      <c r="AH131" s="222">
        <v>9.4573999999999998</v>
      </c>
      <c r="AI131" s="223">
        <v>6.085</v>
      </c>
      <c r="AJ131" s="221">
        <v>3815.6</v>
      </c>
      <c r="AK131" s="222">
        <v>9.3862000000000005</v>
      </c>
      <c r="AL131" s="223">
        <v>5.3239999999999998</v>
      </c>
      <c r="AM131" s="221">
        <v>3815.5</v>
      </c>
      <c r="AN131" s="222">
        <v>9.3245000000000005</v>
      </c>
      <c r="AO131" s="223">
        <v>4.7320000000000002</v>
      </c>
      <c r="AP131" s="221">
        <v>3815.4</v>
      </c>
      <c r="AQ131" s="222">
        <v>9.2700999999999993</v>
      </c>
      <c r="AR131" s="223">
        <v>4.2590000000000003</v>
      </c>
      <c r="AS131" s="221">
        <v>3815.4</v>
      </c>
      <c r="AT131" s="222">
        <v>9.2213999999999992</v>
      </c>
      <c r="AU131" s="223">
        <v>2.129</v>
      </c>
      <c r="AV131" s="221">
        <v>3814.7</v>
      </c>
      <c r="AW131" s="222">
        <v>8.9009</v>
      </c>
      <c r="AX131" s="223">
        <v>1.4179999999999999</v>
      </c>
      <c r="AY131" s="221">
        <v>3814</v>
      </c>
      <c r="AZ131" s="222">
        <v>8.7132000000000005</v>
      </c>
      <c r="BA131" s="223">
        <v>1.0629999999999999</v>
      </c>
      <c r="BB131" s="221">
        <v>3813.3</v>
      </c>
      <c r="BC131" s="222">
        <v>8.5799000000000003</v>
      </c>
      <c r="BD131" s="223">
        <v>0.85050000000000003</v>
      </c>
      <c r="BE131" s="221">
        <v>3812.6</v>
      </c>
      <c r="BF131" s="222">
        <v>8.4763000000000002</v>
      </c>
      <c r="BG131" s="223">
        <v>0.4244</v>
      </c>
      <c r="BH131" s="221">
        <v>3809.1</v>
      </c>
      <c r="BI131" s="222">
        <v>8.1534999999999993</v>
      </c>
      <c r="BJ131" s="223">
        <v>0.28239999999999998</v>
      </c>
      <c r="BK131" s="221">
        <v>3805.6</v>
      </c>
      <c r="BL131" s="222">
        <v>7.9634999999999998</v>
      </c>
      <c r="BM131" s="223">
        <v>0.2114</v>
      </c>
      <c r="BN131" s="221">
        <v>3802.1</v>
      </c>
      <c r="BO131" s="222">
        <v>7.8277999999999999</v>
      </c>
      <c r="BP131" s="223">
        <v>0.16880000000000001</v>
      </c>
      <c r="BQ131" s="221">
        <v>3798.6</v>
      </c>
      <c r="BR131" s="222">
        <v>7.7220000000000004</v>
      </c>
      <c r="BS131" s="223">
        <v>0.1404</v>
      </c>
      <c r="BT131" s="221">
        <v>3795.1</v>
      </c>
      <c r="BU131" s="222">
        <v>7.6349</v>
      </c>
      <c r="BV131" s="223">
        <v>0.1201</v>
      </c>
      <c r="BW131" s="221">
        <v>3791.6</v>
      </c>
      <c r="BX131" s="222">
        <v>7.5608000000000004</v>
      </c>
      <c r="BY131" s="223">
        <v>0.10489999999999999</v>
      </c>
      <c r="BZ131" s="221">
        <v>3788.1</v>
      </c>
      <c r="CA131" s="222">
        <v>7.4962999999999997</v>
      </c>
      <c r="CB131" s="223">
        <v>9.3039999999999998E-2</v>
      </c>
      <c r="CC131" s="221">
        <v>3784.6</v>
      </c>
      <c r="CD131" s="222">
        <v>7.4390000000000001</v>
      </c>
      <c r="CE131" s="223">
        <v>8.3580000000000002E-2</v>
      </c>
      <c r="CF131" s="221">
        <v>3781.1</v>
      </c>
      <c r="CG131" s="222">
        <v>7.3874000000000004</v>
      </c>
      <c r="CH131" s="223">
        <v>6.9379999999999997E-2</v>
      </c>
      <c r="CI131" s="221">
        <v>3774</v>
      </c>
      <c r="CJ131" s="222">
        <v>7.2973999999999997</v>
      </c>
      <c r="CK131" s="223">
        <v>5.9229999999999998E-2</v>
      </c>
      <c r="CL131" s="221">
        <v>3766.9</v>
      </c>
      <c r="CM131" s="222">
        <v>7.2203999999999997</v>
      </c>
      <c r="CN131" s="223">
        <v>5.1619999999999999E-2</v>
      </c>
      <c r="CO131" s="221">
        <v>3759.8</v>
      </c>
      <c r="CP131" s="222">
        <v>7.1528</v>
      </c>
      <c r="CQ131" s="223">
        <v>4.5710000000000001E-2</v>
      </c>
      <c r="CR131" s="221">
        <v>3752.6</v>
      </c>
      <c r="CS131" s="222">
        <v>7.0923999999999996</v>
      </c>
      <c r="CT131" s="223">
        <v>4.0969999999999999E-2</v>
      </c>
      <c r="CU131" s="221">
        <v>3745.4</v>
      </c>
      <c r="CV131" s="222">
        <v>7.0377999999999998</v>
      </c>
      <c r="CW131" s="223">
        <v>3.7100000000000001E-2</v>
      </c>
      <c r="CX131" s="221">
        <v>3738.2</v>
      </c>
      <c r="CY131" s="222">
        <v>6.9878</v>
      </c>
      <c r="CZ131" s="223">
        <v>3.3869999999999997E-2</v>
      </c>
      <c r="DA131" s="221">
        <v>3731</v>
      </c>
      <c r="DB131" s="222">
        <v>6.9416000000000002</v>
      </c>
      <c r="DC131" s="223">
        <v>3.1140000000000001E-2</v>
      </c>
      <c r="DD131" s="221">
        <v>3723.8</v>
      </c>
      <c r="DE131" s="222">
        <v>6.8985000000000003</v>
      </c>
      <c r="DF131" s="223">
        <v>2.8799999999999999E-2</v>
      </c>
      <c r="DG131" s="221">
        <v>3716.5</v>
      </c>
      <c r="DH131" s="222">
        <v>6.8582000000000001</v>
      </c>
      <c r="DI131" s="223">
        <v>2.6769999999999999E-2</v>
      </c>
      <c r="DJ131" s="221">
        <v>3709.1</v>
      </c>
      <c r="DK131" s="222">
        <v>6.8201999999999998</v>
      </c>
      <c r="DL131" s="223">
        <v>2.5000000000000001E-2</v>
      </c>
      <c r="DM131" s="221">
        <v>3701.8</v>
      </c>
      <c r="DN131" s="222">
        <v>6.7842000000000002</v>
      </c>
      <c r="DO131" s="223">
        <v>2.3429999999999999E-2</v>
      </c>
      <c r="DP131" s="221">
        <v>3694.4</v>
      </c>
      <c r="DQ131" s="222">
        <v>6.75</v>
      </c>
      <c r="DR131" s="223">
        <v>2.2040000000000001E-2</v>
      </c>
      <c r="DS131" s="221">
        <v>3687</v>
      </c>
      <c r="DT131" s="222">
        <v>6.7173999999999996</v>
      </c>
      <c r="DU131" s="223">
        <v>2.0799999999999999E-2</v>
      </c>
      <c r="DV131" s="221">
        <v>3679.6</v>
      </c>
      <c r="DW131" s="222">
        <v>6.6860999999999997</v>
      </c>
      <c r="DX131" s="223">
        <v>1.968E-2</v>
      </c>
      <c r="DY131" s="221">
        <v>3672.1</v>
      </c>
      <c r="DZ131" s="222">
        <v>6.6561000000000003</v>
      </c>
      <c r="EA131" s="223">
        <v>1.866E-2</v>
      </c>
      <c r="EB131" s="221">
        <v>3664.6</v>
      </c>
      <c r="EC131" s="222">
        <v>6.6273</v>
      </c>
      <c r="ED131" s="223">
        <v>1.7739999999999999E-2</v>
      </c>
      <c r="EE131" s="221">
        <v>3657.1</v>
      </c>
      <c r="EF131" s="222">
        <v>6.5994000000000002</v>
      </c>
      <c r="EG131" s="223">
        <v>1.6899999999999998E-2</v>
      </c>
      <c r="EH131" s="221">
        <v>3649.6</v>
      </c>
      <c r="EI131" s="222">
        <v>6.5724999999999998</v>
      </c>
      <c r="EJ131" s="223">
        <v>1.6129999999999999E-2</v>
      </c>
      <c r="EK131" s="221">
        <v>3642</v>
      </c>
      <c r="EL131" s="222">
        <v>6.5464000000000002</v>
      </c>
      <c r="EM131" s="223">
        <v>1.542E-2</v>
      </c>
      <c r="EN131" s="221">
        <v>3634.4</v>
      </c>
      <c r="EO131" s="222">
        <v>6.5210999999999997</v>
      </c>
      <c r="EP131" s="223">
        <v>1.4760000000000001E-2</v>
      </c>
      <c r="EQ131" s="221">
        <v>3626.8</v>
      </c>
      <c r="ER131" s="222">
        <v>6.4965000000000002</v>
      </c>
      <c r="ES131" s="223">
        <v>1.4160000000000001E-2</v>
      </c>
      <c r="ET131" s="221">
        <v>3619.1</v>
      </c>
      <c r="EU131" s="222">
        <v>6.4725000000000001</v>
      </c>
      <c r="EV131" s="223">
        <v>1.3599999999999999E-2</v>
      </c>
      <c r="EW131" s="221">
        <v>3611.4</v>
      </c>
      <c r="EX131" s="222">
        <v>6.4492000000000003</v>
      </c>
      <c r="EY131" s="223">
        <v>1.307E-2</v>
      </c>
      <c r="EZ131" s="221">
        <v>3603.8</v>
      </c>
      <c r="FA131" s="222">
        <v>6.4264000000000001</v>
      </c>
      <c r="FB131" s="223">
        <v>1.2579999999999999E-2</v>
      </c>
      <c r="FC131" s="221">
        <v>3596</v>
      </c>
      <c r="FD131" s="222">
        <v>6.4042000000000003</v>
      </c>
      <c r="FE131" s="223">
        <v>1.213E-2</v>
      </c>
      <c r="FF131" s="221">
        <v>3588.3</v>
      </c>
      <c r="FG131" s="222">
        <v>6.3823999999999996</v>
      </c>
      <c r="FH131" s="223">
        <v>1.17E-2</v>
      </c>
      <c r="FI131" s="221">
        <v>3580.5</v>
      </c>
      <c r="FJ131" s="222">
        <v>6.3611000000000004</v>
      </c>
      <c r="FK131" s="223">
        <v>1.1299999999999999E-2</v>
      </c>
      <c r="FL131" s="221">
        <v>3572.7</v>
      </c>
      <c r="FM131" s="222">
        <v>6.3402000000000003</v>
      </c>
      <c r="FN131" s="223">
        <v>1.0919999999999999E-2</v>
      </c>
      <c r="FO131" s="221">
        <v>3564.9</v>
      </c>
      <c r="FP131" s="222">
        <v>6.3197000000000001</v>
      </c>
      <c r="FQ131" s="223">
        <v>1.056E-2</v>
      </c>
      <c r="FR131" s="221">
        <v>3557.1</v>
      </c>
      <c r="FS131" s="222">
        <v>6.2995999999999999</v>
      </c>
      <c r="FT131" s="223">
        <v>1.0227E-2</v>
      </c>
      <c r="FU131" s="221">
        <v>3549.2</v>
      </c>
      <c r="FV131" s="222">
        <v>6.2797999999999998</v>
      </c>
      <c r="FW131" s="223">
        <v>9.9100000000000004E-3</v>
      </c>
      <c r="FX131" s="221">
        <v>3541.4</v>
      </c>
      <c r="FY131" s="222">
        <v>6.2603999999999997</v>
      </c>
      <c r="FZ131" s="223">
        <v>9.6089999999999995E-3</v>
      </c>
      <c r="GA131" s="221">
        <v>3533.5</v>
      </c>
      <c r="GB131" s="222">
        <v>6.2412999999999998</v>
      </c>
      <c r="GC131" s="223">
        <v>9.3240000000000007E-3</v>
      </c>
      <c r="GD131" s="221">
        <v>3525.6</v>
      </c>
      <c r="GE131" s="222">
        <v>6.2225000000000001</v>
      </c>
      <c r="GF131" s="223">
        <v>9.0539999999999995E-3</v>
      </c>
      <c r="GG131" s="221">
        <v>3517.7</v>
      </c>
      <c r="GH131" s="222">
        <v>6.2039999999999997</v>
      </c>
      <c r="GI131" s="223">
        <v>8.7969999999999993E-3</v>
      </c>
      <c r="GJ131" s="221">
        <v>3509.8</v>
      </c>
      <c r="GK131" s="222">
        <v>6.1858000000000004</v>
      </c>
      <c r="GL131" s="223">
        <v>8.5520000000000006E-3</v>
      </c>
      <c r="GM131" s="221">
        <v>3501.9</v>
      </c>
      <c r="GN131" s="222">
        <v>6.1677999999999997</v>
      </c>
      <c r="GO131" s="223">
        <v>8.319E-3</v>
      </c>
      <c r="GP131" s="221">
        <v>3494</v>
      </c>
      <c r="GQ131" s="222">
        <v>6.1501000000000001</v>
      </c>
      <c r="GR131" s="223">
        <v>8.097E-3</v>
      </c>
      <c r="GS131" s="221">
        <v>3486.1</v>
      </c>
      <c r="GT131" s="222">
        <v>6.1326000000000001</v>
      </c>
      <c r="GU131" s="223">
        <v>7.8860000000000006E-3</v>
      </c>
      <c r="GV131" s="221">
        <v>3478.2</v>
      </c>
      <c r="GW131" s="222">
        <v>6.1154000000000002</v>
      </c>
      <c r="GX131" s="223">
        <v>7.6829999999999997E-3</v>
      </c>
      <c r="GY131" s="221">
        <v>3470.3</v>
      </c>
      <c r="GZ131" s="222">
        <v>6.0983999999999998</v>
      </c>
      <c r="HA131" s="223">
        <v>7.4900000000000001E-3</v>
      </c>
      <c r="HB131" s="221">
        <v>3462.4</v>
      </c>
      <c r="HC131" s="222">
        <v>6.0815999999999999</v>
      </c>
      <c r="HD131" s="223">
        <v>7.3049999999999999E-3</v>
      </c>
      <c r="HE131" s="221">
        <v>3454.4</v>
      </c>
      <c r="HF131" s="222">
        <v>6.0650000000000004</v>
      </c>
      <c r="HG131" s="223">
        <v>7.1279999999999998E-3</v>
      </c>
      <c r="HH131" s="221">
        <v>3446.5</v>
      </c>
      <c r="HI131" s="222">
        <v>6.0487000000000002</v>
      </c>
      <c r="HJ131" s="223">
        <v>6.9589999999999999E-3</v>
      </c>
      <c r="HK131" s="221">
        <v>3438.7</v>
      </c>
      <c r="HL131" s="222">
        <v>6.0324999999999998</v>
      </c>
      <c r="HM131" s="223">
        <v>6.6400000000000001E-3</v>
      </c>
      <c r="HN131" s="221">
        <v>3422.9</v>
      </c>
      <c r="HO131" s="222">
        <v>6.0007000000000001</v>
      </c>
      <c r="HP131" s="223">
        <v>6.3460000000000001E-3</v>
      </c>
      <c r="HQ131" s="221">
        <v>3407.3</v>
      </c>
      <c r="HR131" s="222">
        <v>5.9696999999999996</v>
      </c>
      <c r="HS131" s="223">
        <v>6.0749999999999997E-3</v>
      </c>
      <c r="HT131" s="221">
        <v>3391.7</v>
      </c>
      <c r="HU131" s="222">
        <v>5.9394</v>
      </c>
      <c r="HV131" s="223">
        <v>5.8240000000000002E-3</v>
      </c>
      <c r="HW131" s="221">
        <v>3376.2</v>
      </c>
      <c r="HX131" s="222">
        <v>5.9097</v>
      </c>
      <c r="HY131" s="223">
        <v>5.5919999999999997E-3</v>
      </c>
      <c r="HZ131" s="221">
        <v>3360.9</v>
      </c>
      <c r="IA131" s="222">
        <v>5.8807</v>
      </c>
      <c r="IB131" s="223">
        <v>5.3749999999999996E-3</v>
      </c>
      <c r="IC131" s="221">
        <v>3345.7</v>
      </c>
      <c r="ID131" s="222">
        <v>5.8524000000000003</v>
      </c>
      <c r="IE131" s="223">
        <v>5.1739999999999998E-3</v>
      </c>
      <c r="IF131" s="221">
        <v>3330.6</v>
      </c>
      <c r="IG131" s="222">
        <v>5.8246000000000002</v>
      </c>
      <c r="IH131" s="223">
        <v>4.9870000000000001E-3</v>
      </c>
      <c r="II131" s="221">
        <v>3315.7</v>
      </c>
      <c r="IJ131" s="222">
        <v>5.7975000000000003</v>
      </c>
      <c r="IK131" s="223">
        <v>4.8120000000000003E-3</v>
      </c>
      <c r="IL131" s="221">
        <v>3301.1</v>
      </c>
      <c r="IM131" s="222">
        <v>5.7709999999999999</v>
      </c>
      <c r="IN131" s="223">
        <v>4.6480000000000002E-3</v>
      </c>
      <c r="IO131" s="221">
        <v>3286.6</v>
      </c>
      <c r="IP131" s="222">
        <v>5.7450999999999999</v>
      </c>
      <c r="IQ131" s="223">
        <v>4.496E-3</v>
      </c>
      <c r="IR131" s="221">
        <v>3272.3</v>
      </c>
      <c r="IS131" s="222">
        <v>5.7198000000000002</v>
      </c>
      <c r="IT131" s="217"/>
      <c r="IU131" s="217"/>
      <c r="IV131" s="217"/>
    </row>
    <row r="132" spans="1:256" s="218" customFormat="1" ht="13.5" x14ac:dyDescent="0.25">
      <c r="A132" s="219">
        <v>660</v>
      </c>
      <c r="B132" s="220">
        <v>430.66</v>
      </c>
      <c r="C132" s="221">
        <v>3838.4</v>
      </c>
      <c r="D132" s="222">
        <v>11.371</v>
      </c>
      <c r="E132" s="223">
        <v>215.3</v>
      </c>
      <c r="F132" s="221">
        <v>3838.4</v>
      </c>
      <c r="G132" s="222">
        <v>11.051</v>
      </c>
      <c r="H132" s="223">
        <v>143.55000000000001</v>
      </c>
      <c r="I132" s="221">
        <v>3838.4</v>
      </c>
      <c r="J132" s="222">
        <v>10.864000000000001</v>
      </c>
      <c r="K132" s="223">
        <v>107.66</v>
      </c>
      <c r="L132" s="221">
        <v>3838.4</v>
      </c>
      <c r="M132" s="222">
        <v>10.731999999999999</v>
      </c>
      <c r="N132" s="223">
        <v>86.13</v>
      </c>
      <c r="O132" s="221">
        <v>3838.4</v>
      </c>
      <c r="P132" s="222">
        <v>10.628</v>
      </c>
      <c r="Q132" s="223">
        <v>43.06</v>
      </c>
      <c r="R132" s="221">
        <v>3838.4</v>
      </c>
      <c r="S132" s="222">
        <v>10.308999999999999</v>
      </c>
      <c r="T132" s="223">
        <v>21.53</v>
      </c>
      <c r="U132" s="221">
        <v>3838.3</v>
      </c>
      <c r="V132" s="222">
        <v>9.9886999999999997</v>
      </c>
      <c r="W132" s="223">
        <v>14.35</v>
      </c>
      <c r="X132" s="221">
        <v>3838.2</v>
      </c>
      <c r="Y132" s="222">
        <v>9.8015000000000008</v>
      </c>
      <c r="Z132" s="223">
        <v>10.76</v>
      </c>
      <c r="AA132" s="221">
        <v>3838.2</v>
      </c>
      <c r="AB132" s="222">
        <v>9.6686999999999994</v>
      </c>
      <c r="AC132" s="223">
        <v>8.6120000000000001</v>
      </c>
      <c r="AD132" s="221">
        <v>3838.1</v>
      </c>
      <c r="AE132" s="222">
        <v>9.5656999999999996</v>
      </c>
      <c r="AF132" s="223">
        <v>7.1760000000000002</v>
      </c>
      <c r="AG132" s="221">
        <v>3838</v>
      </c>
      <c r="AH132" s="222">
        <v>9.4815000000000005</v>
      </c>
      <c r="AI132" s="223">
        <v>6.1509999999999998</v>
      </c>
      <c r="AJ132" s="221">
        <v>3838</v>
      </c>
      <c r="AK132" s="222">
        <v>9.4102999999999994</v>
      </c>
      <c r="AL132" s="223">
        <v>5.3819999999999997</v>
      </c>
      <c r="AM132" s="221">
        <v>3837.9</v>
      </c>
      <c r="AN132" s="222">
        <v>9.3485999999999994</v>
      </c>
      <c r="AO132" s="223">
        <v>4.7839999999999998</v>
      </c>
      <c r="AP132" s="221">
        <v>3837.8</v>
      </c>
      <c r="AQ132" s="222">
        <v>9.2942</v>
      </c>
      <c r="AR132" s="223">
        <v>4.3049999999999997</v>
      </c>
      <c r="AS132" s="221">
        <v>3837.8</v>
      </c>
      <c r="AT132" s="222">
        <v>9.2454999999999998</v>
      </c>
      <c r="AU132" s="223">
        <v>2.1520000000000001</v>
      </c>
      <c r="AV132" s="221">
        <v>3837.1</v>
      </c>
      <c r="AW132" s="222">
        <v>8.9251000000000005</v>
      </c>
      <c r="AX132" s="223">
        <v>1.4339999999999999</v>
      </c>
      <c r="AY132" s="221">
        <v>3836.4</v>
      </c>
      <c r="AZ132" s="222">
        <v>8.7373999999999992</v>
      </c>
      <c r="BA132" s="223">
        <v>1.075</v>
      </c>
      <c r="BB132" s="221">
        <v>3835.7</v>
      </c>
      <c r="BC132" s="222">
        <v>8.6039999999999992</v>
      </c>
      <c r="BD132" s="223">
        <v>0.85970000000000002</v>
      </c>
      <c r="BE132" s="221">
        <v>3835</v>
      </c>
      <c r="BF132" s="222">
        <v>8.5005000000000006</v>
      </c>
      <c r="BG132" s="223">
        <v>0.42909999999999998</v>
      </c>
      <c r="BH132" s="221">
        <v>3831.6</v>
      </c>
      <c r="BI132" s="222">
        <v>8.1777999999999995</v>
      </c>
      <c r="BJ132" s="223">
        <v>0.28549999999999998</v>
      </c>
      <c r="BK132" s="221">
        <v>3828.2</v>
      </c>
      <c r="BL132" s="222">
        <v>7.9878999999999998</v>
      </c>
      <c r="BM132" s="223">
        <v>0.21379999999999999</v>
      </c>
      <c r="BN132" s="221">
        <v>3824.8</v>
      </c>
      <c r="BO132" s="222">
        <v>7.8522999999999996</v>
      </c>
      <c r="BP132" s="223">
        <v>0.17069999999999999</v>
      </c>
      <c r="BQ132" s="221">
        <v>3821.4</v>
      </c>
      <c r="BR132" s="222">
        <v>7.7465000000000002</v>
      </c>
      <c r="BS132" s="223">
        <v>0.14199999999999999</v>
      </c>
      <c r="BT132" s="221">
        <v>3818</v>
      </c>
      <c r="BU132" s="222">
        <v>7.6596000000000002</v>
      </c>
      <c r="BV132" s="223">
        <v>0.1215</v>
      </c>
      <c r="BW132" s="221">
        <v>3814.6</v>
      </c>
      <c r="BX132" s="222">
        <v>7.5856000000000003</v>
      </c>
      <c r="BY132" s="223">
        <v>0.1061</v>
      </c>
      <c r="BZ132" s="221">
        <v>3811.2</v>
      </c>
      <c r="CA132" s="222">
        <v>7.5210999999999997</v>
      </c>
      <c r="CB132" s="223">
        <v>9.4130000000000005E-2</v>
      </c>
      <c r="CC132" s="221">
        <v>3807.7</v>
      </c>
      <c r="CD132" s="222">
        <v>7.4640000000000004</v>
      </c>
      <c r="CE132" s="223">
        <v>8.4559999999999996E-2</v>
      </c>
      <c r="CF132" s="221">
        <v>3804.3</v>
      </c>
      <c r="CG132" s="222">
        <v>7.4124999999999996</v>
      </c>
      <c r="CH132" s="223">
        <v>7.0199999999999999E-2</v>
      </c>
      <c r="CI132" s="221">
        <v>3797.4</v>
      </c>
      <c r="CJ132" s="222">
        <v>7.3226000000000004</v>
      </c>
      <c r="CK132" s="223">
        <v>5.9950000000000003E-2</v>
      </c>
      <c r="CL132" s="221">
        <v>3790.5</v>
      </c>
      <c r="CM132" s="222">
        <v>7.2458</v>
      </c>
      <c r="CN132" s="223">
        <v>5.2260000000000001E-2</v>
      </c>
      <c r="CO132" s="221">
        <v>3783.6</v>
      </c>
      <c r="CP132" s="222">
        <v>7.1783999999999999</v>
      </c>
      <c r="CQ132" s="223">
        <v>4.6280000000000002E-2</v>
      </c>
      <c r="CR132" s="221">
        <v>3776.6</v>
      </c>
      <c r="CS132" s="222">
        <v>7.1182999999999996</v>
      </c>
      <c r="CT132" s="223">
        <v>4.1489999999999999E-2</v>
      </c>
      <c r="CU132" s="221">
        <v>3769.7</v>
      </c>
      <c r="CV132" s="222">
        <v>7.0639000000000003</v>
      </c>
      <c r="CW132" s="223">
        <v>3.7580000000000002E-2</v>
      </c>
      <c r="CX132" s="221">
        <v>3762.7</v>
      </c>
      <c r="CY132" s="222">
        <v>7.0141</v>
      </c>
      <c r="CZ132" s="223">
        <v>3.4320000000000003E-2</v>
      </c>
      <c r="DA132" s="221">
        <v>3755.6</v>
      </c>
      <c r="DB132" s="222">
        <v>6.9680999999999997</v>
      </c>
      <c r="DC132" s="223">
        <v>3.1559999999999998E-2</v>
      </c>
      <c r="DD132" s="221">
        <v>3748.6</v>
      </c>
      <c r="DE132" s="222">
        <v>6.9253</v>
      </c>
      <c r="DF132" s="223">
        <v>2.9190000000000001E-2</v>
      </c>
      <c r="DG132" s="221">
        <v>3741.5</v>
      </c>
      <c r="DH132" s="222">
        <v>6.8852000000000002</v>
      </c>
      <c r="DI132" s="223">
        <v>2.7140000000000001E-2</v>
      </c>
      <c r="DJ132" s="221">
        <v>3734.4</v>
      </c>
      <c r="DK132" s="222">
        <v>6.8474000000000004</v>
      </c>
      <c r="DL132" s="223">
        <v>2.5350000000000001E-2</v>
      </c>
      <c r="DM132" s="221">
        <v>3727.3</v>
      </c>
      <c r="DN132" s="222">
        <v>6.8117000000000001</v>
      </c>
      <c r="DO132" s="223">
        <v>2.376E-2</v>
      </c>
      <c r="DP132" s="221">
        <v>3720.2</v>
      </c>
      <c r="DQ132" s="222">
        <v>6.7777000000000003</v>
      </c>
      <c r="DR132" s="223">
        <v>2.2360000000000001E-2</v>
      </c>
      <c r="DS132" s="221">
        <v>3713</v>
      </c>
      <c r="DT132" s="222">
        <v>6.7454000000000001</v>
      </c>
      <c r="DU132" s="223">
        <v>2.1100000000000001E-2</v>
      </c>
      <c r="DV132" s="221">
        <v>3705.8</v>
      </c>
      <c r="DW132" s="222">
        <v>6.7144000000000004</v>
      </c>
      <c r="DX132" s="223">
        <v>1.9970000000000002E-2</v>
      </c>
      <c r="DY132" s="221">
        <v>3698.6</v>
      </c>
      <c r="DZ132" s="222">
        <v>6.6845999999999997</v>
      </c>
      <c r="EA132" s="223">
        <v>1.8939999999999999E-2</v>
      </c>
      <c r="EB132" s="221">
        <v>3691.4</v>
      </c>
      <c r="EC132" s="222">
        <v>6.6559999999999997</v>
      </c>
      <c r="ED132" s="223">
        <v>1.8010000000000002E-2</v>
      </c>
      <c r="EE132" s="221">
        <v>3684.1</v>
      </c>
      <c r="EF132" s="222">
        <v>6.6284999999999998</v>
      </c>
      <c r="EG132" s="223">
        <v>1.7160000000000002E-2</v>
      </c>
      <c r="EH132" s="221">
        <v>3676.8</v>
      </c>
      <c r="EI132" s="222">
        <v>6.6017999999999999</v>
      </c>
      <c r="EJ132" s="223">
        <v>1.6379999999999999E-2</v>
      </c>
      <c r="EK132" s="221">
        <v>3669.5</v>
      </c>
      <c r="EL132" s="222">
        <v>6.5759999999999996</v>
      </c>
      <c r="EM132" s="223">
        <v>1.567E-2</v>
      </c>
      <c r="EN132" s="221">
        <v>3662.2</v>
      </c>
      <c r="EO132" s="222">
        <v>6.5510000000000002</v>
      </c>
      <c r="EP132" s="223">
        <v>1.4999999999999999E-2</v>
      </c>
      <c r="EQ132" s="221">
        <v>3654.8</v>
      </c>
      <c r="ER132" s="222">
        <v>6.5266999999999999</v>
      </c>
      <c r="ES132" s="223">
        <v>1.439E-2</v>
      </c>
      <c r="ET132" s="221">
        <v>3647.4</v>
      </c>
      <c r="EU132" s="222">
        <v>6.5030000000000001</v>
      </c>
      <c r="EV132" s="223">
        <v>1.383E-2</v>
      </c>
      <c r="EW132" s="221">
        <v>3640</v>
      </c>
      <c r="EX132" s="222">
        <v>6.48</v>
      </c>
      <c r="EY132" s="223">
        <v>1.3299999999999999E-2</v>
      </c>
      <c r="EZ132" s="221">
        <v>3632.6</v>
      </c>
      <c r="FA132" s="222">
        <v>6.4574999999999996</v>
      </c>
      <c r="FB132" s="223">
        <v>1.2800000000000001E-2</v>
      </c>
      <c r="FC132" s="221">
        <v>3625.2</v>
      </c>
      <c r="FD132" s="222">
        <v>6.4356</v>
      </c>
      <c r="FE132" s="223">
        <v>1.234E-2</v>
      </c>
      <c r="FF132" s="221">
        <v>3617.7</v>
      </c>
      <c r="FG132" s="222">
        <v>6.4141000000000004</v>
      </c>
      <c r="FH132" s="223">
        <v>1.191E-2</v>
      </c>
      <c r="FI132" s="221">
        <v>3610.2</v>
      </c>
      <c r="FJ132" s="222">
        <v>6.3930999999999996</v>
      </c>
      <c r="FK132" s="223">
        <v>1.15E-2</v>
      </c>
      <c r="FL132" s="221">
        <v>3602.7</v>
      </c>
      <c r="FM132" s="222">
        <v>6.3724999999999996</v>
      </c>
      <c r="FN132" s="223">
        <v>1.112E-2</v>
      </c>
      <c r="FO132" s="221">
        <v>3595.2</v>
      </c>
      <c r="FP132" s="222">
        <v>6.3524000000000003</v>
      </c>
      <c r="FQ132" s="223">
        <v>1.076E-2</v>
      </c>
      <c r="FR132" s="221">
        <v>3587.7</v>
      </c>
      <c r="FS132" s="222">
        <v>6.3326000000000002</v>
      </c>
      <c r="FT132" s="223">
        <v>1.042E-2</v>
      </c>
      <c r="FU132" s="221">
        <v>3580.2</v>
      </c>
      <c r="FV132" s="222">
        <v>6.3131000000000004</v>
      </c>
      <c r="FW132" s="223">
        <v>1.0101000000000001E-2</v>
      </c>
      <c r="FX132" s="221">
        <v>3572.6</v>
      </c>
      <c r="FY132" s="222">
        <v>6.2939999999999996</v>
      </c>
      <c r="FZ132" s="223">
        <v>9.7970000000000002E-3</v>
      </c>
      <c r="GA132" s="221">
        <v>3565.1</v>
      </c>
      <c r="GB132" s="222">
        <v>6.2752999999999997</v>
      </c>
      <c r="GC132" s="223">
        <v>9.5090000000000001E-3</v>
      </c>
      <c r="GD132" s="221">
        <v>3557.5</v>
      </c>
      <c r="GE132" s="222">
        <v>6.2568000000000001</v>
      </c>
      <c r="GF132" s="223">
        <v>9.2359999999999994E-3</v>
      </c>
      <c r="GG132" s="221">
        <v>3549.9</v>
      </c>
      <c r="GH132" s="222">
        <v>6.2386999999999997</v>
      </c>
      <c r="GI132" s="223">
        <v>8.9759999999999996E-3</v>
      </c>
      <c r="GJ132" s="221">
        <v>3542.3</v>
      </c>
      <c r="GK132" s="222">
        <v>6.2207999999999997</v>
      </c>
      <c r="GL132" s="223">
        <v>8.7290000000000006E-3</v>
      </c>
      <c r="GM132" s="221">
        <v>3534.7</v>
      </c>
      <c r="GN132" s="222">
        <v>6.2031999999999998</v>
      </c>
      <c r="GO132" s="223">
        <v>8.4930000000000005E-3</v>
      </c>
      <c r="GP132" s="221">
        <v>3527.1</v>
      </c>
      <c r="GQ132" s="222">
        <v>6.1858000000000004</v>
      </c>
      <c r="GR132" s="223">
        <v>8.2690000000000003E-3</v>
      </c>
      <c r="GS132" s="221">
        <v>3519.5</v>
      </c>
      <c r="GT132" s="222">
        <v>6.1687000000000003</v>
      </c>
      <c r="GU132" s="223">
        <v>8.0549999999999997E-3</v>
      </c>
      <c r="GV132" s="221">
        <v>3511.9</v>
      </c>
      <c r="GW132" s="222">
        <v>6.1517999999999997</v>
      </c>
      <c r="GX132" s="223">
        <v>7.8510000000000003E-3</v>
      </c>
      <c r="GY132" s="221">
        <v>3504.4</v>
      </c>
      <c r="GZ132" s="222">
        <v>6.1351000000000004</v>
      </c>
      <c r="HA132" s="223">
        <v>7.6550000000000003E-3</v>
      </c>
      <c r="HB132" s="221">
        <v>3496.8</v>
      </c>
      <c r="HC132" s="222">
        <v>6.1186999999999996</v>
      </c>
      <c r="HD132" s="223">
        <v>7.4679999999999998E-3</v>
      </c>
      <c r="HE132" s="221">
        <v>3489.2</v>
      </c>
      <c r="HF132" s="222">
        <v>6.1024000000000003</v>
      </c>
      <c r="HG132" s="223">
        <v>7.2890000000000003E-3</v>
      </c>
      <c r="HH132" s="221">
        <v>3481.6</v>
      </c>
      <c r="HI132" s="222">
        <v>6.0864000000000003</v>
      </c>
      <c r="HJ132" s="223">
        <v>7.1180000000000002E-3</v>
      </c>
      <c r="HK132" s="221">
        <v>3474</v>
      </c>
      <c r="HL132" s="222">
        <v>6.0705999999999998</v>
      </c>
      <c r="HM132" s="223">
        <v>6.7949999999999998E-3</v>
      </c>
      <c r="HN132" s="221">
        <v>3458.9</v>
      </c>
      <c r="HO132" s="222">
        <v>6.0395000000000003</v>
      </c>
      <c r="HP132" s="223">
        <v>6.4980000000000003E-3</v>
      </c>
      <c r="HQ132" s="221">
        <v>3443.9</v>
      </c>
      <c r="HR132" s="222">
        <v>6.0091000000000001</v>
      </c>
      <c r="HS132" s="223">
        <v>6.2240000000000004E-3</v>
      </c>
      <c r="HT132" s="221">
        <v>3428.9</v>
      </c>
      <c r="HU132" s="222">
        <v>5.9794999999999998</v>
      </c>
      <c r="HV132" s="223">
        <v>5.9690000000000003E-3</v>
      </c>
      <c r="HW132" s="221">
        <v>3414.1</v>
      </c>
      <c r="HX132" s="222">
        <v>5.9504999999999999</v>
      </c>
      <c r="HY132" s="223">
        <v>5.7330000000000002E-3</v>
      </c>
      <c r="HZ132" s="221">
        <v>3399.3</v>
      </c>
      <c r="IA132" s="222">
        <v>5.9221000000000004</v>
      </c>
      <c r="IB132" s="223">
        <v>5.5139999999999998E-3</v>
      </c>
      <c r="IC132" s="221">
        <v>3384.7</v>
      </c>
      <c r="ID132" s="222">
        <v>5.8944000000000001</v>
      </c>
      <c r="IE132" s="223">
        <v>5.3099999999999996E-3</v>
      </c>
      <c r="IF132" s="221">
        <v>3370.2</v>
      </c>
      <c r="IG132" s="222">
        <v>5.8673000000000002</v>
      </c>
      <c r="IH132" s="223">
        <v>5.1190000000000003E-3</v>
      </c>
      <c r="II132" s="221">
        <v>3355.9</v>
      </c>
      <c r="IJ132" s="222">
        <v>5.8407999999999998</v>
      </c>
      <c r="IK132" s="223">
        <v>4.9420000000000002E-3</v>
      </c>
      <c r="IL132" s="221">
        <v>3341.7</v>
      </c>
      <c r="IM132" s="222">
        <v>5.8148</v>
      </c>
      <c r="IN132" s="223">
        <v>4.7749999999999997E-3</v>
      </c>
      <c r="IO132" s="221">
        <v>3327.7</v>
      </c>
      <c r="IP132" s="222">
        <v>5.7893999999999997</v>
      </c>
      <c r="IQ132" s="223">
        <v>4.62E-3</v>
      </c>
      <c r="IR132" s="221">
        <v>3314</v>
      </c>
      <c r="IS132" s="222">
        <v>5.7645999999999997</v>
      </c>
      <c r="IT132" s="217"/>
      <c r="IU132" s="217"/>
      <c r="IV132" s="217"/>
    </row>
    <row r="133" spans="1:256" s="218" customFormat="1" ht="13.5" x14ac:dyDescent="0.25">
      <c r="A133" s="219">
        <v>670</v>
      </c>
      <c r="B133" s="220">
        <v>435.27</v>
      </c>
      <c r="C133" s="221">
        <v>3860.9</v>
      </c>
      <c r="D133" s="222">
        <v>11.395</v>
      </c>
      <c r="E133" s="223">
        <v>217.6</v>
      </c>
      <c r="F133" s="221">
        <v>3860.8</v>
      </c>
      <c r="G133" s="222">
        <v>11.074999999999999</v>
      </c>
      <c r="H133" s="223">
        <v>145.09</v>
      </c>
      <c r="I133" s="221">
        <v>3860.8</v>
      </c>
      <c r="J133" s="222">
        <v>10.888</v>
      </c>
      <c r="K133" s="223">
        <v>108.82</v>
      </c>
      <c r="L133" s="221">
        <v>3860.8</v>
      </c>
      <c r="M133" s="222">
        <v>10.755000000000001</v>
      </c>
      <c r="N133" s="223">
        <v>87.05</v>
      </c>
      <c r="O133" s="221">
        <v>3860.8</v>
      </c>
      <c r="P133" s="222">
        <v>10.651999999999999</v>
      </c>
      <c r="Q133" s="223">
        <v>43.53</v>
      </c>
      <c r="R133" s="221">
        <v>3860.8</v>
      </c>
      <c r="S133" s="222">
        <v>10.333</v>
      </c>
      <c r="T133" s="223">
        <v>21.76</v>
      </c>
      <c r="U133" s="221">
        <v>3860.7</v>
      </c>
      <c r="V133" s="222">
        <v>10.013</v>
      </c>
      <c r="W133" s="223">
        <v>14.51</v>
      </c>
      <c r="X133" s="221">
        <v>3860.7</v>
      </c>
      <c r="Y133" s="222">
        <v>9.8254000000000001</v>
      </c>
      <c r="Z133" s="223">
        <v>10.88</v>
      </c>
      <c r="AA133" s="221">
        <v>3860.6</v>
      </c>
      <c r="AB133" s="222">
        <v>9.6926000000000005</v>
      </c>
      <c r="AC133" s="223">
        <v>8.7040000000000006</v>
      </c>
      <c r="AD133" s="221">
        <v>3860.5</v>
      </c>
      <c r="AE133" s="222">
        <v>9.5896000000000008</v>
      </c>
      <c r="AF133" s="223">
        <v>7.2530000000000001</v>
      </c>
      <c r="AG133" s="221">
        <v>3860.5</v>
      </c>
      <c r="AH133" s="222">
        <v>9.5053999999999998</v>
      </c>
      <c r="AI133" s="223">
        <v>6.2169999999999996</v>
      </c>
      <c r="AJ133" s="221">
        <v>3860.4</v>
      </c>
      <c r="AK133" s="222">
        <v>9.4342000000000006</v>
      </c>
      <c r="AL133" s="223">
        <v>5.4390000000000001</v>
      </c>
      <c r="AM133" s="221">
        <v>3860.3</v>
      </c>
      <c r="AN133" s="222">
        <v>9.3725000000000005</v>
      </c>
      <c r="AO133" s="223">
        <v>4.835</v>
      </c>
      <c r="AP133" s="221">
        <v>3860.3</v>
      </c>
      <c r="AQ133" s="222">
        <v>9.3180999999999994</v>
      </c>
      <c r="AR133" s="223">
        <v>4.351</v>
      </c>
      <c r="AS133" s="221">
        <v>3860.2</v>
      </c>
      <c r="AT133" s="222">
        <v>9.2693999999999992</v>
      </c>
      <c r="AU133" s="223">
        <v>2.1749999999999998</v>
      </c>
      <c r="AV133" s="221">
        <v>3859.5</v>
      </c>
      <c r="AW133" s="222">
        <v>8.9489999999999998</v>
      </c>
      <c r="AX133" s="223">
        <v>1.4490000000000001</v>
      </c>
      <c r="AY133" s="221">
        <v>3858.9</v>
      </c>
      <c r="AZ133" s="222">
        <v>8.7613000000000003</v>
      </c>
      <c r="BA133" s="223">
        <v>1.087</v>
      </c>
      <c r="BB133" s="221">
        <v>3858.2</v>
      </c>
      <c r="BC133" s="222">
        <v>8.6280000000000001</v>
      </c>
      <c r="BD133" s="223">
        <v>0.86899999999999999</v>
      </c>
      <c r="BE133" s="221">
        <v>3857.6</v>
      </c>
      <c r="BF133" s="222">
        <v>8.5244999999999997</v>
      </c>
      <c r="BG133" s="223">
        <v>0.43380000000000002</v>
      </c>
      <c r="BH133" s="221">
        <v>3854.2</v>
      </c>
      <c r="BI133" s="222">
        <v>8.2019000000000002</v>
      </c>
      <c r="BJ133" s="223">
        <v>0.28870000000000001</v>
      </c>
      <c r="BK133" s="221">
        <v>3850.9</v>
      </c>
      <c r="BL133" s="222">
        <v>8.0121000000000002</v>
      </c>
      <c r="BM133" s="223">
        <v>0.21609999999999999</v>
      </c>
      <c r="BN133" s="221">
        <v>3847.6</v>
      </c>
      <c r="BO133" s="222">
        <v>7.8765999999999998</v>
      </c>
      <c r="BP133" s="223">
        <v>0.1726</v>
      </c>
      <c r="BQ133" s="221">
        <v>3844.3</v>
      </c>
      <c r="BR133" s="222">
        <v>7.7709000000000001</v>
      </c>
      <c r="BS133" s="223">
        <v>0.14360000000000001</v>
      </c>
      <c r="BT133" s="221">
        <v>3840.9</v>
      </c>
      <c r="BU133" s="222">
        <v>7.6840000000000002</v>
      </c>
      <c r="BV133" s="223">
        <v>0.12280000000000001</v>
      </c>
      <c r="BW133" s="221">
        <v>3837.6</v>
      </c>
      <c r="BX133" s="222">
        <v>7.6101000000000001</v>
      </c>
      <c r="BY133" s="223">
        <v>0.10730000000000001</v>
      </c>
      <c r="BZ133" s="221">
        <v>3834.3</v>
      </c>
      <c r="CA133" s="222">
        <v>7.5457999999999998</v>
      </c>
      <c r="CB133" s="223">
        <v>9.5210000000000003E-2</v>
      </c>
      <c r="CC133" s="221">
        <v>3830.9</v>
      </c>
      <c r="CD133" s="222">
        <v>7.4886999999999997</v>
      </c>
      <c r="CE133" s="223">
        <v>8.5540000000000005E-2</v>
      </c>
      <c r="CF133" s="221">
        <v>3827.6</v>
      </c>
      <c r="CG133" s="222">
        <v>7.4372999999999996</v>
      </c>
      <c r="CH133" s="223">
        <v>7.1029999999999996E-2</v>
      </c>
      <c r="CI133" s="221">
        <v>3820.9</v>
      </c>
      <c r="CJ133" s="222">
        <v>7.3476999999999997</v>
      </c>
      <c r="CK133" s="223">
        <v>6.0659999999999999E-2</v>
      </c>
      <c r="CL133" s="221">
        <v>3814.2</v>
      </c>
      <c r="CM133" s="222">
        <v>7.2709999999999999</v>
      </c>
      <c r="CN133" s="223">
        <v>5.289E-2</v>
      </c>
      <c r="CO133" s="221">
        <v>3807.4</v>
      </c>
      <c r="CP133" s="222">
        <v>7.2038000000000002</v>
      </c>
      <c r="CQ133" s="223">
        <v>4.6850000000000003E-2</v>
      </c>
      <c r="CR133" s="221">
        <v>3800.6</v>
      </c>
      <c r="CS133" s="222">
        <v>7.1439000000000004</v>
      </c>
      <c r="CT133" s="223">
        <v>4.2009999999999999E-2</v>
      </c>
      <c r="CU133" s="221">
        <v>3793.9</v>
      </c>
      <c r="CV133" s="222">
        <v>7.0896999999999997</v>
      </c>
      <c r="CW133" s="223">
        <v>3.8059999999999997E-2</v>
      </c>
      <c r="CX133" s="221">
        <v>3787.1</v>
      </c>
      <c r="CY133" s="222">
        <v>7.0400999999999998</v>
      </c>
      <c r="CZ133" s="223">
        <v>3.4759999999999999E-2</v>
      </c>
      <c r="DA133" s="221">
        <v>3780.2</v>
      </c>
      <c r="DB133" s="222">
        <v>6.9943</v>
      </c>
      <c r="DC133" s="223">
        <v>3.1969999999999998E-2</v>
      </c>
      <c r="DD133" s="221">
        <v>3773.4</v>
      </c>
      <c r="DE133" s="222">
        <v>6.9516999999999998</v>
      </c>
      <c r="DF133" s="223">
        <v>2.9579999999999999E-2</v>
      </c>
      <c r="DG133" s="221">
        <v>3766.6</v>
      </c>
      <c r="DH133" s="222">
        <v>6.9119000000000002</v>
      </c>
      <c r="DI133" s="223">
        <v>2.751E-2</v>
      </c>
      <c r="DJ133" s="221">
        <v>3759.7</v>
      </c>
      <c r="DK133" s="222">
        <v>6.8742999999999999</v>
      </c>
      <c r="DL133" s="223">
        <v>2.5690000000000001E-2</v>
      </c>
      <c r="DM133" s="221">
        <v>3752.8</v>
      </c>
      <c r="DN133" s="222">
        <v>6.8388</v>
      </c>
      <c r="DO133" s="223">
        <v>2.41E-2</v>
      </c>
      <c r="DP133" s="221">
        <v>3745.8</v>
      </c>
      <c r="DQ133" s="222">
        <v>6.8051000000000004</v>
      </c>
      <c r="DR133" s="223">
        <v>2.2669999999999999E-2</v>
      </c>
      <c r="DS133" s="221">
        <v>3738.9</v>
      </c>
      <c r="DT133" s="222">
        <v>6.7729999999999997</v>
      </c>
      <c r="DU133" s="223">
        <v>2.1399999999999999E-2</v>
      </c>
      <c r="DV133" s="221">
        <v>3731.9</v>
      </c>
      <c r="DW133" s="222">
        <v>6.7422000000000004</v>
      </c>
      <c r="DX133" s="223">
        <v>2.026E-2</v>
      </c>
      <c r="DY133" s="221">
        <v>3724.9</v>
      </c>
      <c r="DZ133" s="222">
        <v>6.7126999999999999</v>
      </c>
      <c r="EA133" s="223">
        <v>1.9220000000000001E-2</v>
      </c>
      <c r="EB133" s="221">
        <v>3717.9</v>
      </c>
      <c r="EC133" s="222">
        <v>6.6844000000000001</v>
      </c>
      <c r="ED133" s="223">
        <v>1.8280000000000001E-2</v>
      </c>
      <c r="EE133" s="221">
        <v>3710.9</v>
      </c>
      <c r="EF133" s="222">
        <v>6.6570999999999998</v>
      </c>
      <c r="EG133" s="223">
        <v>1.7420000000000001E-2</v>
      </c>
      <c r="EH133" s="221">
        <v>3703.9</v>
      </c>
      <c r="EI133" s="222">
        <v>6.6307</v>
      </c>
      <c r="EJ133" s="223">
        <v>1.6639999999999999E-2</v>
      </c>
      <c r="EK133" s="221">
        <v>3696.8</v>
      </c>
      <c r="EL133" s="222">
        <v>6.6051000000000002</v>
      </c>
      <c r="EM133" s="223">
        <v>1.5910000000000001E-2</v>
      </c>
      <c r="EN133" s="221">
        <v>3689.7</v>
      </c>
      <c r="EO133" s="222">
        <v>6.5804</v>
      </c>
      <c r="EP133" s="223">
        <v>1.524E-2</v>
      </c>
      <c r="EQ133" s="221">
        <v>3682.6</v>
      </c>
      <c r="ER133" s="222">
        <v>6.5563000000000002</v>
      </c>
      <c r="ES133" s="223">
        <v>1.4619999999999999E-2</v>
      </c>
      <c r="ET133" s="221">
        <v>3675.5</v>
      </c>
      <c r="EU133" s="222">
        <v>6.5330000000000004</v>
      </c>
      <c r="EV133" s="223">
        <v>1.405E-2</v>
      </c>
      <c r="EW133" s="221">
        <v>3668.4</v>
      </c>
      <c r="EX133" s="222">
        <v>6.5102000000000002</v>
      </c>
      <c r="EY133" s="223">
        <v>1.3520000000000001E-2</v>
      </c>
      <c r="EZ133" s="221">
        <v>3661.2</v>
      </c>
      <c r="FA133" s="222">
        <v>6.4880000000000004</v>
      </c>
      <c r="FB133" s="223">
        <v>1.302E-2</v>
      </c>
      <c r="FC133" s="221">
        <v>3654</v>
      </c>
      <c r="FD133" s="222">
        <v>6.4663000000000004</v>
      </c>
      <c r="FE133" s="223">
        <v>1.255E-2</v>
      </c>
      <c r="FF133" s="221">
        <v>3646.8</v>
      </c>
      <c r="FG133" s="222">
        <v>6.4451000000000001</v>
      </c>
      <c r="FH133" s="223">
        <v>1.2120000000000001E-2</v>
      </c>
      <c r="FI133" s="221">
        <v>3639.6</v>
      </c>
      <c r="FJ133" s="222">
        <v>6.4244000000000003</v>
      </c>
      <c r="FK133" s="223">
        <v>1.17E-2</v>
      </c>
      <c r="FL133" s="221">
        <v>3632.4</v>
      </c>
      <c r="FM133" s="222">
        <v>6.4042000000000003</v>
      </c>
      <c r="FN133" s="223">
        <v>1.132E-2</v>
      </c>
      <c r="FO133" s="221">
        <v>3625.2</v>
      </c>
      <c r="FP133" s="222">
        <v>6.3842999999999996</v>
      </c>
      <c r="FQ133" s="223">
        <v>1.0959999999999999E-2</v>
      </c>
      <c r="FR133" s="221">
        <v>3617.9</v>
      </c>
      <c r="FS133" s="222">
        <v>6.3647999999999998</v>
      </c>
      <c r="FT133" s="223">
        <v>1.061E-2</v>
      </c>
      <c r="FU133" s="221">
        <v>3610.7</v>
      </c>
      <c r="FV133" s="222">
        <v>6.3456999999999999</v>
      </c>
      <c r="FW133" s="223">
        <v>1.0288E-2</v>
      </c>
      <c r="FX133" s="221">
        <v>3603.4</v>
      </c>
      <c r="FY133" s="222">
        <v>6.3269000000000002</v>
      </c>
      <c r="FZ133" s="223">
        <v>9.9810000000000003E-3</v>
      </c>
      <c r="GA133" s="221">
        <v>3596.2</v>
      </c>
      <c r="GB133" s="222">
        <v>6.3083999999999998</v>
      </c>
      <c r="GC133" s="223">
        <v>9.6900000000000007E-3</v>
      </c>
      <c r="GD133" s="221">
        <v>3588.9</v>
      </c>
      <c r="GE133" s="222">
        <v>6.2903000000000002</v>
      </c>
      <c r="GF133" s="223">
        <v>9.4140000000000005E-3</v>
      </c>
      <c r="GG133" s="221">
        <v>3581.6</v>
      </c>
      <c r="GH133" s="222">
        <v>6.2724000000000002</v>
      </c>
      <c r="GI133" s="223">
        <v>9.1520000000000004E-3</v>
      </c>
      <c r="GJ133" s="221">
        <v>3574.3</v>
      </c>
      <c r="GK133" s="222">
        <v>6.2549000000000001</v>
      </c>
      <c r="GL133" s="223">
        <v>8.9020000000000002E-3</v>
      </c>
      <c r="GM133" s="221">
        <v>3567</v>
      </c>
      <c r="GN133" s="222">
        <v>6.2375999999999996</v>
      </c>
      <c r="GO133" s="223">
        <v>8.6639999999999998E-3</v>
      </c>
      <c r="GP133" s="221">
        <v>3559.7</v>
      </c>
      <c r="GQ133" s="222">
        <v>6.2205000000000004</v>
      </c>
      <c r="GR133" s="223">
        <v>8.4379999999999993E-3</v>
      </c>
      <c r="GS133" s="221">
        <v>3552.4</v>
      </c>
      <c r="GT133" s="222">
        <v>6.2037000000000004</v>
      </c>
      <c r="GU133" s="223">
        <v>8.2209999999999991E-3</v>
      </c>
      <c r="GV133" s="221">
        <v>3545.1</v>
      </c>
      <c r="GW133" s="222">
        <v>6.1871</v>
      </c>
      <c r="GX133" s="223">
        <v>8.0149999999999996E-3</v>
      </c>
      <c r="GY133" s="221">
        <v>3537.8</v>
      </c>
      <c r="GZ133" s="222">
        <v>6.1707999999999998</v>
      </c>
      <c r="HA133" s="223">
        <v>7.8169999999999993E-3</v>
      </c>
      <c r="HB133" s="221">
        <v>3530.5</v>
      </c>
      <c r="HC133" s="222">
        <v>6.1547000000000001</v>
      </c>
      <c r="HD133" s="223">
        <v>7.6280000000000002E-3</v>
      </c>
      <c r="HE133" s="221">
        <v>3523.2</v>
      </c>
      <c r="HF133" s="222">
        <v>6.1387999999999998</v>
      </c>
      <c r="HG133" s="223">
        <v>7.4469999999999996E-3</v>
      </c>
      <c r="HH133" s="221">
        <v>3515.9</v>
      </c>
      <c r="HI133" s="222">
        <v>6.1230000000000002</v>
      </c>
      <c r="HJ133" s="223">
        <v>7.273E-3</v>
      </c>
      <c r="HK133" s="221">
        <v>3508.7</v>
      </c>
      <c r="HL133" s="222">
        <v>6.1074999999999999</v>
      </c>
      <c r="HM133" s="223">
        <v>6.9470000000000001E-3</v>
      </c>
      <c r="HN133" s="221">
        <v>3494.2</v>
      </c>
      <c r="HO133" s="222">
        <v>6.0770999999999997</v>
      </c>
      <c r="HP133" s="223">
        <v>6.6470000000000001E-3</v>
      </c>
      <c r="HQ133" s="221">
        <v>3479.7</v>
      </c>
      <c r="HR133" s="222">
        <v>6.0473999999999997</v>
      </c>
      <c r="HS133" s="223">
        <v>6.3689999999999997E-3</v>
      </c>
      <c r="HT133" s="221">
        <v>3465.3</v>
      </c>
      <c r="HU133" s="222">
        <v>6.0183</v>
      </c>
      <c r="HV133" s="223">
        <v>6.1110000000000001E-3</v>
      </c>
      <c r="HW133" s="221">
        <v>3451</v>
      </c>
      <c r="HX133" s="222">
        <v>5.9898999999999996</v>
      </c>
      <c r="HY133" s="223">
        <v>5.8719999999999996E-3</v>
      </c>
      <c r="HZ133" s="221">
        <v>3436.9</v>
      </c>
      <c r="IA133" s="222">
        <v>5.9622000000000002</v>
      </c>
      <c r="IB133" s="223">
        <v>5.6499999999999996E-3</v>
      </c>
      <c r="IC133" s="221">
        <v>3422.8</v>
      </c>
      <c r="ID133" s="222">
        <v>5.9349999999999996</v>
      </c>
      <c r="IE133" s="223">
        <v>5.4429999999999999E-3</v>
      </c>
      <c r="IF133" s="221">
        <v>3408.8</v>
      </c>
      <c r="IG133" s="222">
        <v>5.9085000000000001</v>
      </c>
      <c r="IH133" s="223">
        <v>5.2490000000000002E-3</v>
      </c>
      <c r="II133" s="221">
        <v>3395</v>
      </c>
      <c r="IJ133" s="222">
        <v>5.8825000000000003</v>
      </c>
      <c r="IK133" s="223">
        <v>5.0689999999999997E-3</v>
      </c>
      <c r="IL133" s="221">
        <v>3381.4</v>
      </c>
      <c r="IM133" s="222">
        <v>5.8571</v>
      </c>
      <c r="IN133" s="223">
        <v>4.8999999999999998E-3</v>
      </c>
      <c r="IO133" s="221">
        <v>3367.9</v>
      </c>
      <c r="IP133" s="222">
        <v>5.8322000000000003</v>
      </c>
      <c r="IQ133" s="223">
        <v>4.7410000000000004E-3</v>
      </c>
      <c r="IR133" s="221">
        <v>3354.6</v>
      </c>
      <c r="IS133" s="222">
        <v>5.8079000000000001</v>
      </c>
      <c r="IT133" s="217"/>
      <c r="IU133" s="217"/>
      <c r="IV133" s="217"/>
    </row>
    <row r="134" spans="1:256" s="218" customFormat="1" ht="13.5" x14ac:dyDescent="0.25">
      <c r="A134" s="219">
        <v>680</v>
      </c>
      <c r="B134" s="220">
        <v>439.89</v>
      </c>
      <c r="C134" s="221">
        <v>3883.4</v>
      </c>
      <c r="D134" s="222">
        <v>11.419</v>
      </c>
      <c r="E134" s="223">
        <v>219.9</v>
      </c>
      <c r="F134" s="221">
        <v>3883.3</v>
      </c>
      <c r="G134" s="222">
        <v>11.099</v>
      </c>
      <c r="H134" s="223">
        <v>146.63</v>
      </c>
      <c r="I134" s="221">
        <v>3883.3</v>
      </c>
      <c r="J134" s="222">
        <v>10.912000000000001</v>
      </c>
      <c r="K134" s="223">
        <v>109.97</v>
      </c>
      <c r="L134" s="221">
        <v>3883.3</v>
      </c>
      <c r="M134" s="222">
        <v>10.779</v>
      </c>
      <c r="N134" s="223">
        <v>87.98</v>
      </c>
      <c r="O134" s="221">
        <v>3883.3</v>
      </c>
      <c r="P134" s="222">
        <v>10.676</v>
      </c>
      <c r="Q134" s="223">
        <v>43.99</v>
      </c>
      <c r="R134" s="221">
        <v>3883.3</v>
      </c>
      <c r="S134" s="222">
        <v>10.356</v>
      </c>
      <c r="T134" s="223">
        <v>21.99</v>
      </c>
      <c r="U134" s="221">
        <v>3883.2</v>
      </c>
      <c r="V134" s="222">
        <v>10.036</v>
      </c>
      <c r="W134" s="223">
        <v>14.66</v>
      </c>
      <c r="X134" s="221">
        <v>3883.2</v>
      </c>
      <c r="Y134" s="222">
        <v>9.8491999999999997</v>
      </c>
      <c r="Z134" s="223">
        <v>11</v>
      </c>
      <c r="AA134" s="221">
        <v>3883.1</v>
      </c>
      <c r="AB134" s="222">
        <v>9.7164000000000001</v>
      </c>
      <c r="AC134" s="223">
        <v>8.7959999999999994</v>
      </c>
      <c r="AD134" s="221">
        <v>3883</v>
      </c>
      <c r="AE134" s="222">
        <v>9.6133000000000006</v>
      </c>
      <c r="AF134" s="223">
        <v>7.33</v>
      </c>
      <c r="AG134" s="221">
        <v>3883</v>
      </c>
      <c r="AH134" s="222">
        <v>9.5290999999999997</v>
      </c>
      <c r="AI134" s="223">
        <v>6.2830000000000004</v>
      </c>
      <c r="AJ134" s="221">
        <v>3882.9</v>
      </c>
      <c r="AK134" s="222">
        <v>9.4579000000000004</v>
      </c>
      <c r="AL134" s="223">
        <v>5.4969999999999999</v>
      </c>
      <c r="AM134" s="221">
        <v>3882.8</v>
      </c>
      <c r="AN134" s="222">
        <v>9.3963000000000001</v>
      </c>
      <c r="AO134" s="223">
        <v>4.8860000000000001</v>
      </c>
      <c r="AP134" s="221">
        <v>3882.8</v>
      </c>
      <c r="AQ134" s="222">
        <v>9.3417999999999992</v>
      </c>
      <c r="AR134" s="223">
        <v>4.3970000000000002</v>
      </c>
      <c r="AS134" s="221">
        <v>3882.7</v>
      </c>
      <c r="AT134" s="222">
        <v>9.2932000000000006</v>
      </c>
      <c r="AU134" s="223">
        <v>2.198</v>
      </c>
      <c r="AV134" s="221">
        <v>3882.1</v>
      </c>
      <c r="AW134" s="222">
        <v>8.9727999999999994</v>
      </c>
      <c r="AX134" s="223">
        <v>1.4650000000000001</v>
      </c>
      <c r="AY134" s="221">
        <v>3881.4</v>
      </c>
      <c r="AZ134" s="222">
        <v>8.7850999999999999</v>
      </c>
      <c r="BA134" s="223">
        <v>1.0980000000000001</v>
      </c>
      <c r="BB134" s="221">
        <v>3880.8</v>
      </c>
      <c r="BC134" s="222">
        <v>8.6517999999999997</v>
      </c>
      <c r="BD134" s="223">
        <v>0.87829999999999997</v>
      </c>
      <c r="BE134" s="221">
        <v>3880.1</v>
      </c>
      <c r="BF134" s="222">
        <v>8.5482999999999993</v>
      </c>
      <c r="BG134" s="223">
        <v>0.43840000000000001</v>
      </c>
      <c r="BH134" s="221">
        <v>3876.9</v>
      </c>
      <c r="BI134" s="222">
        <v>8.2257999999999996</v>
      </c>
      <c r="BJ134" s="223">
        <v>0.2918</v>
      </c>
      <c r="BK134" s="221">
        <v>3873.7</v>
      </c>
      <c r="BL134" s="222">
        <v>8.0359999999999996</v>
      </c>
      <c r="BM134" s="223">
        <v>0.2185</v>
      </c>
      <c r="BN134" s="221">
        <v>3870.4</v>
      </c>
      <c r="BO134" s="222">
        <v>7.9005999999999998</v>
      </c>
      <c r="BP134" s="223">
        <v>0.17449999999999999</v>
      </c>
      <c r="BQ134" s="221">
        <v>3867.2</v>
      </c>
      <c r="BR134" s="222">
        <v>7.7949999999999999</v>
      </c>
      <c r="BS134" s="223">
        <v>0.1452</v>
      </c>
      <c r="BT134" s="221">
        <v>3863.9</v>
      </c>
      <c r="BU134" s="222">
        <v>7.7081999999999997</v>
      </c>
      <c r="BV134" s="223">
        <v>0.1242</v>
      </c>
      <c r="BW134" s="221">
        <v>3860.7</v>
      </c>
      <c r="BX134" s="222">
        <v>7.6345000000000001</v>
      </c>
      <c r="BY134" s="223">
        <v>0.1085</v>
      </c>
      <c r="BZ134" s="221">
        <v>3857.4</v>
      </c>
      <c r="CA134" s="222">
        <v>7.5701999999999998</v>
      </c>
      <c r="CB134" s="223">
        <v>9.6290000000000001E-2</v>
      </c>
      <c r="CC134" s="221">
        <v>3854.2</v>
      </c>
      <c r="CD134" s="222">
        <v>7.5132000000000003</v>
      </c>
      <c r="CE134" s="223">
        <v>8.6510000000000004E-2</v>
      </c>
      <c r="CF134" s="221">
        <v>3850.9</v>
      </c>
      <c r="CG134" s="222">
        <v>7.4619</v>
      </c>
      <c r="CH134" s="223">
        <v>7.1849999999999997E-2</v>
      </c>
      <c r="CI134" s="221">
        <v>3844.4</v>
      </c>
      <c r="CJ134" s="222">
        <v>7.3723999999999998</v>
      </c>
      <c r="CK134" s="223">
        <v>6.1379999999999997E-2</v>
      </c>
      <c r="CL134" s="221">
        <v>3837.8</v>
      </c>
      <c r="CM134" s="222">
        <v>7.2960000000000003</v>
      </c>
      <c r="CN134" s="223">
        <v>5.3519999999999998E-2</v>
      </c>
      <c r="CO134" s="221">
        <v>3831.3</v>
      </c>
      <c r="CP134" s="222">
        <v>7.2290000000000001</v>
      </c>
      <c r="CQ134" s="223">
        <v>4.7419999999999997E-2</v>
      </c>
      <c r="CR134" s="221">
        <v>3824.7</v>
      </c>
      <c r="CS134" s="222">
        <v>7.1692999999999998</v>
      </c>
      <c r="CT134" s="223">
        <v>4.2529999999999998E-2</v>
      </c>
      <c r="CU134" s="221">
        <v>3818.1</v>
      </c>
      <c r="CV134" s="222">
        <v>7.1151999999999997</v>
      </c>
      <c r="CW134" s="223">
        <v>3.8530000000000002E-2</v>
      </c>
      <c r="CX134" s="221">
        <v>3811.5</v>
      </c>
      <c r="CY134" s="222">
        <v>7.0659000000000001</v>
      </c>
      <c r="CZ134" s="223">
        <v>3.5200000000000002E-2</v>
      </c>
      <c r="DA134" s="221">
        <v>3804.9</v>
      </c>
      <c r="DB134" s="222">
        <v>7.0202999999999998</v>
      </c>
      <c r="DC134" s="223">
        <v>3.2379999999999999E-2</v>
      </c>
      <c r="DD134" s="221">
        <v>3798.2</v>
      </c>
      <c r="DE134" s="222">
        <v>6.9779</v>
      </c>
      <c r="DF134" s="223">
        <v>2.9960000000000001E-2</v>
      </c>
      <c r="DG134" s="221">
        <v>3791.6</v>
      </c>
      <c r="DH134" s="222">
        <v>6.9382000000000001</v>
      </c>
      <c r="DI134" s="223">
        <v>2.7869999999999999E-2</v>
      </c>
      <c r="DJ134" s="221">
        <v>3784.9</v>
      </c>
      <c r="DK134" s="222">
        <v>6.9009</v>
      </c>
      <c r="DL134" s="223">
        <v>2.6040000000000001E-2</v>
      </c>
      <c r="DM134" s="221">
        <v>3778.2</v>
      </c>
      <c r="DN134" s="222">
        <v>6.8655999999999997</v>
      </c>
      <c r="DO134" s="223">
        <v>2.4420000000000001E-2</v>
      </c>
      <c r="DP134" s="221">
        <v>3771.4</v>
      </c>
      <c r="DQ134" s="222">
        <v>6.8320999999999996</v>
      </c>
      <c r="DR134" s="223">
        <v>2.299E-2</v>
      </c>
      <c r="DS134" s="221">
        <v>3764.7</v>
      </c>
      <c r="DT134" s="222">
        <v>6.8002000000000002</v>
      </c>
      <c r="DU134" s="223">
        <v>2.1700000000000001E-2</v>
      </c>
      <c r="DV134" s="221">
        <v>3758</v>
      </c>
      <c r="DW134" s="222">
        <v>6.7697000000000003</v>
      </c>
      <c r="DX134" s="223">
        <v>2.0539999999999999E-2</v>
      </c>
      <c r="DY134" s="221">
        <v>3751.2</v>
      </c>
      <c r="DZ134" s="222">
        <v>6.7404000000000002</v>
      </c>
      <c r="EA134" s="223">
        <v>1.95E-2</v>
      </c>
      <c r="EB134" s="221">
        <v>3744.4</v>
      </c>
      <c r="EC134" s="222">
        <v>6.7122999999999999</v>
      </c>
      <c r="ED134" s="223">
        <v>1.8550000000000001E-2</v>
      </c>
      <c r="EE134" s="221">
        <v>3737.6</v>
      </c>
      <c r="EF134" s="222">
        <v>6.6852</v>
      </c>
      <c r="EG134" s="223">
        <v>1.7680000000000001E-2</v>
      </c>
      <c r="EH134" s="221">
        <v>3730.8</v>
      </c>
      <c r="EI134" s="222">
        <v>6.6590999999999996</v>
      </c>
      <c r="EJ134" s="223">
        <v>1.6889999999999999E-2</v>
      </c>
      <c r="EK134" s="221">
        <v>3724</v>
      </c>
      <c r="EL134" s="222">
        <v>6.6337999999999999</v>
      </c>
      <c r="EM134" s="223">
        <v>1.6150000000000001E-2</v>
      </c>
      <c r="EN134" s="221">
        <v>3717.1</v>
      </c>
      <c r="EO134" s="222">
        <v>6.6093000000000002</v>
      </c>
      <c r="EP134" s="223">
        <v>1.5480000000000001E-2</v>
      </c>
      <c r="EQ134" s="221">
        <v>3710.2</v>
      </c>
      <c r="ER134" s="222">
        <v>6.5854999999999997</v>
      </c>
      <c r="ES134" s="223">
        <v>1.485E-2</v>
      </c>
      <c r="ET134" s="221">
        <v>3703.4</v>
      </c>
      <c r="EU134" s="222">
        <v>6.5622999999999996</v>
      </c>
      <c r="EV134" s="223">
        <v>1.427E-2</v>
      </c>
      <c r="EW134" s="221">
        <v>3696.5</v>
      </c>
      <c r="EX134" s="222">
        <v>6.5397999999999996</v>
      </c>
      <c r="EY134" s="223">
        <v>1.3729999999999999E-2</v>
      </c>
      <c r="EZ134" s="221">
        <v>3689.6</v>
      </c>
      <c r="FA134" s="222">
        <v>6.5179</v>
      </c>
      <c r="FB134" s="223">
        <v>1.323E-2</v>
      </c>
      <c r="FC134" s="221">
        <v>3682.6</v>
      </c>
      <c r="FD134" s="222">
        <v>6.4965000000000002</v>
      </c>
      <c r="FE134" s="223">
        <v>1.2760000000000001E-2</v>
      </c>
      <c r="FF134" s="221">
        <v>3675.7</v>
      </c>
      <c r="FG134" s="222">
        <v>6.4756</v>
      </c>
      <c r="FH134" s="223">
        <v>1.2319999999999999E-2</v>
      </c>
      <c r="FI134" s="221">
        <v>3668.7</v>
      </c>
      <c r="FJ134" s="222">
        <v>6.4550999999999998</v>
      </c>
      <c r="FK134" s="223">
        <v>1.1900000000000001E-2</v>
      </c>
      <c r="FL134" s="221">
        <v>3661.8</v>
      </c>
      <c r="FM134" s="222">
        <v>6.4351000000000003</v>
      </c>
      <c r="FN134" s="223">
        <v>1.1509999999999999E-2</v>
      </c>
      <c r="FO134" s="221">
        <v>3654.8</v>
      </c>
      <c r="FP134" s="222">
        <v>6.4154999999999998</v>
      </c>
      <c r="FQ134" s="223">
        <v>1.115E-2</v>
      </c>
      <c r="FR134" s="221">
        <v>3647.8</v>
      </c>
      <c r="FS134" s="222">
        <v>6.3963000000000001</v>
      </c>
      <c r="FT134" s="223">
        <v>1.0800000000000001E-2</v>
      </c>
      <c r="FU134" s="221">
        <v>3640.8</v>
      </c>
      <c r="FV134" s="222">
        <v>6.3775000000000004</v>
      </c>
      <c r="FW134" s="223">
        <v>1.047E-2</v>
      </c>
      <c r="FX134" s="221">
        <v>3633.8</v>
      </c>
      <c r="FY134" s="222">
        <v>6.359</v>
      </c>
      <c r="FZ134" s="223">
        <v>1.0163E-2</v>
      </c>
      <c r="GA134" s="221">
        <v>3626.8</v>
      </c>
      <c r="GB134" s="222">
        <v>6.3407999999999998</v>
      </c>
      <c r="GC134" s="223">
        <v>9.8689999999999993E-3</v>
      </c>
      <c r="GD134" s="221">
        <v>3619.8</v>
      </c>
      <c r="GE134" s="222">
        <v>6.3230000000000004</v>
      </c>
      <c r="GF134" s="223">
        <v>9.5899999999999996E-3</v>
      </c>
      <c r="GG134" s="221">
        <v>3612.8</v>
      </c>
      <c r="GH134" s="222">
        <v>6.3053999999999997</v>
      </c>
      <c r="GI134" s="223">
        <v>9.325E-3</v>
      </c>
      <c r="GJ134" s="221">
        <v>3605.8</v>
      </c>
      <c r="GK134" s="222">
        <v>6.2881</v>
      </c>
      <c r="GL134" s="223">
        <v>9.0720000000000002E-3</v>
      </c>
      <c r="GM134" s="221">
        <v>3598.8</v>
      </c>
      <c r="GN134" s="222">
        <v>6.2710999999999997</v>
      </c>
      <c r="GO134" s="223">
        <v>8.8319999999999996E-3</v>
      </c>
      <c r="GP134" s="221">
        <v>3591.8</v>
      </c>
      <c r="GQ134" s="222">
        <v>6.2542999999999997</v>
      </c>
      <c r="GR134" s="223">
        <v>8.6029999999999995E-3</v>
      </c>
      <c r="GS134" s="221">
        <v>3584.8</v>
      </c>
      <c r="GT134" s="222">
        <v>6.2378</v>
      </c>
      <c r="GU134" s="223">
        <v>8.3840000000000008E-3</v>
      </c>
      <c r="GV134" s="221">
        <v>3577.7</v>
      </c>
      <c r="GW134" s="222">
        <v>6.2214999999999998</v>
      </c>
      <c r="GX134" s="223">
        <v>8.175E-3</v>
      </c>
      <c r="GY134" s="221">
        <v>3570.7</v>
      </c>
      <c r="GZ134" s="222">
        <v>6.2054999999999998</v>
      </c>
      <c r="HA134" s="223">
        <v>7.9760000000000005E-3</v>
      </c>
      <c r="HB134" s="221">
        <v>3563.7</v>
      </c>
      <c r="HC134" s="222">
        <v>6.1897000000000002</v>
      </c>
      <c r="HD134" s="223">
        <v>7.7840000000000001E-3</v>
      </c>
      <c r="HE134" s="221">
        <v>3556.7</v>
      </c>
      <c r="HF134" s="222">
        <v>6.1740000000000004</v>
      </c>
      <c r="HG134" s="223">
        <v>7.6020000000000003E-3</v>
      </c>
      <c r="HH134" s="221">
        <v>3549.7</v>
      </c>
      <c r="HI134" s="222">
        <v>6.1585999999999999</v>
      </c>
      <c r="HJ134" s="223">
        <v>7.4260000000000003E-3</v>
      </c>
      <c r="HK134" s="221">
        <v>3542.7</v>
      </c>
      <c r="HL134" s="222">
        <v>6.1433999999999997</v>
      </c>
      <c r="HM134" s="223">
        <v>7.0959999999999999E-3</v>
      </c>
      <c r="HN134" s="221">
        <v>3528.8</v>
      </c>
      <c r="HO134" s="222">
        <v>6.1135999999999999</v>
      </c>
      <c r="HP134" s="223">
        <v>6.7920000000000003E-3</v>
      </c>
      <c r="HQ134" s="221">
        <v>3514.9</v>
      </c>
      <c r="HR134" s="222">
        <v>6.0843999999999996</v>
      </c>
      <c r="HS134" s="223">
        <v>6.5110000000000003E-3</v>
      </c>
      <c r="HT134" s="221">
        <v>3501</v>
      </c>
      <c r="HU134" s="222">
        <v>6.056</v>
      </c>
      <c r="HV134" s="223">
        <v>6.2500000000000003E-3</v>
      </c>
      <c r="HW134" s="221">
        <v>3487.3</v>
      </c>
      <c r="HX134" s="222">
        <v>6.0282</v>
      </c>
      <c r="HY134" s="223">
        <v>6.0080000000000003E-3</v>
      </c>
      <c r="HZ134" s="221">
        <v>3473.6</v>
      </c>
      <c r="IA134" s="222">
        <v>6.0010000000000003</v>
      </c>
      <c r="IB134" s="223">
        <v>5.7829999999999999E-3</v>
      </c>
      <c r="IC134" s="221">
        <v>3460.1</v>
      </c>
      <c r="ID134" s="222">
        <v>5.9744000000000002</v>
      </c>
      <c r="IE134" s="223">
        <v>5.5719999999999997E-3</v>
      </c>
      <c r="IF134" s="221">
        <v>3446.6</v>
      </c>
      <c r="IG134" s="222">
        <v>5.9484000000000004</v>
      </c>
      <c r="IH134" s="223">
        <v>5.3759999999999997E-3</v>
      </c>
      <c r="II134" s="221">
        <v>3433.3</v>
      </c>
      <c r="IJ134" s="222">
        <v>5.9229000000000003</v>
      </c>
      <c r="IK134" s="223">
        <v>5.1929999999999997E-3</v>
      </c>
      <c r="IL134" s="221">
        <v>3420.2</v>
      </c>
      <c r="IM134" s="222">
        <v>5.8979999999999997</v>
      </c>
      <c r="IN134" s="223">
        <v>5.0210000000000003E-3</v>
      </c>
      <c r="IO134" s="221">
        <v>3407.1</v>
      </c>
      <c r="IP134" s="222">
        <v>5.8735999999999997</v>
      </c>
      <c r="IQ134" s="223">
        <v>4.8599999999999997E-3</v>
      </c>
      <c r="IR134" s="221">
        <v>3394.3</v>
      </c>
      <c r="IS134" s="222">
        <v>5.8498000000000001</v>
      </c>
      <c r="IT134" s="217"/>
      <c r="IU134" s="217"/>
      <c r="IV134" s="217"/>
    </row>
    <row r="135" spans="1:256" s="218" customFormat="1" ht="13.5" x14ac:dyDescent="0.25">
      <c r="A135" s="219">
        <v>690</v>
      </c>
      <c r="B135" s="220">
        <v>444.5</v>
      </c>
      <c r="C135" s="221">
        <v>3905.9</v>
      </c>
      <c r="D135" s="222">
        <v>11.443</v>
      </c>
      <c r="E135" s="223">
        <v>222.2</v>
      </c>
      <c r="F135" s="221">
        <v>3905.9</v>
      </c>
      <c r="G135" s="222">
        <v>11.122999999999999</v>
      </c>
      <c r="H135" s="223">
        <v>148.16999999999999</v>
      </c>
      <c r="I135" s="221">
        <v>3905.9</v>
      </c>
      <c r="J135" s="222">
        <v>10.936</v>
      </c>
      <c r="K135" s="223">
        <v>111.12</v>
      </c>
      <c r="L135" s="221">
        <v>3905.9</v>
      </c>
      <c r="M135" s="222">
        <v>10.803000000000001</v>
      </c>
      <c r="N135" s="223">
        <v>88.9</v>
      </c>
      <c r="O135" s="221">
        <v>3905.9</v>
      </c>
      <c r="P135" s="222">
        <v>10.7</v>
      </c>
      <c r="Q135" s="223">
        <v>44.45</v>
      </c>
      <c r="R135" s="221">
        <v>3905.9</v>
      </c>
      <c r="S135" s="222">
        <v>10.38</v>
      </c>
      <c r="T135" s="223">
        <v>22.22</v>
      </c>
      <c r="U135" s="221">
        <v>3905.8</v>
      </c>
      <c r="V135" s="222">
        <v>10.06</v>
      </c>
      <c r="W135" s="223">
        <v>14.82</v>
      </c>
      <c r="X135" s="221">
        <v>3905.7</v>
      </c>
      <c r="Y135" s="222">
        <v>9.8727999999999998</v>
      </c>
      <c r="Z135" s="223">
        <v>11.11</v>
      </c>
      <c r="AA135" s="221">
        <v>3905.7</v>
      </c>
      <c r="AB135" s="222">
        <v>9.7399000000000004</v>
      </c>
      <c r="AC135" s="223">
        <v>8.8889999999999993</v>
      </c>
      <c r="AD135" s="221">
        <v>3905.6</v>
      </c>
      <c r="AE135" s="222">
        <v>9.6369000000000007</v>
      </c>
      <c r="AF135" s="223">
        <v>7.407</v>
      </c>
      <c r="AG135" s="221">
        <v>3905.6</v>
      </c>
      <c r="AH135" s="222">
        <v>9.5526999999999997</v>
      </c>
      <c r="AI135" s="223">
        <v>6.3490000000000002</v>
      </c>
      <c r="AJ135" s="221">
        <v>3905.5</v>
      </c>
      <c r="AK135" s="222">
        <v>9.4815000000000005</v>
      </c>
      <c r="AL135" s="223">
        <v>5.5549999999999997</v>
      </c>
      <c r="AM135" s="221">
        <v>3905.4</v>
      </c>
      <c r="AN135" s="222">
        <v>9.4198000000000004</v>
      </c>
      <c r="AO135" s="223">
        <v>4.9379999999999997</v>
      </c>
      <c r="AP135" s="221">
        <v>3905.4</v>
      </c>
      <c r="AQ135" s="222">
        <v>9.3653999999999993</v>
      </c>
      <c r="AR135" s="223">
        <v>4.444</v>
      </c>
      <c r="AS135" s="221">
        <v>3905.3</v>
      </c>
      <c r="AT135" s="222">
        <v>9.3168000000000006</v>
      </c>
      <c r="AU135" s="223">
        <v>2.2210000000000001</v>
      </c>
      <c r="AV135" s="221">
        <v>3904.7</v>
      </c>
      <c r="AW135" s="222">
        <v>8.9963999999999995</v>
      </c>
      <c r="AX135" s="223">
        <v>1.48</v>
      </c>
      <c r="AY135" s="221">
        <v>3904</v>
      </c>
      <c r="AZ135" s="222">
        <v>8.8087</v>
      </c>
      <c r="BA135" s="223">
        <v>1.1100000000000001</v>
      </c>
      <c r="BB135" s="221">
        <v>3903.4</v>
      </c>
      <c r="BC135" s="222">
        <v>8.6754999999999995</v>
      </c>
      <c r="BD135" s="223">
        <v>0.88759999999999994</v>
      </c>
      <c r="BE135" s="221">
        <v>3902.8</v>
      </c>
      <c r="BF135" s="222">
        <v>8.5719999999999992</v>
      </c>
      <c r="BG135" s="223">
        <v>0.44309999999999999</v>
      </c>
      <c r="BH135" s="221">
        <v>3899.6</v>
      </c>
      <c r="BI135" s="222">
        <v>8.2494999999999994</v>
      </c>
      <c r="BJ135" s="223">
        <v>0.2949</v>
      </c>
      <c r="BK135" s="221">
        <v>3896.5</v>
      </c>
      <c r="BL135" s="222">
        <v>8.0599000000000007</v>
      </c>
      <c r="BM135" s="223">
        <v>0.2208</v>
      </c>
      <c r="BN135" s="221">
        <v>3893.3</v>
      </c>
      <c r="BO135" s="222">
        <v>7.9245000000000001</v>
      </c>
      <c r="BP135" s="223">
        <v>0.1764</v>
      </c>
      <c r="BQ135" s="221">
        <v>3890.2</v>
      </c>
      <c r="BR135" s="222">
        <v>7.819</v>
      </c>
      <c r="BS135" s="223">
        <v>0.1467</v>
      </c>
      <c r="BT135" s="221">
        <v>3887</v>
      </c>
      <c r="BU135" s="222">
        <v>7.7323000000000004</v>
      </c>
      <c r="BV135" s="223">
        <v>0.12559999999999999</v>
      </c>
      <c r="BW135" s="221">
        <v>3883.8</v>
      </c>
      <c r="BX135" s="222">
        <v>7.6585999999999999</v>
      </c>
      <c r="BY135" s="223">
        <v>0.10970000000000001</v>
      </c>
      <c r="BZ135" s="221">
        <v>3880.6</v>
      </c>
      <c r="CA135" s="222">
        <v>7.5944000000000003</v>
      </c>
      <c r="CB135" s="223">
        <v>9.7369999999999998E-2</v>
      </c>
      <c r="CC135" s="221">
        <v>3877.5</v>
      </c>
      <c r="CD135" s="222">
        <v>7.5374999999999996</v>
      </c>
      <c r="CE135" s="223">
        <v>8.7489999999999998E-2</v>
      </c>
      <c r="CF135" s="221">
        <v>3874.3</v>
      </c>
      <c r="CG135" s="222">
        <v>7.4863</v>
      </c>
      <c r="CH135" s="223">
        <v>7.2669999999999998E-2</v>
      </c>
      <c r="CI135" s="221">
        <v>3867.9</v>
      </c>
      <c r="CJ135" s="222">
        <v>7.3970000000000002</v>
      </c>
      <c r="CK135" s="223">
        <v>6.2089999999999999E-2</v>
      </c>
      <c r="CL135" s="221">
        <v>3861.6</v>
      </c>
      <c r="CM135" s="222">
        <v>7.3207000000000004</v>
      </c>
      <c r="CN135" s="223">
        <v>5.4149999999999997E-2</v>
      </c>
      <c r="CO135" s="221">
        <v>3855.2</v>
      </c>
      <c r="CP135" s="222">
        <v>7.2538999999999998</v>
      </c>
      <c r="CQ135" s="223">
        <v>4.7980000000000002E-2</v>
      </c>
      <c r="CR135" s="221">
        <v>3848.8</v>
      </c>
      <c r="CS135" s="222">
        <v>7.1943999999999999</v>
      </c>
      <c r="CT135" s="223">
        <v>4.3040000000000002E-2</v>
      </c>
      <c r="CU135" s="221">
        <v>3842.4</v>
      </c>
      <c r="CV135" s="222">
        <v>7.1406000000000001</v>
      </c>
      <c r="CW135" s="223">
        <v>3.9E-2</v>
      </c>
      <c r="CX135" s="221">
        <v>3835.9</v>
      </c>
      <c r="CY135" s="222">
        <v>7.0914000000000001</v>
      </c>
      <c r="CZ135" s="223">
        <v>3.5639999999999998E-2</v>
      </c>
      <c r="DA135" s="221">
        <v>3829.5</v>
      </c>
      <c r="DB135" s="222">
        <v>7.0460000000000003</v>
      </c>
      <c r="DC135" s="223">
        <v>3.279E-2</v>
      </c>
      <c r="DD135" s="221">
        <v>3823</v>
      </c>
      <c r="DE135" s="222">
        <v>7.0038</v>
      </c>
      <c r="DF135" s="223">
        <v>3.0349999999999999E-2</v>
      </c>
      <c r="DG135" s="221">
        <v>3816.5</v>
      </c>
      <c r="DH135" s="222">
        <v>6.9642999999999997</v>
      </c>
      <c r="DI135" s="223">
        <v>2.8230000000000002E-2</v>
      </c>
      <c r="DJ135" s="221">
        <v>3810</v>
      </c>
      <c r="DK135" s="222">
        <v>6.9272</v>
      </c>
      <c r="DL135" s="223">
        <v>2.6380000000000001E-2</v>
      </c>
      <c r="DM135" s="221">
        <v>3803.5</v>
      </c>
      <c r="DN135" s="222">
        <v>6.8921000000000001</v>
      </c>
      <c r="DO135" s="223">
        <v>2.4750000000000001E-2</v>
      </c>
      <c r="DP135" s="221">
        <v>3797</v>
      </c>
      <c r="DQ135" s="222">
        <v>6.8587999999999996</v>
      </c>
      <c r="DR135" s="223">
        <v>2.3300000000000001E-2</v>
      </c>
      <c r="DS135" s="221">
        <v>3790.5</v>
      </c>
      <c r="DT135" s="222">
        <v>6.8270999999999997</v>
      </c>
      <c r="DU135" s="223">
        <v>2.1999999999999999E-2</v>
      </c>
      <c r="DV135" s="221">
        <v>3783.9</v>
      </c>
      <c r="DW135" s="222">
        <v>6.7968000000000002</v>
      </c>
      <c r="DX135" s="223">
        <v>2.0830000000000001E-2</v>
      </c>
      <c r="DY135" s="221">
        <v>3777.4</v>
      </c>
      <c r="DZ135" s="222">
        <v>6.7678000000000003</v>
      </c>
      <c r="EA135" s="223">
        <v>1.9769999999999999E-2</v>
      </c>
      <c r="EB135" s="221">
        <v>3770.8</v>
      </c>
      <c r="EC135" s="222">
        <v>6.7398999999999996</v>
      </c>
      <c r="ED135" s="223">
        <v>1.881E-2</v>
      </c>
      <c r="EE135" s="221">
        <v>3764.2</v>
      </c>
      <c r="EF135" s="222">
        <v>6.7130000000000001</v>
      </c>
      <c r="EG135" s="223">
        <v>1.7940000000000001E-2</v>
      </c>
      <c r="EH135" s="221">
        <v>3757.6</v>
      </c>
      <c r="EI135" s="222">
        <v>6.6871</v>
      </c>
      <c r="EJ135" s="223">
        <v>1.7129999999999999E-2</v>
      </c>
      <c r="EK135" s="221">
        <v>3751.1</v>
      </c>
      <c r="EL135" s="222">
        <v>6.6619999999999999</v>
      </c>
      <c r="EM135" s="223">
        <v>1.6389999999999998E-2</v>
      </c>
      <c r="EN135" s="221">
        <v>3744.4</v>
      </c>
      <c r="EO135" s="222">
        <v>6.6376999999999997</v>
      </c>
      <c r="EP135" s="223">
        <v>1.5709999999999998E-2</v>
      </c>
      <c r="EQ135" s="221">
        <v>3737.7</v>
      </c>
      <c r="ER135" s="222">
        <v>6.6140999999999996</v>
      </c>
      <c r="ES135" s="223">
        <v>1.508E-2</v>
      </c>
      <c r="ET135" s="221">
        <v>3731.1</v>
      </c>
      <c r="EU135" s="222">
        <v>6.5911999999999997</v>
      </c>
      <c r="EV135" s="223">
        <v>1.4489999999999999E-2</v>
      </c>
      <c r="EW135" s="221">
        <v>3724.4</v>
      </c>
      <c r="EX135" s="222">
        <v>6.569</v>
      </c>
      <c r="EY135" s="223">
        <v>1.3950000000000001E-2</v>
      </c>
      <c r="EZ135" s="221">
        <v>3717.7</v>
      </c>
      <c r="FA135" s="222">
        <v>6.5472999999999999</v>
      </c>
      <c r="FB135" s="223">
        <v>1.3440000000000001E-2</v>
      </c>
      <c r="FC135" s="221">
        <v>3711</v>
      </c>
      <c r="FD135" s="222">
        <v>6.5260999999999996</v>
      </c>
      <c r="FE135" s="223">
        <v>1.2959999999999999E-2</v>
      </c>
      <c r="FF135" s="221">
        <v>3704.3</v>
      </c>
      <c r="FG135" s="222">
        <v>6.5054999999999996</v>
      </c>
      <c r="FH135" s="223">
        <v>1.252E-2</v>
      </c>
      <c r="FI135" s="221">
        <v>3697.6</v>
      </c>
      <c r="FJ135" s="222">
        <v>6.4852999999999996</v>
      </c>
      <c r="FK135" s="223">
        <v>1.21E-2</v>
      </c>
      <c r="FL135" s="221">
        <v>3690.9</v>
      </c>
      <c r="FM135" s="222">
        <v>6.4654999999999996</v>
      </c>
      <c r="FN135" s="223">
        <v>1.171E-2</v>
      </c>
      <c r="FO135" s="221">
        <v>3684.2</v>
      </c>
      <c r="FP135" s="222">
        <v>6.4462000000000002</v>
      </c>
      <c r="FQ135" s="223">
        <v>1.1339999999999999E-2</v>
      </c>
      <c r="FR135" s="221">
        <v>3677.4</v>
      </c>
      <c r="FS135" s="222">
        <v>6.4272</v>
      </c>
      <c r="FT135" s="223">
        <v>1.099E-2</v>
      </c>
      <c r="FU135" s="221">
        <v>3670.7</v>
      </c>
      <c r="FV135" s="222">
        <v>6.4085999999999999</v>
      </c>
      <c r="FW135" s="223">
        <v>1.065E-2</v>
      </c>
      <c r="FX135" s="221">
        <v>3664</v>
      </c>
      <c r="FY135" s="222">
        <v>6.3903999999999996</v>
      </c>
      <c r="FZ135" s="223">
        <v>1.034E-2</v>
      </c>
      <c r="GA135" s="221">
        <v>3657.2</v>
      </c>
      <c r="GB135" s="222">
        <v>6.3724999999999996</v>
      </c>
      <c r="GC135" s="223">
        <v>1.0045E-2</v>
      </c>
      <c r="GD135" s="221">
        <v>3650.4</v>
      </c>
      <c r="GE135" s="222">
        <v>6.3548999999999998</v>
      </c>
      <c r="GF135" s="223">
        <v>9.7630000000000008E-3</v>
      </c>
      <c r="GG135" s="221">
        <v>3643.7</v>
      </c>
      <c r="GH135" s="222">
        <v>6.3376000000000001</v>
      </c>
      <c r="GI135" s="223">
        <v>9.495E-3</v>
      </c>
      <c r="GJ135" s="221">
        <v>3636.9</v>
      </c>
      <c r="GK135" s="222">
        <v>6.3205999999999998</v>
      </c>
      <c r="GL135" s="223">
        <v>9.2399999999999999E-3</v>
      </c>
      <c r="GM135" s="221">
        <v>3630.2</v>
      </c>
      <c r="GN135" s="222">
        <v>6.3037999999999998</v>
      </c>
      <c r="GO135" s="223">
        <v>8.9969999999999998E-3</v>
      </c>
      <c r="GP135" s="221">
        <v>3623.4</v>
      </c>
      <c r="GQ135" s="222">
        <v>6.2873000000000001</v>
      </c>
      <c r="GR135" s="223">
        <v>8.7650000000000002E-3</v>
      </c>
      <c r="GS135" s="221">
        <v>3616.6</v>
      </c>
      <c r="GT135" s="222">
        <v>6.2710999999999997</v>
      </c>
      <c r="GU135" s="223">
        <v>8.5439999999999995E-3</v>
      </c>
      <c r="GV135" s="221">
        <v>3609.9</v>
      </c>
      <c r="GW135" s="222">
        <v>6.2550999999999997</v>
      </c>
      <c r="GX135" s="223">
        <v>8.3330000000000001E-3</v>
      </c>
      <c r="GY135" s="221">
        <v>3603.1</v>
      </c>
      <c r="GZ135" s="222">
        <v>6.2393000000000001</v>
      </c>
      <c r="HA135" s="223">
        <v>8.1320000000000003E-3</v>
      </c>
      <c r="HB135" s="221">
        <v>3596.4</v>
      </c>
      <c r="HC135" s="222">
        <v>6.2237999999999998</v>
      </c>
      <c r="HD135" s="223">
        <v>7.9380000000000006E-3</v>
      </c>
      <c r="HE135" s="221">
        <v>3589.6</v>
      </c>
      <c r="HF135" s="222">
        <v>6.2084000000000001</v>
      </c>
      <c r="HG135" s="223">
        <v>7.7530000000000003E-3</v>
      </c>
      <c r="HH135" s="221">
        <v>3582.9</v>
      </c>
      <c r="HI135" s="222">
        <v>6.1932999999999998</v>
      </c>
      <c r="HJ135" s="223">
        <v>7.5760000000000003E-3</v>
      </c>
      <c r="HK135" s="221">
        <v>3576.2</v>
      </c>
      <c r="HL135" s="222">
        <v>6.1783999999999999</v>
      </c>
      <c r="HM135" s="223">
        <v>7.2420000000000002E-3</v>
      </c>
      <c r="HN135" s="221">
        <v>3562.8</v>
      </c>
      <c r="HO135" s="222">
        <v>6.1490999999999998</v>
      </c>
      <c r="HP135" s="223">
        <v>6.9350000000000002E-3</v>
      </c>
      <c r="HQ135" s="221">
        <v>3549.4</v>
      </c>
      <c r="HR135" s="222">
        <v>6.1204999999999998</v>
      </c>
      <c r="HS135" s="223">
        <v>6.6499999999999997E-3</v>
      </c>
      <c r="HT135" s="221">
        <v>3536.1</v>
      </c>
      <c r="HU135" s="222">
        <v>6.0925000000000002</v>
      </c>
      <c r="HV135" s="223">
        <v>6.3860000000000002E-3</v>
      </c>
      <c r="HW135" s="221">
        <v>3522.9</v>
      </c>
      <c r="HX135" s="222">
        <v>6.0652999999999997</v>
      </c>
      <c r="HY135" s="223">
        <v>6.1409999999999998E-3</v>
      </c>
      <c r="HZ135" s="221">
        <v>3509.7</v>
      </c>
      <c r="IA135" s="222">
        <v>6.0385999999999997</v>
      </c>
      <c r="IB135" s="223">
        <v>5.9129999999999999E-3</v>
      </c>
      <c r="IC135" s="221">
        <v>3496.6</v>
      </c>
      <c r="ID135" s="222">
        <v>6.0125000000000002</v>
      </c>
      <c r="IE135" s="223">
        <v>5.7000000000000002E-3</v>
      </c>
      <c r="IF135" s="221">
        <v>3483.7</v>
      </c>
      <c r="IG135" s="222">
        <v>5.9870000000000001</v>
      </c>
      <c r="IH135" s="223">
        <v>5.5009999999999998E-3</v>
      </c>
      <c r="II135" s="221">
        <v>3470.9</v>
      </c>
      <c r="IJ135" s="222">
        <v>5.9621000000000004</v>
      </c>
      <c r="IK135" s="223">
        <v>5.3150000000000003E-3</v>
      </c>
      <c r="IL135" s="221">
        <v>3458.2</v>
      </c>
      <c r="IM135" s="222">
        <v>5.9377000000000004</v>
      </c>
      <c r="IN135" s="223">
        <v>5.1409999999999997E-3</v>
      </c>
      <c r="IO135" s="221">
        <v>3445.6</v>
      </c>
      <c r="IP135" s="222">
        <v>5.9138000000000002</v>
      </c>
      <c r="IQ135" s="223">
        <v>4.9769999999999997E-3</v>
      </c>
      <c r="IR135" s="221">
        <v>3433.2</v>
      </c>
      <c r="IS135" s="222">
        <v>5.8903999999999996</v>
      </c>
      <c r="IT135" s="217"/>
      <c r="IU135" s="217"/>
      <c r="IV135" s="217"/>
    </row>
    <row r="136" spans="1:256" s="218" customFormat="1" ht="13.5" x14ac:dyDescent="0.25">
      <c r="A136" s="219">
        <v>700</v>
      </c>
      <c r="B136" s="220">
        <v>449.12</v>
      </c>
      <c r="C136" s="221">
        <v>3928.6</v>
      </c>
      <c r="D136" s="222">
        <v>11.465999999999999</v>
      </c>
      <c r="E136" s="223">
        <v>224.6</v>
      </c>
      <c r="F136" s="221">
        <v>3928.6</v>
      </c>
      <c r="G136" s="222">
        <v>11.146000000000001</v>
      </c>
      <c r="H136" s="223">
        <v>149.69999999999999</v>
      </c>
      <c r="I136" s="221">
        <v>3928.6</v>
      </c>
      <c r="J136" s="222">
        <v>10.959</v>
      </c>
      <c r="K136" s="223">
        <v>112.28</v>
      </c>
      <c r="L136" s="221">
        <v>3928.6</v>
      </c>
      <c r="M136" s="222">
        <v>10.826000000000001</v>
      </c>
      <c r="N136" s="223">
        <v>89.82</v>
      </c>
      <c r="O136" s="221">
        <v>3928.6</v>
      </c>
      <c r="P136" s="222">
        <v>10.723000000000001</v>
      </c>
      <c r="Q136" s="223">
        <v>44.91</v>
      </c>
      <c r="R136" s="221">
        <v>3928.5</v>
      </c>
      <c r="S136" s="222">
        <v>10.403</v>
      </c>
      <c r="T136" s="223">
        <v>22.45</v>
      </c>
      <c r="U136" s="221">
        <v>3928.5</v>
      </c>
      <c r="V136" s="222">
        <v>10.083</v>
      </c>
      <c r="W136" s="223">
        <v>14.97</v>
      </c>
      <c r="X136" s="221">
        <v>3928.4</v>
      </c>
      <c r="Y136" s="222">
        <v>9.8961000000000006</v>
      </c>
      <c r="Z136" s="223">
        <v>11.23</v>
      </c>
      <c r="AA136" s="221">
        <v>3928.3</v>
      </c>
      <c r="AB136" s="222">
        <v>9.7632999999999992</v>
      </c>
      <c r="AC136" s="223">
        <v>8.9809999999999999</v>
      </c>
      <c r="AD136" s="221">
        <v>3928.3</v>
      </c>
      <c r="AE136" s="222">
        <v>9.6602999999999994</v>
      </c>
      <c r="AF136" s="223">
        <v>7.484</v>
      </c>
      <c r="AG136" s="221">
        <v>3928.2</v>
      </c>
      <c r="AH136" s="222">
        <v>9.5761000000000003</v>
      </c>
      <c r="AI136" s="223">
        <v>6.415</v>
      </c>
      <c r="AJ136" s="221">
        <v>3928.2</v>
      </c>
      <c r="AK136" s="222">
        <v>9.5048999999999992</v>
      </c>
      <c r="AL136" s="223">
        <v>5.6130000000000004</v>
      </c>
      <c r="AM136" s="221">
        <v>3928.1</v>
      </c>
      <c r="AN136" s="222">
        <v>9.4431999999999992</v>
      </c>
      <c r="AO136" s="223">
        <v>4.9889999999999999</v>
      </c>
      <c r="AP136" s="221">
        <v>3928</v>
      </c>
      <c r="AQ136" s="222">
        <v>9.3887999999999998</v>
      </c>
      <c r="AR136" s="223">
        <v>4.49</v>
      </c>
      <c r="AS136" s="221">
        <v>3928</v>
      </c>
      <c r="AT136" s="222">
        <v>9.3401999999999994</v>
      </c>
      <c r="AU136" s="223">
        <v>2.2440000000000002</v>
      </c>
      <c r="AV136" s="221">
        <v>3927.4</v>
      </c>
      <c r="AW136" s="222">
        <v>9.0198</v>
      </c>
      <c r="AX136" s="223">
        <v>1.496</v>
      </c>
      <c r="AY136" s="221">
        <v>3926.7</v>
      </c>
      <c r="AZ136" s="222">
        <v>8.8322000000000003</v>
      </c>
      <c r="BA136" s="223">
        <v>1.121</v>
      </c>
      <c r="BB136" s="221">
        <v>3926.1</v>
      </c>
      <c r="BC136" s="222">
        <v>8.6989000000000001</v>
      </c>
      <c r="BD136" s="223">
        <v>0.89690000000000003</v>
      </c>
      <c r="BE136" s="221">
        <v>3925.5</v>
      </c>
      <c r="BF136" s="222">
        <v>8.5953999999999997</v>
      </c>
      <c r="BG136" s="223">
        <v>0.44779999999999998</v>
      </c>
      <c r="BH136" s="221">
        <v>3922.4</v>
      </c>
      <c r="BI136" s="222">
        <v>8.2730999999999995</v>
      </c>
      <c r="BJ136" s="223">
        <v>0.29799999999999999</v>
      </c>
      <c r="BK136" s="221">
        <v>3919.4</v>
      </c>
      <c r="BL136" s="222">
        <v>8.0835000000000008</v>
      </c>
      <c r="BM136" s="223">
        <v>0.22320000000000001</v>
      </c>
      <c r="BN136" s="221">
        <v>3916.3</v>
      </c>
      <c r="BO136" s="222">
        <v>7.9482999999999997</v>
      </c>
      <c r="BP136" s="223">
        <v>0.17829999999999999</v>
      </c>
      <c r="BQ136" s="221">
        <v>3913.2</v>
      </c>
      <c r="BR136" s="222">
        <v>7.8428000000000004</v>
      </c>
      <c r="BS136" s="223">
        <v>0.14829999999999999</v>
      </c>
      <c r="BT136" s="221">
        <v>3910.1</v>
      </c>
      <c r="BU136" s="222">
        <v>7.7561999999999998</v>
      </c>
      <c r="BV136" s="223">
        <v>0.127</v>
      </c>
      <c r="BW136" s="221">
        <v>3907</v>
      </c>
      <c r="BX136" s="222">
        <v>7.6825999999999999</v>
      </c>
      <c r="BY136" s="223">
        <v>0.1109</v>
      </c>
      <c r="BZ136" s="221">
        <v>3903.9</v>
      </c>
      <c r="CA136" s="222">
        <v>7.6185</v>
      </c>
      <c r="CB136" s="223">
        <v>9.844E-2</v>
      </c>
      <c r="CC136" s="221">
        <v>3900.8</v>
      </c>
      <c r="CD136" s="222">
        <v>7.5616000000000003</v>
      </c>
      <c r="CE136" s="223">
        <v>8.8459999999999997E-2</v>
      </c>
      <c r="CF136" s="221">
        <v>3897.7</v>
      </c>
      <c r="CG136" s="222">
        <v>7.5105000000000004</v>
      </c>
      <c r="CH136" s="223">
        <v>7.349E-2</v>
      </c>
      <c r="CI136" s="221">
        <v>3891.5</v>
      </c>
      <c r="CJ136" s="222">
        <v>7.4214000000000002</v>
      </c>
      <c r="CK136" s="223">
        <v>6.2799999999999995E-2</v>
      </c>
      <c r="CL136" s="221">
        <v>3885.3</v>
      </c>
      <c r="CM136" s="222">
        <v>7.3452999999999999</v>
      </c>
      <c r="CN136" s="223">
        <v>5.4780000000000002E-2</v>
      </c>
      <c r="CO136" s="221">
        <v>3879.1</v>
      </c>
      <c r="CP136" s="222">
        <v>7.2786999999999997</v>
      </c>
      <c r="CQ136" s="223">
        <v>4.854E-2</v>
      </c>
      <c r="CR136" s="221">
        <v>3872.9</v>
      </c>
      <c r="CS136" s="222">
        <v>7.2192999999999996</v>
      </c>
      <c r="CT136" s="223">
        <v>4.3560000000000001E-2</v>
      </c>
      <c r="CU136" s="221">
        <v>3866.6</v>
      </c>
      <c r="CV136" s="222">
        <v>7.1656000000000004</v>
      </c>
      <c r="CW136" s="223">
        <v>3.9480000000000001E-2</v>
      </c>
      <c r="CX136" s="221">
        <v>3860.4</v>
      </c>
      <c r="CY136" s="222">
        <v>7.1166</v>
      </c>
      <c r="CZ136" s="223">
        <v>3.6069999999999998E-2</v>
      </c>
      <c r="DA136" s="221">
        <v>3854.1</v>
      </c>
      <c r="DB136" s="222">
        <v>7.0713999999999997</v>
      </c>
      <c r="DC136" s="223">
        <v>3.32E-2</v>
      </c>
      <c r="DD136" s="221">
        <v>3847.8</v>
      </c>
      <c r="DE136" s="222">
        <v>7.0293999999999999</v>
      </c>
      <c r="DF136" s="223">
        <v>3.073E-2</v>
      </c>
      <c r="DG136" s="221">
        <v>3841.5</v>
      </c>
      <c r="DH136" s="222">
        <v>6.9901</v>
      </c>
      <c r="DI136" s="223">
        <v>2.8590000000000001E-2</v>
      </c>
      <c r="DJ136" s="221">
        <v>3835.2</v>
      </c>
      <c r="DK136" s="222">
        <v>6.9531999999999998</v>
      </c>
      <c r="DL136" s="223">
        <v>2.6720000000000001E-2</v>
      </c>
      <c r="DM136" s="221">
        <v>3828.9</v>
      </c>
      <c r="DN136" s="222">
        <v>6.9183000000000003</v>
      </c>
      <c r="DO136" s="223">
        <v>2.5069999999999999E-2</v>
      </c>
      <c r="DP136" s="221">
        <v>3822.6</v>
      </c>
      <c r="DQ136" s="222">
        <v>6.8852000000000002</v>
      </c>
      <c r="DR136" s="223">
        <v>2.3609999999999999E-2</v>
      </c>
      <c r="DS136" s="221">
        <v>3816.2</v>
      </c>
      <c r="DT136" s="222">
        <v>6.8536999999999999</v>
      </c>
      <c r="DU136" s="223">
        <v>2.23E-2</v>
      </c>
      <c r="DV136" s="221">
        <v>3809.8</v>
      </c>
      <c r="DW136" s="222">
        <v>6.8235999999999999</v>
      </c>
      <c r="DX136" s="223">
        <v>2.111E-2</v>
      </c>
      <c r="DY136" s="221">
        <v>3803.5</v>
      </c>
      <c r="DZ136" s="222">
        <v>6.7946999999999997</v>
      </c>
      <c r="EA136" s="223">
        <v>2.0049999999999998E-2</v>
      </c>
      <c r="EB136" s="221">
        <v>3797.1</v>
      </c>
      <c r="EC136" s="222">
        <v>6.7670000000000003</v>
      </c>
      <c r="ED136" s="223">
        <v>1.908E-2</v>
      </c>
      <c r="EE136" s="221">
        <v>3790.7</v>
      </c>
      <c r="EF136" s="222">
        <v>6.7404000000000002</v>
      </c>
      <c r="EG136" s="223">
        <v>1.8190000000000001E-2</v>
      </c>
      <c r="EH136" s="221">
        <v>3784.3</v>
      </c>
      <c r="EI136" s="222">
        <v>6.7146999999999997</v>
      </c>
      <c r="EJ136" s="223">
        <v>1.738E-2</v>
      </c>
      <c r="EK136" s="221">
        <v>3777.9</v>
      </c>
      <c r="EL136" s="222">
        <v>6.6898</v>
      </c>
      <c r="EM136" s="223">
        <v>1.6629999999999999E-2</v>
      </c>
      <c r="EN136" s="221">
        <v>3771.5</v>
      </c>
      <c r="EO136" s="222">
        <v>6.6657000000000002</v>
      </c>
      <c r="EP136" s="223">
        <v>1.5939999999999999E-2</v>
      </c>
      <c r="EQ136" s="221">
        <v>3765.1</v>
      </c>
      <c r="ER136" s="222">
        <v>6.6424000000000003</v>
      </c>
      <c r="ES136" s="223">
        <v>1.5310000000000001E-2</v>
      </c>
      <c r="ET136" s="221">
        <v>3758.6</v>
      </c>
      <c r="EU136" s="222">
        <v>6.6196999999999999</v>
      </c>
      <c r="EV136" s="223">
        <v>1.4710000000000001E-2</v>
      </c>
      <c r="EW136" s="221">
        <v>3752.2</v>
      </c>
      <c r="EX136" s="222">
        <v>6.5976999999999997</v>
      </c>
      <c r="EY136" s="223">
        <v>1.4160000000000001E-2</v>
      </c>
      <c r="EZ136" s="221">
        <v>3745.7</v>
      </c>
      <c r="FA136" s="222">
        <v>6.5762</v>
      </c>
      <c r="FB136" s="223">
        <v>1.3650000000000001E-2</v>
      </c>
      <c r="FC136" s="221">
        <v>3739.2</v>
      </c>
      <c r="FD136" s="222">
        <v>6.5552999999999999</v>
      </c>
      <c r="FE136" s="223">
        <v>1.3169999999999999E-2</v>
      </c>
      <c r="FF136" s="221">
        <v>3732.8</v>
      </c>
      <c r="FG136" s="222">
        <v>6.5347999999999997</v>
      </c>
      <c r="FH136" s="223">
        <v>1.272E-2</v>
      </c>
      <c r="FI136" s="221">
        <v>3726.3</v>
      </c>
      <c r="FJ136" s="222">
        <v>6.5148999999999999</v>
      </c>
      <c r="FK136" s="223">
        <v>1.23E-2</v>
      </c>
      <c r="FL136" s="221">
        <v>3719.8</v>
      </c>
      <c r="FM136" s="222">
        <v>6.4954000000000001</v>
      </c>
      <c r="FN136" s="223">
        <v>1.1900000000000001E-2</v>
      </c>
      <c r="FO136" s="221">
        <v>3713.3</v>
      </c>
      <c r="FP136" s="222">
        <v>6.4763000000000002</v>
      </c>
      <c r="FQ136" s="223">
        <v>1.1520000000000001E-2</v>
      </c>
      <c r="FR136" s="221">
        <v>3706.8</v>
      </c>
      <c r="FS136" s="222">
        <v>6.4574999999999996</v>
      </c>
      <c r="FT136" s="223">
        <v>1.1169999999999999E-2</v>
      </c>
      <c r="FU136" s="221">
        <v>3700.3</v>
      </c>
      <c r="FV136" s="222">
        <v>6.4391999999999996</v>
      </c>
      <c r="FW136" s="223">
        <v>1.0829999999999999E-2</v>
      </c>
      <c r="FX136" s="221">
        <v>3693.8</v>
      </c>
      <c r="FY136" s="222">
        <v>6.4211999999999998</v>
      </c>
      <c r="FZ136" s="223">
        <v>1.052E-2</v>
      </c>
      <c r="GA136" s="221">
        <v>3687.3</v>
      </c>
      <c r="GB136" s="222">
        <v>6.4035000000000002</v>
      </c>
      <c r="GC136" s="223">
        <v>1.0218E-2</v>
      </c>
      <c r="GD136" s="221">
        <v>3680.8</v>
      </c>
      <c r="GE136" s="222">
        <v>6.3861999999999997</v>
      </c>
      <c r="GF136" s="223">
        <v>9.9330000000000009E-3</v>
      </c>
      <c r="GG136" s="221">
        <v>3674.2</v>
      </c>
      <c r="GH136" s="222">
        <v>6.3691000000000004</v>
      </c>
      <c r="GI136" s="223">
        <v>9.6620000000000004E-3</v>
      </c>
      <c r="GJ136" s="221">
        <v>3667.7</v>
      </c>
      <c r="GK136" s="222">
        <v>6.3524000000000003</v>
      </c>
      <c r="GL136" s="223">
        <v>9.4050000000000002E-3</v>
      </c>
      <c r="GM136" s="221">
        <v>3661.2</v>
      </c>
      <c r="GN136" s="222">
        <v>6.3358999999999996</v>
      </c>
      <c r="GO136" s="223">
        <v>9.1590000000000005E-3</v>
      </c>
      <c r="GP136" s="221">
        <v>3654.7</v>
      </c>
      <c r="GQ136" s="222">
        <v>6.3196000000000003</v>
      </c>
      <c r="GR136" s="223">
        <v>8.9250000000000006E-3</v>
      </c>
      <c r="GS136" s="221">
        <v>3648.2</v>
      </c>
      <c r="GT136" s="222">
        <v>6.3037000000000001</v>
      </c>
      <c r="GU136" s="223">
        <v>8.7019999999999997E-3</v>
      </c>
      <c r="GV136" s="221">
        <v>3641.7</v>
      </c>
      <c r="GW136" s="222">
        <v>6.2878999999999996</v>
      </c>
      <c r="GX136" s="223">
        <v>8.489E-3</v>
      </c>
      <c r="GY136" s="221">
        <v>3635.2</v>
      </c>
      <c r="GZ136" s="222">
        <v>6.2724000000000002</v>
      </c>
      <c r="HA136" s="223">
        <v>8.2850000000000007E-3</v>
      </c>
      <c r="HB136" s="221">
        <v>3628.6</v>
      </c>
      <c r="HC136" s="222">
        <v>6.2571000000000003</v>
      </c>
      <c r="HD136" s="223">
        <v>8.0890000000000007E-3</v>
      </c>
      <c r="HE136" s="221">
        <v>3622.2</v>
      </c>
      <c r="HF136" s="222">
        <v>6.242</v>
      </c>
      <c r="HG136" s="223">
        <v>7.9019999999999993E-3</v>
      </c>
      <c r="HH136" s="221">
        <v>3615.7</v>
      </c>
      <c r="HI136" s="222">
        <v>6.2271000000000001</v>
      </c>
      <c r="HJ136" s="223">
        <v>7.7229999999999998E-3</v>
      </c>
      <c r="HK136" s="221">
        <v>3609.2</v>
      </c>
      <c r="HL136" s="222">
        <v>6.2125000000000004</v>
      </c>
      <c r="HM136" s="223">
        <v>7.3860000000000002E-3</v>
      </c>
      <c r="HN136" s="221">
        <v>3596.3</v>
      </c>
      <c r="HO136" s="222">
        <v>6.1836000000000002</v>
      </c>
      <c r="HP136" s="223">
        <v>7.0749999999999997E-3</v>
      </c>
      <c r="HQ136" s="221">
        <v>3583.4</v>
      </c>
      <c r="HR136" s="222">
        <v>6.1555999999999997</v>
      </c>
      <c r="HS136" s="223">
        <v>6.7869999999999996E-3</v>
      </c>
      <c r="HT136" s="221">
        <v>3570.6</v>
      </c>
      <c r="HU136" s="222">
        <v>6.1281999999999996</v>
      </c>
      <c r="HV136" s="223">
        <v>6.5199999999999998E-3</v>
      </c>
      <c r="HW136" s="221">
        <v>3557.8</v>
      </c>
      <c r="HX136" s="222">
        <v>6.1013999999999999</v>
      </c>
      <c r="HY136" s="223">
        <v>6.2719999999999998E-3</v>
      </c>
      <c r="HZ136" s="221">
        <v>3545.2</v>
      </c>
      <c r="IA136" s="222">
        <v>6.0751999999999997</v>
      </c>
      <c r="IB136" s="223">
        <v>6.0400000000000002E-3</v>
      </c>
      <c r="IC136" s="221">
        <v>3532.6</v>
      </c>
      <c r="ID136" s="222">
        <v>6.0495999999999999</v>
      </c>
      <c r="IE136" s="223">
        <v>5.8250000000000003E-3</v>
      </c>
      <c r="IF136" s="221">
        <v>3520.1</v>
      </c>
      <c r="IG136" s="222">
        <v>6.0246000000000004</v>
      </c>
      <c r="IH136" s="223">
        <v>5.6230000000000004E-3</v>
      </c>
      <c r="II136" s="221">
        <v>3507.7</v>
      </c>
      <c r="IJ136" s="222">
        <v>6.0000999999999998</v>
      </c>
      <c r="IK136" s="223">
        <v>5.4349999999999997E-3</v>
      </c>
      <c r="IL136" s="221">
        <v>3495.4</v>
      </c>
      <c r="IM136" s="222">
        <v>5.9762000000000004</v>
      </c>
      <c r="IN136" s="223">
        <v>5.2579999999999997E-3</v>
      </c>
      <c r="IO136" s="221">
        <v>3483.3</v>
      </c>
      <c r="IP136" s="222">
        <v>5.9527000000000001</v>
      </c>
      <c r="IQ136" s="223">
        <v>5.0920000000000002E-3</v>
      </c>
      <c r="IR136" s="221">
        <v>3471.3</v>
      </c>
      <c r="IS136" s="222">
        <v>5.9297000000000004</v>
      </c>
      <c r="IT136" s="217"/>
      <c r="IU136" s="217"/>
      <c r="IV136" s="217"/>
    </row>
    <row r="137" spans="1:256" s="218" customFormat="1" ht="13.5" x14ac:dyDescent="0.25">
      <c r="A137" s="219">
        <v>710</v>
      </c>
      <c r="B137" s="220">
        <v>453.73</v>
      </c>
      <c r="C137" s="221">
        <v>3951.3</v>
      </c>
      <c r="D137" s="222">
        <v>11.489000000000001</v>
      </c>
      <c r="E137" s="223">
        <v>226.9</v>
      </c>
      <c r="F137" s="221">
        <v>3951.3</v>
      </c>
      <c r="G137" s="222">
        <v>11.169</v>
      </c>
      <c r="H137" s="223">
        <v>151.24</v>
      </c>
      <c r="I137" s="221">
        <v>3951.3</v>
      </c>
      <c r="J137" s="222">
        <v>10.981999999999999</v>
      </c>
      <c r="K137" s="223">
        <v>113.43</v>
      </c>
      <c r="L137" s="221">
        <v>3951.3</v>
      </c>
      <c r="M137" s="222">
        <v>10.849</v>
      </c>
      <c r="N137" s="223">
        <v>90.74</v>
      </c>
      <c r="O137" s="221">
        <v>3951.3</v>
      </c>
      <c r="P137" s="222">
        <v>10.746</v>
      </c>
      <c r="Q137" s="223">
        <v>45.37</v>
      </c>
      <c r="R137" s="221">
        <v>3951.2</v>
      </c>
      <c r="S137" s="222">
        <v>10.426</v>
      </c>
      <c r="T137" s="223">
        <v>22.68</v>
      </c>
      <c r="U137" s="221">
        <v>3951.2</v>
      </c>
      <c r="V137" s="222">
        <v>10.106</v>
      </c>
      <c r="W137" s="223">
        <v>15.12</v>
      </c>
      <c r="X137" s="221">
        <v>3951.1</v>
      </c>
      <c r="Y137" s="222">
        <v>9.9193999999999996</v>
      </c>
      <c r="Z137" s="223">
        <v>11.34</v>
      </c>
      <c r="AA137" s="221">
        <v>3951.1</v>
      </c>
      <c r="AB137" s="222">
        <v>9.7866</v>
      </c>
      <c r="AC137" s="223">
        <v>9.0730000000000004</v>
      </c>
      <c r="AD137" s="221">
        <v>3951</v>
      </c>
      <c r="AE137" s="222">
        <v>9.6835000000000004</v>
      </c>
      <c r="AF137" s="223">
        <v>7.5609999999999999</v>
      </c>
      <c r="AG137" s="221">
        <v>3950.9</v>
      </c>
      <c r="AH137" s="222">
        <v>9.5992999999999995</v>
      </c>
      <c r="AI137" s="223">
        <v>6.4809999999999999</v>
      </c>
      <c r="AJ137" s="221">
        <v>3950.9</v>
      </c>
      <c r="AK137" s="222">
        <v>9.5281000000000002</v>
      </c>
      <c r="AL137" s="223">
        <v>5.67</v>
      </c>
      <c r="AM137" s="221">
        <v>3950.8</v>
      </c>
      <c r="AN137" s="222">
        <v>9.4664999999999999</v>
      </c>
      <c r="AO137" s="223">
        <v>5.04</v>
      </c>
      <c r="AP137" s="221">
        <v>3950.8</v>
      </c>
      <c r="AQ137" s="222">
        <v>9.4121000000000006</v>
      </c>
      <c r="AR137" s="223">
        <v>4.5359999999999996</v>
      </c>
      <c r="AS137" s="221">
        <v>3950.7</v>
      </c>
      <c r="AT137" s="222">
        <v>9.3634000000000004</v>
      </c>
      <c r="AU137" s="223">
        <v>2.2669999999999999</v>
      </c>
      <c r="AV137" s="221">
        <v>3950.1</v>
      </c>
      <c r="AW137" s="222">
        <v>9.0429999999999993</v>
      </c>
      <c r="AX137" s="223">
        <v>1.5109999999999999</v>
      </c>
      <c r="AY137" s="221">
        <v>3949.5</v>
      </c>
      <c r="AZ137" s="222">
        <v>8.8553999999999995</v>
      </c>
      <c r="BA137" s="223">
        <v>1.133</v>
      </c>
      <c r="BB137" s="221">
        <v>3948.9</v>
      </c>
      <c r="BC137" s="222">
        <v>8.7222000000000008</v>
      </c>
      <c r="BD137" s="223">
        <v>0.90620000000000001</v>
      </c>
      <c r="BE137" s="221">
        <v>3948.3</v>
      </c>
      <c r="BF137" s="222">
        <v>8.6187000000000005</v>
      </c>
      <c r="BG137" s="223">
        <v>0.45240000000000002</v>
      </c>
      <c r="BH137" s="221">
        <v>3945.3</v>
      </c>
      <c r="BI137" s="222">
        <v>8.2965</v>
      </c>
      <c r="BJ137" s="223">
        <v>0.30120000000000002</v>
      </c>
      <c r="BK137" s="221">
        <v>3942.3</v>
      </c>
      <c r="BL137" s="222">
        <v>8.1069999999999993</v>
      </c>
      <c r="BM137" s="223">
        <v>0.22559999999999999</v>
      </c>
      <c r="BN137" s="221">
        <v>3939.3</v>
      </c>
      <c r="BO137" s="222">
        <v>7.9718</v>
      </c>
      <c r="BP137" s="223">
        <v>0.1802</v>
      </c>
      <c r="BQ137" s="221">
        <v>3936.3</v>
      </c>
      <c r="BR137" s="222">
        <v>7.8663999999999996</v>
      </c>
      <c r="BS137" s="223">
        <v>0.14990000000000001</v>
      </c>
      <c r="BT137" s="221">
        <v>3933.3</v>
      </c>
      <c r="BU137" s="222">
        <v>7.7798999999999996</v>
      </c>
      <c r="BV137" s="223">
        <v>0.1283</v>
      </c>
      <c r="BW137" s="221">
        <v>3930.3</v>
      </c>
      <c r="BX137" s="222">
        <v>7.7064000000000004</v>
      </c>
      <c r="BY137" s="223">
        <v>0.11210000000000001</v>
      </c>
      <c r="BZ137" s="221">
        <v>3927.3</v>
      </c>
      <c r="CA137" s="222">
        <v>7.6422999999999996</v>
      </c>
      <c r="CB137" s="223">
        <v>9.9519999999999997E-2</v>
      </c>
      <c r="CC137" s="221">
        <v>3924.2</v>
      </c>
      <c r="CD137" s="222">
        <v>7.5856000000000003</v>
      </c>
      <c r="CE137" s="223">
        <v>8.9440000000000006E-2</v>
      </c>
      <c r="CF137" s="221">
        <v>3921.2</v>
      </c>
      <c r="CG137" s="222">
        <v>7.5346000000000002</v>
      </c>
      <c r="CH137" s="223">
        <v>7.4310000000000001E-2</v>
      </c>
      <c r="CI137" s="221">
        <v>3915.2</v>
      </c>
      <c r="CJ137" s="222">
        <v>7.4455999999999998</v>
      </c>
      <c r="CK137" s="223">
        <v>6.3509999999999997E-2</v>
      </c>
      <c r="CL137" s="221">
        <v>3909.2</v>
      </c>
      <c r="CM137" s="222">
        <v>7.3696000000000002</v>
      </c>
      <c r="CN137" s="223">
        <v>5.5410000000000001E-2</v>
      </c>
      <c r="CO137" s="221">
        <v>3903.1</v>
      </c>
      <c r="CP137" s="222">
        <v>7.3032000000000004</v>
      </c>
      <c r="CQ137" s="223">
        <v>4.9110000000000001E-2</v>
      </c>
      <c r="CR137" s="221">
        <v>3897</v>
      </c>
      <c r="CS137" s="222">
        <v>7.2439999999999998</v>
      </c>
      <c r="CT137" s="223">
        <v>4.4069999999999998E-2</v>
      </c>
      <c r="CU137" s="221">
        <v>3890.9</v>
      </c>
      <c r="CV137" s="222">
        <v>7.1905000000000001</v>
      </c>
      <c r="CW137" s="223">
        <v>3.9940000000000003E-2</v>
      </c>
      <c r="CX137" s="221">
        <v>3884.8</v>
      </c>
      <c r="CY137" s="222">
        <v>7.1416000000000004</v>
      </c>
      <c r="CZ137" s="223">
        <v>3.6499999999999998E-2</v>
      </c>
      <c r="DA137" s="221">
        <v>3878.8</v>
      </c>
      <c r="DB137" s="222">
        <v>7.0965999999999996</v>
      </c>
      <c r="DC137" s="223">
        <v>3.3599999999999998E-2</v>
      </c>
      <c r="DD137" s="221">
        <v>3872.6</v>
      </c>
      <c r="DE137" s="222">
        <v>7.0548000000000002</v>
      </c>
      <c r="DF137" s="223">
        <v>3.1109999999999999E-2</v>
      </c>
      <c r="DG137" s="221">
        <v>3866.5</v>
      </c>
      <c r="DH137" s="222">
        <v>7.0156999999999998</v>
      </c>
      <c r="DI137" s="223">
        <v>2.895E-2</v>
      </c>
      <c r="DJ137" s="221">
        <v>3860.4</v>
      </c>
      <c r="DK137" s="222">
        <v>6.9789000000000003</v>
      </c>
      <c r="DL137" s="223">
        <v>2.7060000000000001E-2</v>
      </c>
      <c r="DM137" s="221">
        <v>3854.2</v>
      </c>
      <c r="DN137" s="222">
        <v>6.9442000000000004</v>
      </c>
      <c r="DO137" s="223">
        <v>2.5389999999999999E-2</v>
      </c>
      <c r="DP137" s="221">
        <v>3848.1</v>
      </c>
      <c r="DQ137" s="222">
        <v>6.9112999999999998</v>
      </c>
      <c r="DR137" s="223">
        <v>2.3910000000000001E-2</v>
      </c>
      <c r="DS137" s="221">
        <v>3841.9</v>
      </c>
      <c r="DT137" s="222">
        <v>6.88</v>
      </c>
      <c r="DU137" s="223">
        <v>2.2589999999999999E-2</v>
      </c>
      <c r="DV137" s="221">
        <v>3835.7</v>
      </c>
      <c r="DW137" s="222">
        <v>6.85</v>
      </c>
      <c r="DX137" s="223">
        <v>2.1399999999999999E-2</v>
      </c>
      <c r="DY137" s="221">
        <v>3829.6</v>
      </c>
      <c r="DZ137" s="222">
        <v>6.8213999999999997</v>
      </c>
      <c r="EA137" s="223">
        <v>2.0320000000000001E-2</v>
      </c>
      <c r="EB137" s="221">
        <v>3823.4</v>
      </c>
      <c r="EC137" s="222">
        <v>6.7938999999999998</v>
      </c>
      <c r="ED137" s="223">
        <v>1.934E-2</v>
      </c>
      <c r="EE137" s="221">
        <v>3817.2</v>
      </c>
      <c r="EF137" s="222">
        <v>6.7674000000000003</v>
      </c>
      <c r="EG137" s="223">
        <v>1.8440000000000002E-2</v>
      </c>
      <c r="EH137" s="221">
        <v>3811</v>
      </c>
      <c r="EI137" s="222">
        <v>6.7419000000000002</v>
      </c>
      <c r="EJ137" s="223">
        <v>1.762E-2</v>
      </c>
      <c r="EK137" s="221">
        <v>3804.8</v>
      </c>
      <c r="EL137" s="222">
        <v>6.7172999999999998</v>
      </c>
      <c r="EM137" s="223">
        <v>1.687E-2</v>
      </c>
      <c r="EN137" s="221">
        <v>3798.6</v>
      </c>
      <c r="EO137" s="222">
        <v>6.6933999999999996</v>
      </c>
      <c r="EP137" s="223">
        <v>1.617E-2</v>
      </c>
      <c r="EQ137" s="221">
        <v>3792.3</v>
      </c>
      <c r="ER137" s="222">
        <v>6.6703000000000001</v>
      </c>
      <c r="ES137" s="223">
        <v>1.553E-2</v>
      </c>
      <c r="ET137" s="221">
        <v>3786.1</v>
      </c>
      <c r="EU137" s="222">
        <v>6.6478000000000002</v>
      </c>
      <c r="EV137" s="223">
        <v>1.4930000000000001E-2</v>
      </c>
      <c r="EW137" s="221">
        <v>3779.8</v>
      </c>
      <c r="EX137" s="222">
        <v>6.6260000000000003</v>
      </c>
      <c r="EY137" s="223">
        <v>1.4370000000000001E-2</v>
      </c>
      <c r="EZ137" s="221">
        <v>3773.6</v>
      </c>
      <c r="FA137" s="222">
        <v>6.6047000000000002</v>
      </c>
      <c r="FB137" s="223">
        <v>1.3849999999999999E-2</v>
      </c>
      <c r="FC137" s="221">
        <v>3767.3</v>
      </c>
      <c r="FD137" s="222">
        <v>6.5839999999999996</v>
      </c>
      <c r="FE137" s="223">
        <v>1.337E-2</v>
      </c>
      <c r="FF137" s="221">
        <v>3761.1</v>
      </c>
      <c r="FG137" s="222">
        <v>6.5637999999999996</v>
      </c>
      <c r="FH137" s="223">
        <v>1.291E-2</v>
      </c>
      <c r="FI137" s="221">
        <v>3754.8</v>
      </c>
      <c r="FJ137" s="222">
        <v>6.5439999999999996</v>
      </c>
      <c r="FK137" s="223">
        <v>1.2489999999999999E-2</v>
      </c>
      <c r="FL137" s="221">
        <v>3748.5</v>
      </c>
      <c r="FM137" s="222">
        <v>6.5247000000000002</v>
      </c>
      <c r="FN137" s="223">
        <v>1.209E-2</v>
      </c>
      <c r="FO137" s="221">
        <v>3742.2</v>
      </c>
      <c r="FP137" s="222">
        <v>6.5057999999999998</v>
      </c>
      <c r="FQ137" s="223">
        <v>1.171E-2</v>
      </c>
      <c r="FR137" s="221">
        <v>3736</v>
      </c>
      <c r="FS137" s="222">
        <v>6.4873000000000003</v>
      </c>
      <c r="FT137" s="223">
        <v>1.1350000000000001E-2</v>
      </c>
      <c r="FU137" s="221">
        <v>3729.7</v>
      </c>
      <c r="FV137" s="222">
        <v>6.4691999999999998</v>
      </c>
      <c r="FW137" s="223">
        <v>1.1010000000000001E-2</v>
      </c>
      <c r="FX137" s="221">
        <v>3723.4</v>
      </c>
      <c r="FY137" s="222">
        <v>6.4515000000000002</v>
      </c>
      <c r="FZ137" s="223">
        <v>1.069E-2</v>
      </c>
      <c r="GA137" s="221">
        <v>3717.1</v>
      </c>
      <c r="GB137" s="222">
        <v>6.4340000000000002</v>
      </c>
      <c r="GC137" s="223">
        <v>1.039E-2</v>
      </c>
      <c r="GD137" s="221">
        <v>3710.8</v>
      </c>
      <c r="GE137" s="222">
        <v>6.4169</v>
      </c>
      <c r="GF137" s="223">
        <v>1.0101000000000001E-2</v>
      </c>
      <c r="GG137" s="221">
        <v>3704.5</v>
      </c>
      <c r="GH137" s="222">
        <v>6.4001000000000001</v>
      </c>
      <c r="GI137" s="223">
        <v>9.8270000000000007E-3</v>
      </c>
      <c r="GJ137" s="221">
        <v>3698.2</v>
      </c>
      <c r="GK137" s="222">
        <v>6.3836000000000004</v>
      </c>
      <c r="GL137" s="223">
        <v>9.5670000000000009E-3</v>
      </c>
      <c r="GM137" s="221">
        <v>3691.9</v>
      </c>
      <c r="GN137" s="222">
        <v>6.3673000000000002</v>
      </c>
      <c r="GO137" s="223">
        <v>9.3189999999999992E-3</v>
      </c>
      <c r="GP137" s="221">
        <v>3685.6</v>
      </c>
      <c r="GQ137" s="222">
        <v>6.3513000000000002</v>
      </c>
      <c r="GR137" s="223">
        <v>9.0830000000000008E-3</v>
      </c>
      <c r="GS137" s="221">
        <v>3679.3</v>
      </c>
      <c r="GT137" s="222">
        <v>6.3354999999999997</v>
      </c>
      <c r="GU137" s="223">
        <v>8.8570000000000003E-3</v>
      </c>
      <c r="GV137" s="221">
        <v>3673.1</v>
      </c>
      <c r="GW137" s="222">
        <v>6.32</v>
      </c>
      <c r="GX137" s="223">
        <v>8.6420000000000004E-3</v>
      </c>
      <c r="GY137" s="221">
        <v>3666.8</v>
      </c>
      <c r="GZ137" s="222">
        <v>6.3048000000000002</v>
      </c>
      <c r="HA137" s="223">
        <v>8.4349999999999998E-3</v>
      </c>
      <c r="HB137" s="221">
        <v>3660.5</v>
      </c>
      <c r="HC137" s="222">
        <v>6.2896999999999998</v>
      </c>
      <c r="HD137" s="223">
        <v>8.2380000000000005E-3</v>
      </c>
      <c r="HE137" s="221">
        <v>3654.3</v>
      </c>
      <c r="HF137" s="222">
        <v>6.2747999999999999</v>
      </c>
      <c r="HG137" s="223">
        <v>8.0490000000000006E-3</v>
      </c>
      <c r="HH137" s="221">
        <v>3648</v>
      </c>
      <c r="HI137" s="222">
        <v>6.2602000000000002</v>
      </c>
      <c r="HJ137" s="223">
        <v>7.868E-3</v>
      </c>
      <c r="HK137" s="221">
        <v>3641.8</v>
      </c>
      <c r="HL137" s="222">
        <v>6.2458</v>
      </c>
      <c r="HM137" s="223">
        <v>7.5269999999999998E-3</v>
      </c>
      <c r="HN137" s="221">
        <v>3629.3</v>
      </c>
      <c r="HO137" s="222">
        <v>6.2173999999999996</v>
      </c>
      <c r="HP137" s="223">
        <v>7.2119999999999997E-3</v>
      </c>
      <c r="HQ137" s="221">
        <v>3616.9</v>
      </c>
      <c r="HR137" s="222">
        <v>6.1898</v>
      </c>
      <c r="HS137" s="223">
        <v>6.9210000000000001E-3</v>
      </c>
      <c r="HT137" s="221">
        <v>3604.5</v>
      </c>
      <c r="HU137" s="222">
        <v>6.1628999999999996</v>
      </c>
      <c r="HV137" s="223">
        <v>6.6509999999999998E-3</v>
      </c>
      <c r="HW137" s="221">
        <v>3592.2</v>
      </c>
      <c r="HX137" s="222">
        <v>6.1365999999999996</v>
      </c>
      <c r="HY137" s="223">
        <v>6.4000000000000003E-3</v>
      </c>
      <c r="HZ137" s="221">
        <v>3580</v>
      </c>
      <c r="IA137" s="222">
        <v>6.1109</v>
      </c>
      <c r="IB137" s="223">
        <v>6.1659999999999996E-3</v>
      </c>
      <c r="IC137" s="221">
        <v>3567.9</v>
      </c>
      <c r="ID137" s="222">
        <v>6.0857999999999999</v>
      </c>
      <c r="IE137" s="223">
        <v>5.947E-3</v>
      </c>
      <c r="IF137" s="221">
        <v>3555.8</v>
      </c>
      <c r="IG137" s="222">
        <v>6.0612000000000004</v>
      </c>
      <c r="IH137" s="223">
        <v>5.7429999999999998E-3</v>
      </c>
      <c r="II137" s="221">
        <v>3543.9</v>
      </c>
      <c r="IJ137" s="222">
        <v>6.0370999999999997</v>
      </c>
      <c r="IK137" s="223">
        <v>5.5519999999999996E-3</v>
      </c>
      <c r="IL137" s="221">
        <v>3532</v>
      </c>
      <c r="IM137" s="222">
        <v>6.0136000000000003</v>
      </c>
      <c r="IN137" s="223">
        <v>5.3730000000000002E-3</v>
      </c>
      <c r="IO137" s="221">
        <v>3520.3</v>
      </c>
      <c r="IP137" s="222">
        <v>5.9905999999999997</v>
      </c>
      <c r="IQ137" s="223">
        <v>5.2050000000000004E-3</v>
      </c>
      <c r="IR137" s="221">
        <v>3508.7</v>
      </c>
      <c r="IS137" s="222">
        <v>5.968</v>
      </c>
      <c r="IT137" s="217"/>
      <c r="IU137" s="217"/>
      <c r="IV137" s="217"/>
    </row>
    <row r="138" spans="1:256" s="218" customFormat="1" ht="13.5" x14ac:dyDescent="0.25">
      <c r="A138" s="219">
        <v>720</v>
      </c>
      <c r="B138" s="220">
        <v>458.35</v>
      </c>
      <c r="C138" s="221">
        <v>3974.1</v>
      </c>
      <c r="D138" s="222">
        <v>11.512</v>
      </c>
      <c r="E138" s="223">
        <v>229.2</v>
      </c>
      <c r="F138" s="221">
        <v>3974.1</v>
      </c>
      <c r="G138" s="222">
        <v>11.192</v>
      </c>
      <c r="H138" s="223">
        <v>152.78</v>
      </c>
      <c r="I138" s="221">
        <v>3974.1</v>
      </c>
      <c r="J138" s="222">
        <v>11.005000000000001</v>
      </c>
      <c r="K138" s="223">
        <v>114.59</v>
      </c>
      <c r="L138" s="221">
        <v>3974.1</v>
      </c>
      <c r="M138" s="222">
        <v>10.872</v>
      </c>
      <c r="N138" s="223">
        <v>91.67</v>
      </c>
      <c r="O138" s="221">
        <v>3974.1</v>
      </c>
      <c r="P138" s="222">
        <v>10.769</v>
      </c>
      <c r="Q138" s="223">
        <v>45.83</v>
      </c>
      <c r="R138" s="221">
        <v>3974</v>
      </c>
      <c r="S138" s="222">
        <v>10.45</v>
      </c>
      <c r="T138" s="223">
        <v>22.92</v>
      </c>
      <c r="U138" s="221">
        <v>3974</v>
      </c>
      <c r="V138" s="222">
        <v>10.130000000000001</v>
      </c>
      <c r="W138" s="223">
        <v>15.28</v>
      </c>
      <c r="X138" s="221">
        <v>3973.9</v>
      </c>
      <c r="Y138" s="222">
        <v>9.9423999999999992</v>
      </c>
      <c r="Z138" s="223">
        <v>11.46</v>
      </c>
      <c r="AA138" s="221">
        <v>3973.9</v>
      </c>
      <c r="AB138" s="222">
        <v>9.8095999999999997</v>
      </c>
      <c r="AC138" s="223">
        <v>9.1660000000000004</v>
      </c>
      <c r="AD138" s="221">
        <v>3973.8</v>
      </c>
      <c r="AE138" s="222">
        <v>9.7065999999999999</v>
      </c>
      <c r="AF138" s="223">
        <v>7.6379999999999999</v>
      </c>
      <c r="AG138" s="221">
        <v>3973.7</v>
      </c>
      <c r="AH138" s="222">
        <v>9.6224000000000007</v>
      </c>
      <c r="AI138" s="223">
        <v>6.5469999999999997</v>
      </c>
      <c r="AJ138" s="221">
        <v>3973.7</v>
      </c>
      <c r="AK138" s="222">
        <v>9.5511999999999997</v>
      </c>
      <c r="AL138" s="223">
        <v>5.7279999999999998</v>
      </c>
      <c r="AM138" s="221">
        <v>3973.6</v>
      </c>
      <c r="AN138" s="222">
        <v>9.4894999999999996</v>
      </c>
      <c r="AO138" s="223">
        <v>5.0910000000000002</v>
      </c>
      <c r="AP138" s="221">
        <v>3973.6</v>
      </c>
      <c r="AQ138" s="222">
        <v>9.4351000000000003</v>
      </c>
      <c r="AR138" s="223">
        <v>4.5819999999999999</v>
      </c>
      <c r="AS138" s="221">
        <v>3973.5</v>
      </c>
      <c r="AT138" s="222">
        <v>9.3864999999999998</v>
      </c>
      <c r="AU138" s="223">
        <v>2.29</v>
      </c>
      <c r="AV138" s="221">
        <v>3972.9</v>
      </c>
      <c r="AW138" s="222">
        <v>9.0661000000000005</v>
      </c>
      <c r="AX138" s="223">
        <v>1.5269999999999999</v>
      </c>
      <c r="AY138" s="221">
        <v>3972.3</v>
      </c>
      <c r="AZ138" s="222">
        <v>8.8785000000000007</v>
      </c>
      <c r="BA138" s="223">
        <v>1.145</v>
      </c>
      <c r="BB138" s="221">
        <v>3971.7</v>
      </c>
      <c r="BC138" s="222">
        <v>8.7453000000000003</v>
      </c>
      <c r="BD138" s="223">
        <v>0.91539999999999999</v>
      </c>
      <c r="BE138" s="221">
        <v>3971.2</v>
      </c>
      <c r="BF138" s="222">
        <v>8.6418999999999997</v>
      </c>
      <c r="BG138" s="223">
        <v>0.45710000000000001</v>
      </c>
      <c r="BH138" s="221">
        <v>3968.2</v>
      </c>
      <c r="BI138" s="222">
        <v>8.3196999999999992</v>
      </c>
      <c r="BJ138" s="223">
        <v>0.30430000000000001</v>
      </c>
      <c r="BK138" s="221">
        <v>3965.3</v>
      </c>
      <c r="BL138" s="222">
        <v>8.1302000000000003</v>
      </c>
      <c r="BM138" s="223">
        <v>0.22789999999999999</v>
      </c>
      <c r="BN138" s="221">
        <v>3962.4</v>
      </c>
      <c r="BO138" s="222">
        <v>7.9951999999999996</v>
      </c>
      <c r="BP138" s="223">
        <v>0.18210000000000001</v>
      </c>
      <c r="BQ138" s="221">
        <v>3959.5</v>
      </c>
      <c r="BR138" s="222">
        <v>7.8898999999999999</v>
      </c>
      <c r="BS138" s="223">
        <v>0.1515</v>
      </c>
      <c r="BT138" s="221">
        <v>3956.5</v>
      </c>
      <c r="BU138" s="222">
        <v>7.8033999999999999</v>
      </c>
      <c r="BV138" s="223">
        <v>0.12970000000000001</v>
      </c>
      <c r="BW138" s="221">
        <v>3953.6</v>
      </c>
      <c r="BX138" s="222">
        <v>7.73</v>
      </c>
      <c r="BY138" s="223">
        <v>0.1133</v>
      </c>
      <c r="BZ138" s="221">
        <v>3950.7</v>
      </c>
      <c r="CA138" s="222">
        <v>7.6660000000000004</v>
      </c>
      <c r="CB138" s="223">
        <v>0.10059</v>
      </c>
      <c r="CC138" s="221">
        <v>3947.7</v>
      </c>
      <c r="CD138" s="222">
        <v>7.6093000000000002</v>
      </c>
      <c r="CE138" s="223">
        <v>9.0399999999999994E-2</v>
      </c>
      <c r="CF138" s="221">
        <v>3944.8</v>
      </c>
      <c r="CG138" s="222">
        <v>7.5583999999999998</v>
      </c>
      <c r="CH138" s="223">
        <v>7.5130000000000002E-2</v>
      </c>
      <c r="CI138" s="221">
        <v>3938.9</v>
      </c>
      <c r="CJ138" s="222">
        <v>7.4695999999999998</v>
      </c>
      <c r="CK138" s="223">
        <v>6.4219999999999999E-2</v>
      </c>
      <c r="CL138" s="221">
        <v>3933</v>
      </c>
      <c r="CM138" s="222">
        <v>7.3937999999999997</v>
      </c>
      <c r="CN138" s="223">
        <v>5.6030000000000003E-2</v>
      </c>
      <c r="CO138" s="221">
        <v>3927.1</v>
      </c>
      <c r="CP138" s="222">
        <v>7.3274999999999997</v>
      </c>
      <c r="CQ138" s="223">
        <v>4.9669999999999999E-2</v>
      </c>
      <c r="CR138" s="221">
        <v>3921.2</v>
      </c>
      <c r="CS138" s="222">
        <v>7.2683999999999997</v>
      </c>
      <c r="CT138" s="223">
        <v>4.4580000000000002E-2</v>
      </c>
      <c r="CU138" s="221">
        <v>3915.3</v>
      </c>
      <c r="CV138" s="222">
        <v>7.2150999999999996</v>
      </c>
      <c r="CW138" s="223">
        <v>4.0410000000000001E-2</v>
      </c>
      <c r="CX138" s="221">
        <v>3909.4</v>
      </c>
      <c r="CY138" s="222">
        <v>7.1664000000000003</v>
      </c>
      <c r="CZ138" s="223">
        <v>3.6940000000000001E-2</v>
      </c>
      <c r="DA138" s="221">
        <v>3903.4</v>
      </c>
      <c r="DB138" s="222">
        <v>7.1215999999999999</v>
      </c>
      <c r="DC138" s="223">
        <v>3.4000000000000002E-2</v>
      </c>
      <c r="DD138" s="221">
        <v>3897.5</v>
      </c>
      <c r="DE138" s="222">
        <v>7.0799000000000003</v>
      </c>
      <c r="DF138" s="223">
        <v>3.1489999999999997E-2</v>
      </c>
      <c r="DG138" s="221">
        <v>3891.5</v>
      </c>
      <c r="DH138" s="222">
        <v>7.0410000000000004</v>
      </c>
      <c r="DI138" s="223">
        <v>2.9309999999999999E-2</v>
      </c>
      <c r="DJ138" s="221">
        <v>3885.6</v>
      </c>
      <c r="DK138" s="222">
        <v>7.0044000000000004</v>
      </c>
      <c r="DL138" s="223">
        <v>2.7400000000000001E-2</v>
      </c>
      <c r="DM138" s="221">
        <v>3879.6</v>
      </c>
      <c r="DN138" s="222">
        <v>6.9699</v>
      </c>
      <c r="DO138" s="223">
        <v>2.571E-2</v>
      </c>
      <c r="DP138" s="221">
        <v>3873.6</v>
      </c>
      <c r="DQ138" s="222">
        <v>6.9371</v>
      </c>
      <c r="DR138" s="223">
        <v>2.4219999999999998E-2</v>
      </c>
      <c r="DS138" s="221">
        <v>3867.6</v>
      </c>
      <c r="DT138" s="222">
        <v>6.9059999999999997</v>
      </c>
      <c r="DU138" s="223">
        <v>2.2880000000000001E-2</v>
      </c>
      <c r="DV138" s="221">
        <v>3861.6</v>
      </c>
      <c r="DW138" s="222">
        <v>6.8761999999999999</v>
      </c>
      <c r="DX138" s="223">
        <v>2.1680000000000001E-2</v>
      </c>
      <c r="DY138" s="221">
        <v>3855.6</v>
      </c>
      <c r="DZ138" s="222">
        <v>6.8478000000000003</v>
      </c>
      <c r="EA138" s="223">
        <v>2.0590000000000001E-2</v>
      </c>
      <c r="EB138" s="221">
        <v>3849.6</v>
      </c>
      <c r="EC138" s="222">
        <v>6.8205</v>
      </c>
      <c r="ED138" s="223">
        <v>1.9599999999999999E-2</v>
      </c>
      <c r="EE138" s="221">
        <v>3843.6</v>
      </c>
      <c r="EF138" s="222">
        <v>6.7942</v>
      </c>
      <c r="EG138" s="223">
        <v>1.8689999999999998E-2</v>
      </c>
      <c r="EH138" s="221">
        <v>3837.6</v>
      </c>
      <c r="EI138" s="222">
        <v>6.7687999999999997</v>
      </c>
      <c r="EJ138" s="223">
        <v>1.7860000000000001E-2</v>
      </c>
      <c r="EK138" s="221">
        <v>3831.6</v>
      </c>
      <c r="EL138" s="222">
        <v>6.7443999999999997</v>
      </c>
      <c r="EM138" s="223">
        <v>1.7100000000000001E-2</v>
      </c>
      <c r="EN138" s="221">
        <v>3825.5</v>
      </c>
      <c r="EO138" s="222">
        <v>6.7206999999999999</v>
      </c>
      <c r="EP138" s="223">
        <v>1.6400000000000001E-2</v>
      </c>
      <c r="EQ138" s="221">
        <v>3819.5</v>
      </c>
      <c r="ER138" s="222">
        <v>6.6978</v>
      </c>
      <c r="ES138" s="223">
        <v>1.575E-2</v>
      </c>
      <c r="ET138" s="221">
        <v>3813.4</v>
      </c>
      <c r="EU138" s="222">
        <v>6.6755000000000004</v>
      </c>
      <c r="EV138" s="223">
        <v>1.5140000000000001E-2</v>
      </c>
      <c r="EW138" s="221">
        <v>3807.4</v>
      </c>
      <c r="EX138" s="222">
        <v>6.6538000000000004</v>
      </c>
      <c r="EY138" s="223">
        <v>1.4579999999999999E-2</v>
      </c>
      <c r="EZ138" s="221">
        <v>3801.3</v>
      </c>
      <c r="FA138" s="222">
        <v>6.6327999999999996</v>
      </c>
      <c r="FB138" s="223">
        <v>1.406E-2</v>
      </c>
      <c r="FC138" s="221">
        <v>3795.3</v>
      </c>
      <c r="FD138" s="222">
        <v>6.6123000000000003</v>
      </c>
      <c r="FE138" s="223">
        <v>1.357E-2</v>
      </c>
      <c r="FF138" s="221">
        <v>3789.2</v>
      </c>
      <c r="FG138" s="222">
        <v>6.5922000000000001</v>
      </c>
      <c r="FH138" s="223">
        <v>1.311E-2</v>
      </c>
      <c r="FI138" s="221">
        <v>3783.1</v>
      </c>
      <c r="FJ138" s="222">
        <v>6.5727000000000002</v>
      </c>
      <c r="FK138" s="223">
        <v>1.268E-2</v>
      </c>
      <c r="FL138" s="221">
        <v>3777.1</v>
      </c>
      <c r="FM138" s="222">
        <v>6.5536000000000003</v>
      </c>
      <c r="FN138" s="223">
        <v>1.227E-2</v>
      </c>
      <c r="FO138" s="221">
        <v>3771</v>
      </c>
      <c r="FP138" s="222">
        <v>6.5349000000000004</v>
      </c>
      <c r="FQ138" s="223">
        <v>1.189E-2</v>
      </c>
      <c r="FR138" s="221">
        <v>3764.9</v>
      </c>
      <c r="FS138" s="222">
        <v>6.5167000000000002</v>
      </c>
      <c r="FT138" s="223">
        <v>1.153E-2</v>
      </c>
      <c r="FU138" s="221">
        <v>3758.8</v>
      </c>
      <c r="FV138" s="222">
        <v>6.4988000000000001</v>
      </c>
      <c r="FW138" s="223">
        <v>1.119E-2</v>
      </c>
      <c r="FX138" s="221">
        <v>3752.8</v>
      </c>
      <c r="FY138" s="222">
        <v>6.4812000000000003</v>
      </c>
      <c r="FZ138" s="223">
        <v>1.086E-2</v>
      </c>
      <c r="GA138" s="221">
        <v>3746.7</v>
      </c>
      <c r="GB138" s="222">
        <v>6.4640000000000004</v>
      </c>
      <c r="GC138" s="223">
        <v>1.056E-2</v>
      </c>
      <c r="GD138" s="221">
        <v>3740.6</v>
      </c>
      <c r="GE138" s="222">
        <v>6.4470999999999998</v>
      </c>
      <c r="GF138" s="223">
        <v>1.0266000000000001E-2</v>
      </c>
      <c r="GG138" s="221">
        <v>3734.5</v>
      </c>
      <c r="GH138" s="222">
        <v>6.4305000000000003</v>
      </c>
      <c r="GI138" s="223">
        <v>9.9900000000000006E-3</v>
      </c>
      <c r="GJ138" s="221">
        <v>3728.4</v>
      </c>
      <c r="GK138" s="222">
        <v>6.4142000000000001</v>
      </c>
      <c r="GL138" s="223">
        <v>9.7269999999999995E-3</v>
      </c>
      <c r="GM138" s="221">
        <v>3722.4</v>
      </c>
      <c r="GN138" s="222">
        <v>6.3981000000000003</v>
      </c>
      <c r="GO138" s="223">
        <v>9.4769999999999993E-3</v>
      </c>
      <c r="GP138" s="221">
        <v>3716.3</v>
      </c>
      <c r="GQ138" s="222">
        <v>6.3822999999999999</v>
      </c>
      <c r="GR138" s="223">
        <v>9.2379999999999997E-3</v>
      </c>
      <c r="GS138" s="221">
        <v>3710.2</v>
      </c>
      <c r="GT138" s="222">
        <v>6.3667999999999996</v>
      </c>
      <c r="GU138" s="223">
        <v>9.0100000000000006E-3</v>
      </c>
      <c r="GV138" s="221">
        <v>3704.2</v>
      </c>
      <c r="GW138" s="222">
        <v>6.3514999999999997</v>
      </c>
      <c r="GX138" s="223">
        <v>8.7919999999999995E-3</v>
      </c>
      <c r="GY138" s="221">
        <v>3698.1</v>
      </c>
      <c r="GZ138" s="222">
        <v>6.3364000000000003</v>
      </c>
      <c r="HA138" s="223">
        <v>8.5839999999999996E-3</v>
      </c>
      <c r="HB138" s="221">
        <v>3692.1</v>
      </c>
      <c r="HC138" s="222">
        <v>6.3216000000000001</v>
      </c>
      <c r="HD138" s="223">
        <v>8.3840000000000008E-3</v>
      </c>
      <c r="HE138" s="221">
        <v>3686.1</v>
      </c>
      <c r="HF138" s="222">
        <v>6.3070000000000004</v>
      </c>
      <c r="HG138" s="223">
        <v>8.1930000000000006E-3</v>
      </c>
      <c r="HH138" s="221">
        <v>3680</v>
      </c>
      <c r="HI138" s="222">
        <v>6.2926000000000002</v>
      </c>
      <c r="HJ138" s="223">
        <v>8.0099999999999998E-3</v>
      </c>
      <c r="HK138" s="221">
        <v>3674</v>
      </c>
      <c r="HL138" s="222">
        <v>6.2782999999999998</v>
      </c>
      <c r="HM138" s="223">
        <v>7.6660000000000001E-3</v>
      </c>
      <c r="HN138" s="221">
        <v>3661.9</v>
      </c>
      <c r="HO138" s="222">
        <v>6.2504</v>
      </c>
      <c r="HP138" s="223">
        <v>7.3470000000000002E-3</v>
      </c>
      <c r="HQ138" s="221">
        <v>3650</v>
      </c>
      <c r="HR138" s="222">
        <v>6.2233000000000001</v>
      </c>
      <c r="HS138" s="223">
        <v>7.0530000000000002E-3</v>
      </c>
      <c r="HT138" s="221">
        <v>3638</v>
      </c>
      <c r="HU138" s="222">
        <v>6.1967999999999996</v>
      </c>
      <c r="HV138" s="223">
        <v>6.7799999999999996E-3</v>
      </c>
      <c r="HW138" s="221">
        <v>3626.2</v>
      </c>
      <c r="HX138" s="222">
        <v>6.1708999999999996</v>
      </c>
      <c r="HY138" s="223">
        <v>6.5259999999999997E-3</v>
      </c>
      <c r="HZ138" s="221">
        <v>3614.4</v>
      </c>
      <c r="IA138" s="222">
        <v>6.1456999999999997</v>
      </c>
      <c r="IB138" s="223">
        <v>6.2890000000000003E-3</v>
      </c>
      <c r="IC138" s="221">
        <v>3602.7</v>
      </c>
      <c r="ID138" s="222">
        <v>6.1210000000000004</v>
      </c>
      <c r="IE138" s="223">
        <v>6.0679999999999996E-3</v>
      </c>
      <c r="IF138" s="221">
        <v>3591.1</v>
      </c>
      <c r="IG138" s="222">
        <v>6.0968</v>
      </c>
      <c r="IH138" s="223">
        <v>5.8609999999999999E-3</v>
      </c>
      <c r="II138" s="221">
        <v>3579.5</v>
      </c>
      <c r="IJ138" s="222">
        <v>6.0731999999999999</v>
      </c>
      <c r="IK138" s="223">
        <v>5.6680000000000003E-3</v>
      </c>
      <c r="IL138" s="221">
        <v>3568.1</v>
      </c>
      <c r="IM138" s="222">
        <v>6.0500999999999996</v>
      </c>
      <c r="IN138" s="223">
        <v>5.4860000000000004E-3</v>
      </c>
      <c r="IO138" s="221">
        <v>3556.8</v>
      </c>
      <c r="IP138" s="222">
        <v>6.0274000000000001</v>
      </c>
      <c r="IQ138" s="223">
        <v>5.3150000000000003E-3</v>
      </c>
      <c r="IR138" s="221">
        <v>3545.5</v>
      </c>
      <c r="IS138" s="222">
        <v>6.0053000000000001</v>
      </c>
      <c r="IT138" s="217"/>
      <c r="IU138" s="217"/>
      <c r="IV138" s="217"/>
    </row>
    <row r="139" spans="1:256" s="218" customFormat="1" ht="13.5" x14ac:dyDescent="0.25">
      <c r="A139" s="219">
        <v>730</v>
      </c>
      <c r="B139" s="220">
        <v>462.96</v>
      </c>
      <c r="C139" s="221">
        <v>3996.9</v>
      </c>
      <c r="D139" s="222">
        <v>11.535</v>
      </c>
      <c r="E139" s="223">
        <v>231.5</v>
      </c>
      <c r="F139" s="221">
        <v>3996.9</v>
      </c>
      <c r="G139" s="222">
        <v>11.215</v>
      </c>
      <c r="H139" s="223">
        <v>154.32</v>
      </c>
      <c r="I139" s="221">
        <v>3996.9</v>
      </c>
      <c r="J139" s="222">
        <v>11.028</v>
      </c>
      <c r="K139" s="223">
        <v>115.74</v>
      </c>
      <c r="L139" s="221">
        <v>3996.9</v>
      </c>
      <c r="M139" s="222">
        <v>10.895</v>
      </c>
      <c r="N139" s="223">
        <v>92.59</v>
      </c>
      <c r="O139" s="221">
        <v>3996.9</v>
      </c>
      <c r="P139" s="222">
        <v>10.792</v>
      </c>
      <c r="Q139" s="223">
        <v>46.3</v>
      </c>
      <c r="R139" s="221">
        <v>3996.9</v>
      </c>
      <c r="S139" s="222">
        <v>10.472</v>
      </c>
      <c r="T139" s="223">
        <v>23.15</v>
      </c>
      <c r="U139" s="221">
        <v>3996.8</v>
      </c>
      <c r="V139" s="222">
        <v>10.153</v>
      </c>
      <c r="W139" s="223">
        <v>15.43</v>
      </c>
      <c r="X139" s="221">
        <v>3996.8</v>
      </c>
      <c r="Y139" s="222">
        <v>9.9652999999999992</v>
      </c>
      <c r="Z139" s="223">
        <v>11.57</v>
      </c>
      <c r="AA139" s="221">
        <v>3996.7</v>
      </c>
      <c r="AB139" s="222">
        <v>9.8324999999999996</v>
      </c>
      <c r="AC139" s="223">
        <v>9.2579999999999991</v>
      </c>
      <c r="AD139" s="221">
        <v>3996.7</v>
      </c>
      <c r="AE139" s="222">
        <v>9.7294999999999998</v>
      </c>
      <c r="AF139" s="223">
        <v>7.7149999999999999</v>
      </c>
      <c r="AG139" s="221">
        <v>3996.6</v>
      </c>
      <c r="AH139" s="222">
        <v>9.6453000000000007</v>
      </c>
      <c r="AI139" s="223">
        <v>6.6130000000000004</v>
      </c>
      <c r="AJ139" s="221">
        <v>3996.5</v>
      </c>
      <c r="AK139" s="222">
        <v>9.5740999999999996</v>
      </c>
      <c r="AL139" s="223">
        <v>5.7859999999999996</v>
      </c>
      <c r="AM139" s="221">
        <v>3996.5</v>
      </c>
      <c r="AN139" s="222">
        <v>9.5124999999999993</v>
      </c>
      <c r="AO139" s="223">
        <v>5.1429999999999998</v>
      </c>
      <c r="AP139" s="221">
        <v>3996.4</v>
      </c>
      <c r="AQ139" s="222">
        <v>9.4580000000000002</v>
      </c>
      <c r="AR139" s="223">
        <v>4.6280000000000001</v>
      </c>
      <c r="AS139" s="221">
        <v>3996.4</v>
      </c>
      <c r="AT139" s="222">
        <v>9.4093999999999998</v>
      </c>
      <c r="AU139" s="223">
        <v>2.3140000000000001</v>
      </c>
      <c r="AV139" s="221">
        <v>3995.8</v>
      </c>
      <c r="AW139" s="222">
        <v>9.0891000000000002</v>
      </c>
      <c r="AX139" s="223">
        <v>1.542</v>
      </c>
      <c r="AY139" s="221">
        <v>3995.2</v>
      </c>
      <c r="AZ139" s="222">
        <v>8.9015000000000004</v>
      </c>
      <c r="BA139" s="223">
        <v>1.1559999999999999</v>
      </c>
      <c r="BB139" s="221">
        <v>3994.7</v>
      </c>
      <c r="BC139" s="222">
        <v>8.7683</v>
      </c>
      <c r="BD139" s="223">
        <v>0.92469999999999997</v>
      </c>
      <c r="BE139" s="221">
        <v>3994.1</v>
      </c>
      <c r="BF139" s="222">
        <v>8.6647999999999996</v>
      </c>
      <c r="BG139" s="223">
        <v>0.4617</v>
      </c>
      <c r="BH139" s="221">
        <v>3991.2</v>
      </c>
      <c r="BI139" s="222">
        <v>8.3427000000000007</v>
      </c>
      <c r="BJ139" s="223">
        <v>0.30740000000000001</v>
      </c>
      <c r="BK139" s="221">
        <v>3988.4</v>
      </c>
      <c r="BL139" s="222">
        <v>8.1533999999999995</v>
      </c>
      <c r="BM139" s="223">
        <v>0.2303</v>
      </c>
      <c r="BN139" s="221">
        <v>3985.5</v>
      </c>
      <c r="BO139" s="222">
        <v>8.0183999999999997</v>
      </c>
      <c r="BP139" s="223">
        <v>0.184</v>
      </c>
      <c r="BQ139" s="221">
        <v>3982.7</v>
      </c>
      <c r="BR139" s="222">
        <v>7.9131</v>
      </c>
      <c r="BS139" s="223">
        <v>0.15310000000000001</v>
      </c>
      <c r="BT139" s="221">
        <v>3979.8</v>
      </c>
      <c r="BU139" s="222">
        <v>7.8268000000000004</v>
      </c>
      <c r="BV139" s="223">
        <v>0.13100000000000001</v>
      </c>
      <c r="BW139" s="221">
        <v>3977</v>
      </c>
      <c r="BX139" s="222">
        <v>7.7534000000000001</v>
      </c>
      <c r="BY139" s="223">
        <v>0.1145</v>
      </c>
      <c r="BZ139" s="221">
        <v>3974.1</v>
      </c>
      <c r="CA139" s="222">
        <v>7.6894</v>
      </c>
      <c r="CB139" s="223">
        <v>0.10166</v>
      </c>
      <c r="CC139" s="221">
        <v>3971.2</v>
      </c>
      <c r="CD139" s="222">
        <v>7.6329000000000002</v>
      </c>
      <c r="CE139" s="223">
        <v>9.1370000000000007E-2</v>
      </c>
      <c r="CF139" s="221">
        <v>3968.4</v>
      </c>
      <c r="CG139" s="222">
        <v>7.5819999999999999</v>
      </c>
      <c r="CH139" s="223">
        <v>7.5939999999999994E-2</v>
      </c>
      <c r="CI139" s="221">
        <v>3962.7</v>
      </c>
      <c r="CJ139" s="222">
        <v>7.4934000000000003</v>
      </c>
      <c r="CK139" s="223">
        <v>6.4920000000000005E-2</v>
      </c>
      <c r="CL139" s="221">
        <v>3956.9</v>
      </c>
      <c r="CM139" s="222">
        <v>7.4177</v>
      </c>
      <c r="CN139" s="223">
        <v>5.6660000000000002E-2</v>
      </c>
      <c r="CO139" s="221">
        <v>3951.2</v>
      </c>
      <c r="CP139" s="222">
        <v>7.3516000000000004</v>
      </c>
      <c r="CQ139" s="223">
        <v>5.0229999999999997E-2</v>
      </c>
      <c r="CR139" s="221">
        <v>3945.4</v>
      </c>
      <c r="CS139" s="222">
        <v>7.2927</v>
      </c>
      <c r="CT139" s="223">
        <v>4.5080000000000002E-2</v>
      </c>
      <c r="CU139" s="221">
        <v>3939.7</v>
      </c>
      <c r="CV139" s="222">
        <v>7.2396000000000003</v>
      </c>
      <c r="CW139" s="223">
        <v>4.088E-2</v>
      </c>
      <c r="CX139" s="221">
        <v>3933.9</v>
      </c>
      <c r="CY139" s="222">
        <v>7.1909999999999998</v>
      </c>
      <c r="CZ139" s="223">
        <v>3.737E-2</v>
      </c>
      <c r="DA139" s="221">
        <v>3928.1</v>
      </c>
      <c r="DB139" s="222">
        <v>7.1463000000000001</v>
      </c>
      <c r="DC139" s="223">
        <v>3.44E-2</v>
      </c>
      <c r="DD139" s="221">
        <v>3922.3</v>
      </c>
      <c r="DE139" s="222">
        <v>7.1048</v>
      </c>
      <c r="DF139" s="223">
        <v>3.1859999999999999E-2</v>
      </c>
      <c r="DG139" s="221">
        <v>3916.6</v>
      </c>
      <c r="DH139" s="222">
        <v>7.0659999999999998</v>
      </c>
      <c r="DI139" s="223">
        <v>2.9659999999999999E-2</v>
      </c>
      <c r="DJ139" s="221">
        <v>3910.8</v>
      </c>
      <c r="DK139" s="222">
        <v>7.0289999999999999</v>
      </c>
      <c r="DL139" s="223">
        <v>2.7730000000000001E-2</v>
      </c>
      <c r="DM139" s="221">
        <v>3905</v>
      </c>
      <c r="DN139" s="222">
        <v>6.9953000000000003</v>
      </c>
      <c r="DO139" s="223">
        <v>2.6030000000000001E-2</v>
      </c>
      <c r="DP139" s="221">
        <v>3899.1</v>
      </c>
      <c r="DQ139" s="222">
        <v>6.9626999999999999</v>
      </c>
      <c r="DR139" s="223">
        <v>2.452E-2</v>
      </c>
      <c r="DS139" s="221">
        <v>3893.3</v>
      </c>
      <c r="DT139" s="222">
        <v>6.9317000000000002</v>
      </c>
      <c r="DU139" s="223">
        <v>2.317E-2</v>
      </c>
      <c r="DV139" s="221">
        <v>3887.5</v>
      </c>
      <c r="DW139" s="222">
        <v>6.9021999999999997</v>
      </c>
      <c r="DX139" s="223">
        <v>2.1950000000000001E-2</v>
      </c>
      <c r="DY139" s="221">
        <v>3881.7</v>
      </c>
      <c r="DZ139" s="222">
        <v>6.8738999999999999</v>
      </c>
      <c r="EA139" s="223">
        <v>2.085E-2</v>
      </c>
      <c r="EB139" s="221">
        <v>3875.8</v>
      </c>
      <c r="EC139" s="222">
        <v>6.8467000000000002</v>
      </c>
      <c r="ED139" s="223">
        <v>1.985E-2</v>
      </c>
      <c r="EE139" s="221">
        <v>3870</v>
      </c>
      <c r="EF139" s="222">
        <v>6.8205999999999998</v>
      </c>
      <c r="EG139" s="223">
        <v>1.8939999999999999E-2</v>
      </c>
      <c r="EH139" s="221">
        <v>3864.2</v>
      </c>
      <c r="EI139" s="222">
        <v>6.7953999999999999</v>
      </c>
      <c r="EJ139" s="223">
        <v>1.8100000000000002E-2</v>
      </c>
      <c r="EK139" s="221">
        <v>3858.3</v>
      </c>
      <c r="EL139" s="222">
        <v>6.7712000000000003</v>
      </c>
      <c r="EM139" s="223">
        <v>1.7330000000000002E-2</v>
      </c>
      <c r="EN139" s="221">
        <v>3852.4</v>
      </c>
      <c r="EO139" s="222">
        <v>6.7477</v>
      </c>
      <c r="EP139" s="223">
        <v>1.6619999999999999E-2</v>
      </c>
      <c r="EQ139" s="221">
        <v>3846.6</v>
      </c>
      <c r="ER139" s="222">
        <v>6.7248999999999999</v>
      </c>
      <c r="ES139" s="223">
        <v>1.5970000000000002E-2</v>
      </c>
      <c r="ET139" s="221">
        <v>3840.7</v>
      </c>
      <c r="EU139" s="222">
        <v>6.7027999999999999</v>
      </c>
      <c r="EV139" s="223">
        <v>1.536E-2</v>
      </c>
      <c r="EW139" s="221">
        <v>3834.9</v>
      </c>
      <c r="EX139" s="222">
        <v>6.6814</v>
      </c>
      <c r="EY139" s="223">
        <v>1.4789999999999999E-2</v>
      </c>
      <c r="EZ139" s="221">
        <v>3829</v>
      </c>
      <c r="FA139" s="222">
        <v>6.6604999999999999</v>
      </c>
      <c r="FB139" s="223">
        <v>1.426E-2</v>
      </c>
      <c r="FC139" s="221">
        <v>3823.1</v>
      </c>
      <c r="FD139" s="222">
        <v>6.6402000000000001</v>
      </c>
      <c r="FE139" s="223">
        <v>1.376E-2</v>
      </c>
      <c r="FF139" s="221">
        <v>3817.2</v>
      </c>
      <c r="FG139" s="222">
        <v>6.6203000000000003</v>
      </c>
      <c r="FH139" s="223">
        <v>1.3299999999999999E-2</v>
      </c>
      <c r="FI139" s="221">
        <v>3811.4</v>
      </c>
      <c r="FJ139" s="222">
        <v>6.601</v>
      </c>
      <c r="FK139" s="223">
        <v>1.286E-2</v>
      </c>
      <c r="FL139" s="221">
        <v>3805.5</v>
      </c>
      <c r="FM139" s="222">
        <v>6.5820999999999996</v>
      </c>
      <c r="FN139" s="223">
        <v>1.2460000000000001E-2</v>
      </c>
      <c r="FO139" s="221">
        <v>3799.6</v>
      </c>
      <c r="FP139" s="222">
        <v>6.5636000000000001</v>
      </c>
      <c r="FQ139" s="223">
        <v>1.2070000000000001E-2</v>
      </c>
      <c r="FR139" s="221">
        <v>3793.7</v>
      </c>
      <c r="FS139" s="222">
        <v>6.5454999999999997</v>
      </c>
      <c r="FT139" s="223">
        <v>1.17E-2</v>
      </c>
      <c r="FU139" s="221">
        <v>3787.8</v>
      </c>
      <c r="FV139" s="222">
        <v>6.5278</v>
      </c>
      <c r="FW139" s="223">
        <v>1.136E-2</v>
      </c>
      <c r="FX139" s="221">
        <v>3782</v>
      </c>
      <c r="FY139" s="222">
        <v>6.5103999999999997</v>
      </c>
      <c r="FZ139" s="223">
        <v>1.103E-2</v>
      </c>
      <c r="GA139" s="221">
        <v>3776.1</v>
      </c>
      <c r="GB139" s="222">
        <v>6.4934000000000003</v>
      </c>
      <c r="GC139" s="223">
        <v>1.072E-2</v>
      </c>
      <c r="GD139" s="221">
        <v>3770.2</v>
      </c>
      <c r="GE139" s="222">
        <v>6.4767000000000001</v>
      </c>
      <c r="GF139" s="223">
        <v>1.043E-2</v>
      </c>
      <c r="GG139" s="221">
        <v>3764.3</v>
      </c>
      <c r="GH139" s="222">
        <v>6.4603000000000002</v>
      </c>
      <c r="GI139" s="223">
        <v>1.0151E-2</v>
      </c>
      <c r="GJ139" s="221">
        <v>3758.4</v>
      </c>
      <c r="GK139" s="222">
        <v>6.4442000000000004</v>
      </c>
      <c r="GL139" s="223">
        <v>9.8849999999999997E-3</v>
      </c>
      <c r="GM139" s="221">
        <v>3752.6</v>
      </c>
      <c r="GN139" s="222">
        <v>6.4283999999999999</v>
      </c>
      <c r="GO139" s="223">
        <v>9.6319999999999999E-3</v>
      </c>
      <c r="GP139" s="221">
        <v>3746.7</v>
      </c>
      <c r="GQ139" s="222">
        <v>6.4127999999999998</v>
      </c>
      <c r="GR139" s="223">
        <v>9.391E-3</v>
      </c>
      <c r="GS139" s="221">
        <v>3740.8</v>
      </c>
      <c r="GT139" s="222">
        <v>6.3975</v>
      </c>
      <c r="GU139" s="223">
        <v>9.1610000000000007E-3</v>
      </c>
      <c r="GV139" s="221">
        <v>3735</v>
      </c>
      <c r="GW139" s="222">
        <v>6.3823999999999996</v>
      </c>
      <c r="GX139" s="223">
        <v>8.94E-3</v>
      </c>
      <c r="GY139" s="221">
        <v>3729.1</v>
      </c>
      <c r="GZ139" s="222">
        <v>6.3674999999999997</v>
      </c>
      <c r="HA139" s="223">
        <v>8.7299999999999999E-3</v>
      </c>
      <c r="HB139" s="221">
        <v>3723.3</v>
      </c>
      <c r="HC139" s="222">
        <v>6.3529</v>
      </c>
      <c r="HD139" s="223">
        <v>8.5280000000000009E-3</v>
      </c>
      <c r="HE139" s="221">
        <v>3717.5</v>
      </c>
      <c r="HF139" s="222">
        <v>6.3384999999999998</v>
      </c>
      <c r="HG139" s="223">
        <v>8.3350000000000004E-3</v>
      </c>
      <c r="HH139" s="221">
        <v>3711.6</v>
      </c>
      <c r="HI139" s="222">
        <v>6.3243</v>
      </c>
      <c r="HJ139" s="223">
        <v>8.1499999999999993E-3</v>
      </c>
      <c r="HK139" s="221">
        <v>3705.8</v>
      </c>
      <c r="HL139" s="222">
        <v>6.3102999999999998</v>
      </c>
      <c r="HM139" s="223">
        <v>7.8019999999999999E-3</v>
      </c>
      <c r="HN139" s="221">
        <v>3694.2</v>
      </c>
      <c r="HO139" s="222">
        <v>6.2827999999999999</v>
      </c>
      <c r="HP139" s="223">
        <v>7.4799999999999997E-3</v>
      </c>
      <c r="HQ139" s="221">
        <v>3682.6</v>
      </c>
      <c r="HR139" s="222">
        <v>6.2560000000000002</v>
      </c>
      <c r="HS139" s="223">
        <v>7.1830000000000001E-3</v>
      </c>
      <c r="HT139" s="221">
        <v>3671.2</v>
      </c>
      <c r="HU139" s="222">
        <v>6.23</v>
      </c>
      <c r="HV139" s="223">
        <v>6.9059999999999998E-3</v>
      </c>
      <c r="HW139" s="221">
        <v>3659.7</v>
      </c>
      <c r="HX139" s="222">
        <v>6.2045000000000003</v>
      </c>
      <c r="HY139" s="223">
        <v>6.6499999999999997E-3</v>
      </c>
      <c r="HZ139" s="221">
        <v>3648.3</v>
      </c>
      <c r="IA139" s="222">
        <v>6.1795999999999998</v>
      </c>
      <c r="IB139" s="223">
        <v>6.4099999999999999E-3</v>
      </c>
      <c r="IC139" s="221">
        <v>3637</v>
      </c>
      <c r="ID139" s="222">
        <v>6.1554000000000002</v>
      </c>
      <c r="IE139" s="223">
        <v>6.1859999999999997E-3</v>
      </c>
      <c r="IF139" s="221">
        <v>3625.8</v>
      </c>
      <c r="IG139" s="222">
        <v>6.1315999999999997</v>
      </c>
      <c r="IH139" s="223">
        <v>5.9769999999999997E-3</v>
      </c>
      <c r="II139" s="221">
        <v>3614.6</v>
      </c>
      <c r="IJ139" s="222">
        <v>6.1083999999999996</v>
      </c>
      <c r="IK139" s="223">
        <v>5.7809999999999997E-3</v>
      </c>
      <c r="IL139" s="221">
        <v>3603.6</v>
      </c>
      <c r="IM139" s="222">
        <v>6.0856000000000003</v>
      </c>
      <c r="IN139" s="223">
        <v>5.5970000000000004E-3</v>
      </c>
      <c r="IO139" s="221">
        <v>3592.6</v>
      </c>
      <c r="IP139" s="222">
        <v>6.0633999999999997</v>
      </c>
      <c r="IQ139" s="223">
        <v>5.424E-3</v>
      </c>
      <c r="IR139" s="221">
        <v>3581.8</v>
      </c>
      <c r="IS139" s="222">
        <v>6.0415999999999999</v>
      </c>
      <c r="IT139" s="217"/>
      <c r="IU139" s="217"/>
      <c r="IV139" s="217"/>
    </row>
    <row r="140" spans="1:256" s="218" customFormat="1" ht="13.5" x14ac:dyDescent="0.25">
      <c r="A140" s="219">
        <v>740</v>
      </c>
      <c r="B140" s="220">
        <v>467.58</v>
      </c>
      <c r="C140" s="221">
        <v>4019.9</v>
      </c>
      <c r="D140" s="222">
        <v>11.558</v>
      </c>
      <c r="E140" s="223">
        <v>233.8</v>
      </c>
      <c r="F140" s="221">
        <v>4019.9</v>
      </c>
      <c r="G140" s="222">
        <v>11.238</v>
      </c>
      <c r="H140" s="223">
        <v>155.9</v>
      </c>
      <c r="I140" s="221">
        <v>4019.8</v>
      </c>
      <c r="J140" s="222">
        <v>11.051</v>
      </c>
      <c r="K140" s="223">
        <v>116.89</v>
      </c>
      <c r="L140" s="221">
        <v>4019.8</v>
      </c>
      <c r="M140" s="222">
        <v>10.917999999999999</v>
      </c>
      <c r="N140" s="223">
        <v>93.52</v>
      </c>
      <c r="O140" s="221">
        <v>4019.8</v>
      </c>
      <c r="P140" s="222">
        <v>10.815</v>
      </c>
      <c r="Q140" s="223">
        <v>46.76</v>
      </c>
      <c r="R140" s="221">
        <v>4019.8</v>
      </c>
      <c r="S140" s="222">
        <v>10.494999999999999</v>
      </c>
      <c r="T140" s="223">
        <v>23.38</v>
      </c>
      <c r="U140" s="221">
        <v>4019.8</v>
      </c>
      <c r="V140" s="222">
        <v>10.175000000000001</v>
      </c>
      <c r="W140" s="223">
        <v>15.58</v>
      </c>
      <c r="X140" s="221">
        <v>4019.7</v>
      </c>
      <c r="Y140" s="222">
        <v>9.9880999999999993</v>
      </c>
      <c r="Z140" s="223">
        <v>11.69</v>
      </c>
      <c r="AA140" s="221">
        <v>4019.6</v>
      </c>
      <c r="AB140" s="222">
        <v>9.8552999999999997</v>
      </c>
      <c r="AC140" s="223">
        <v>9.35</v>
      </c>
      <c r="AD140" s="221">
        <v>4019.6</v>
      </c>
      <c r="AE140" s="222">
        <v>9.7522000000000002</v>
      </c>
      <c r="AF140" s="223">
        <v>7.7919999999999998</v>
      </c>
      <c r="AG140" s="221">
        <v>4019.5</v>
      </c>
      <c r="AH140" s="222">
        <v>9.6681000000000008</v>
      </c>
      <c r="AI140" s="223">
        <v>6.6779999999999999</v>
      </c>
      <c r="AJ140" s="221">
        <v>4019.5</v>
      </c>
      <c r="AK140" s="222">
        <v>9.5968999999999998</v>
      </c>
      <c r="AL140" s="223">
        <v>5.8440000000000003</v>
      </c>
      <c r="AM140" s="221">
        <v>4019.4</v>
      </c>
      <c r="AN140" s="222">
        <v>9.5351999999999997</v>
      </c>
      <c r="AO140" s="223">
        <v>5.194</v>
      </c>
      <c r="AP140" s="221">
        <v>4019.4</v>
      </c>
      <c r="AQ140" s="222">
        <v>9.4808000000000003</v>
      </c>
      <c r="AR140" s="223">
        <v>4.6749999999999998</v>
      </c>
      <c r="AS140" s="221">
        <v>4019.3</v>
      </c>
      <c r="AT140" s="222">
        <v>9.4321000000000002</v>
      </c>
      <c r="AU140" s="223">
        <v>2.3370000000000002</v>
      </c>
      <c r="AV140" s="221">
        <v>4018.8</v>
      </c>
      <c r="AW140" s="222">
        <v>9.1118000000000006</v>
      </c>
      <c r="AX140" s="223">
        <v>1.5569999999999999</v>
      </c>
      <c r="AY140" s="221">
        <v>4018.2</v>
      </c>
      <c r="AZ140" s="222">
        <v>8.9243000000000006</v>
      </c>
      <c r="BA140" s="223">
        <v>1.1679999999999999</v>
      </c>
      <c r="BB140" s="221">
        <v>4017.6</v>
      </c>
      <c r="BC140" s="222">
        <v>8.7911000000000001</v>
      </c>
      <c r="BD140" s="223">
        <v>0.93400000000000005</v>
      </c>
      <c r="BE140" s="221">
        <v>4017.1</v>
      </c>
      <c r="BF140" s="222">
        <v>8.6876999999999995</v>
      </c>
      <c r="BG140" s="223">
        <v>0.46639999999999998</v>
      </c>
      <c r="BH140" s="221">
        <v>4014.3</v>
      </c>
      <c r="BI140" s="222">
        <v>8.3656000000000006</v>
      </c>
      <c r="BJ140" s="223">
        <v>0.3105</v>
      </c>
      <c r="BK140" s="221">
        <v>4011.5</v>
      </c>
      <c r="BL140" s="222">
        <v>8.1762999999999995</v>
      </c>
      <c r="BM140" s="223">
        <v>0.2326</v>
      </c>
      <c r="BN140" s="221">
        <v>4008.7</v>
      </c>
      <c r="BO140" s="222">
        <v>8.0413999999999994</v>
      </c>
      <c r="BP140" s="223">
        <v>0.18579999999999999</v>
      </c>
      <c r="BQ140" s="221">
        <v>4006</v>
      </c>
      <c r="BR140" s="222">
        <v>7.9362000000000004</v>
      </c>
      <c r="BS140" s="223">
        <v>0.1547</v>
      </c>
      <c r="BT140" s="221">
        <v>4003.2</v>
      </c>
      <c r="BU140" s="222">
        <v>7.85</v>
      </c>
      <c r="BV140" s="223">
        <v>0.13239999999999999</v>
      </c>
      <c r="BW140" s="221">
        <v>4000.4</v>
      </c>
      <c r="BX140" s="222">
        <v>7.7766000000000002</v>
      </c>
      <c r="BY140" s="223">
        <v>0.1157</v>
      </c>
      <c r="BZ140" s="221">
        <v>3997.6</v>
      </c>
      <c r="CA140" s="222">
        <v>7.7127999999999997</v>
      </c>
      <c r="CB140" s="223">
        <v>0.1027</v>
      </c>
      <c r="CC140" s="221">
        <v>3994.8</v>
      </c>
      <c r="CD140" s="222">
        <v>7.6562999999999999</v>
      </c>
      <c r="CE140" s="223">
        <v>9.2340000000000005E-2</v>
      </c>
      <c r="CF140" s="221">
        <v>3992</v>
      </c>
      <c r="CG140" s="222">
        <v>7.6055000000000001</v>
      </c>
      <c r="CH140" s="223">
        <v>7.6759999999999995E-2</v>
      </c>
      <c r="CI140" s="221">
        <v>3986.5</v>
      </c>
      <c r="CJ140" s="222">
        <v>7.5170000000000003</v>
      </c>
      <c r="CK140" s="223">
        <v>6.5619999999999998E-2</v>
      </c>
      <c r="CL140" s="221">
        <v>3980.9</v>
      </c>
      <c r="CM140" s="222">
        <v>7.4414999999999996</v>
      </c>
      <c r="CN140" s="223">
        <v>5.7279999999999998E-2</v>
      </c>
      <c r="CO140" s="221">
        <v>3975.3</v>
      </c>
      <c r="CP140" s="222">
        <v>7.3754999999999997</v>
      </c>
      <c r="CQ140" s="223">
        <v>5.0779999999999999E-2</v>
      </c>
      <c r="CR140" s="221">
        <v>3969.7</v>
      </c>
      <c r="CS140" s="222">
        <v>7.3167999999999997</v>
      </c>
      <c r="CT140" s="223">
        <v>4.5589999999999999E-2</v>
      </c>
      <c r="CU140" s="221">
        <v>3964.1</v>
      </c>
      <c r="CV140" s="222">
        <v>7.2637999999999998</v>
      </c>
      <c r="CW140" s="223">
        <v>4.1340000000000002E-2</v>
      </c>
      <c r="CX140" s="221">
        <v>3958.5</v>
      </c>
      <c r="CY140" s="222">
        <v>7.2153999999999998</v>
      </c>
      <c r="CZ140" s="223">
        <v>3.78E-2</v>
      </c>
      <c r="DA140" s="221">
        <v>3952.8</v>
      </c>
      <c r="DB140" s="222">
        <v>7.1707999999999998</v>
      </c>
      <c r="DC140" s="223">
        <v>3.4799999999999998E-2</v>
      </c>
      <c r="DD140" s="221">
        <v>3947.2</v>
      </c>
      <c r="DE140" s="222">
        <v>7.1295000000000002</v>
      </c>
      <c r="DF140" s="223">
        <v>3.2239999999999998E-2</v>
      </c>
      <c r="DG140" s="221">
        <v>3941.6</v>
      </c>
      <c r="DH140" s="222">
        <v>7.0909000000000004</v>
      </c>
      <c r="DI140" s="223">
        <v>3.0009999999999998E-2</v>
      </c>
      <c r="DJ140" s="221">
        <v>3936</v>
      </c>
      <c r="DK140" s="222">
        <v>7.0545999999999998</v>
      </c>
      <c r="DL140" s="223">
        <v>2.8070000000000001E-2</v>
      </c>
      <c r="DM140" s="221">
        <v>3930.3</v>
      </c>
      <c r="DN140" s="222">
        <v>7.0204000000000004</v>
      </c>
      <c r="DO140" s="223">
        <v>2.6349999999999998E-2</v>
      </c>
      <c r="DP140" s="221">
        <v>3924.7</v>
      </c>
      <c r="DQ140" s="222">
        <v>6.9880000000000004</v>
      </c>
      <c r="DR140" s="223">
        <v>2.4819999999999998E-2</v>
      </c>
      <c r="DS140" s="221">
        <v>3919</v>
      </c>
      <c r="DT140" s="222">
        <v>6.9572000000000003</v>
      </c>
      <c r="DU140" s="223">
        <v>2.3460000000000002E-2</v>
      </c>
      <c r="DV140" s="221">
        <v>3913.4</v>
      </c>
      <c r="DW140" s="222">
        <v>6.9278000000000004</v>
      </c>
      <c r="DX140" s="223">
        <v>2.223E-2</v>
      </c>
      <c r="DY140" s="221">
        <v>3907.7</v>
      </c>
      <c r="DZ140" s="222">
        <v>6.8997000000000002</v>
      </c>
      <c r="EA140" s="223">
        <v>2.112E-2</v>
      </c>
      <c r="EB140" s="221">
        <v>3902</v>
      </c>
      <c r="EC140" s="222">
        <v>6.8727</v>
      </c>
      <c r="ED140" s="223">
        <v>2.0109999999999999E-2</v>
      </c>
      <c r="EE140" s="221">
        <v>3896.4</v>
      </c>
      <c r="EF140" s="222">
        <v>6.8468</v>
      </c>
      <c r="EG140" s="223">
        <v>1.9189999999999999E-2</v>
      </c>
      <c r="EH140" s="221">
        <v>3890.7</v>
      </c>
      <c r="EI140" s="222">
        <v>6.8217999999999996</v>
      </c>
      <c r="EJ140" s="223">
        <v>1.8339999999999999E-2</v>
      </c>
      <c r="EK140" s="221">
        <v>3885</v>
      </c>
      <c r="EL140" s="222">
        <v>6.7976000000000001</v>
      </c>
      <c r="EM140" s="223">
        <v>1.7559999999999999E-2</v>
      </c>
      <c r="EN140" s="221">
        <v>3879.3</v>
      </c>
      <c r="EO140" s="222">
        <v>6.7743000000000002</v>
      </c>
      <c r="EP140" s="223">
        <v>1.685E-2</v>
      </c>
      <c r="EQ140" s="221">
        <v>3873.6</v>
      </c>
      <c r="ER140" s="222">
        <v>6.7516999999999996</v>
      </c>
      <c r="ES140" s="223">
        <v>1.618E-2</v>
      </c>
      <c r="ET140" s="221">
        <v>3868</v>
      </c>
      <c r="EU140" s="222">
        <v>6.7298</v>
      </c>
      <c r="EV140" s="223">
        <v>1.5570000000000001E-2</v>
      </c>
      <c r="EW140" s="221">
        <v>3862.3</v>
      </c>
      <c r="EX140" s="222">
        <v>6.7084999999999999</v>
      </c>
      <c r="EY140" s="223">
        <v>1.499E-2</v>
      </c>
      <c r="EZ140" s="221">
        <v>3856.6</v>
      </c>
      <c r="FA140" s="222">
        <v>6.6878000000000002</v>
      </c>
      <c r="FB140" s="223">
        <v>1.4460000000000001E-2</v>
      </c>
      <c r="FC140" s="221">
        <v>3850.9</v>
      </c>
      <c r="FD140" s="222">
        <v>6.6677</v>
      </c>
      <c r="FE140" s="223">
        <v>1.396E-2</v>
      </c>
      <c r="FF140" s="221">
        <v>3845.2</v>
      </c>
      <c r="FG140" s="222">
        <v>6.6479999999999997</v>
      </c>
      <c r="FH140" s="223">
        <v>1.349E-2</v>
      </c>
      <c r="FI140" s="221">
        <v>3839.5</v>
      </c>
      <c r="FJ140" s="222">
        <v>6.6288999999999998</v>
      </c>
      <c r="FK140" s="223">
        <v>1.3050000000000001E-2</v>
      </c>
      <c r="FL140" s="221">
        <v>3833.8</v>
      </c>
      <c r="FM140" s="222">
        <v>6.6101999999999999</v>
      </c>
      <c r="FN140" s="223">
        <v>1.264E-2</v>
      </c>
      <c r="FO140" s="221">
        <v>3828.1</v>
      </c>
      <c r="FP140" s="222">
        <v>6.5918999999999999</v>
      </c>
      <c r="FQ140" s="223">
        <v>1.225E-2</v>
      </c>
      <c r="FR140" s="221">
        <v>3822.4</v>
      </c>
      <c r="FS140" s="222">
        <v>6.5739999999999998</v>
      </c>
      <c r="FT140" s="223">
        <v>1.188E-2</v>
      </c>
      <c r="FU140" s="221">
        <v>3816.7</v>
      </c>
      <c r="FV140" s="222">
        <v>6.5564</v>
      </c>
      <c r="FW140" s="223">
        <v>1.153E-2</v>
      </c>
      <c r="FX140" s="221">
        <v>3811</v>
      </c>
      <c r="FY140" s="222">
        <v>6.5392999999999999</v>
      </c>
      <c r="FZ140" s="223">
        <v>1.12E-2</v>
      </c>
      <c r="GA140" s="221">
        <v>3805.3</v>
      </c>
      <c r="GB140" s="222">
        <v>6.5224000000000002</v>
      </c>
      <c r="GC140" s="223">
        <v>1.089E-2</v>
      </c>
      <c r="GD140" s="221">
        <v>3799.6</v>
      </c>
      <c r="GE140" s="222">
        <v>6.5058999999999996</v>
      </c>
      <c r="GF140" s="223">
        <v>1.059E-2</v>
      </c>
      <c r="GG140" s="221">
        <v>3793.9</v>
      </c>
      <c r="GH140" s="222">
        <v>6.4897</v>
      </c>
      <c r="GI140" s="223">
        <v>1.031E-2</v>
      </c>
      <c r="GJ140" s="221">
        <v>3788.3</v>
      </c>
      <c r="GK140" s="222">
        <v>6.4737999999999998</v>
      </c>
      <c r="GL140" s="223">
        <v>1.0041E-2</v>
      </c>
      <c r="GM140" s="221">
        <v>3782.6</v>
      </c>
      <c r="GN140" s="222">
        <v>6.4581</v>
      </c>
      <c r="GO140" s="223">
        <v>9.7859999999999996E-3</v>
      </c>
      <c r="GP140" s="221">
        <v>3776.9</v>
      </c>
      <c r="GQ140" s="222">
        <v>6.4428000000000001</v>
      </c>
      <c r="GR140" s="223">
        <v>9.5420000000000001E-3</v>
      </c>
      <c r="GS140" s="221">
        <v>3771.2</v>
      </c>
      <c r="GT140" s="222">
        <v>6.4276</v>
      </c>
      <c r="GU140" s="223">
        <v>9.3089999999999996E-3</v>
      </c>
      <c r="GV140" s="221">
        <v>3765.6</v>
      </c>
      <c r="GW140" s="222">
        <v>6.4127000000000001</v>
      </c>
      <c r="GX140" s="223">
        <v>9.0869999999999996E-3</v>
      </c>
      <c r="GY140" s="221">
        <v>3759.9</v>
      </c>
      <c r="GZ140" s="222">
        <v>6.3981000000000003</v>
      </c>
      <c r="HA140" s="223">
        <v>8.8739999999999999E-3</v>
      </c>
      <c r="HB140" s="221">
        <v>3754.3</v>
      </c>
      <c r="HC140" s="222">
        <v>6.3836000000000004</v>
      </c>
      <c r="HD140" s="223">
        <v>8.6709999999999999E-3</v>
      </c>
      <c r="HE140" s="221">
        <v>3748.7</v>
      </c>
      <c r="HF140" s="222">
        <v>6.3693999999999997</v>
      </c>
      <c r="HG140" s="223">
        <v>8.4759999999999992E-3</v>
      </c>
      <c r="HH140" s="221">
        <v>3743</v>
      </c>
      <c r="HI140" s="222">
        <v>6.3554000000000004</v>
      </c>
      <c r="HJ140" s="223">
        <v>8.2880000000000002E-3</v>
      </c>
      <c r="HK140" s="221">
        <v>3737.4</v>
      </c>
      <c r="HL140" s="222">
        <v>6.3415999999999997</v>
      </c>
      <c r="HM140" s="223">
        <v>7.9360000000000003E-3</v>
      </c>
      <c r="HN140" s="221">
        <v>3726.2</v>
      </c>
      <c r="HO140" s="222">
        <v>6.3144999999999998</v>
      </c>
      <c r="HP140" s="223">
        <v>7.6119999999999998E-3</v>
      </c>
      <c r="HQ140" s="221">
        <v>3715</v>
      </c>
      <c r="HR140" s="222">
        <v>6.2881</v>
      </c>
      <c r="HS140" s="223">
        <v>7.3109999999999998E-3</v>
      </c>
      <c r="HT140" s="221">
        <v>3703.9</v>
      </c>
      <c r="HU140" s="222">
        <v>6.2624000000000004</v>
      </c>
      <c r="HV140" s="223">
        <v>7.0309999999999999E-3</v>
      </c>
      <c r="HW140" s="221">
        <v>3692.8</v>
      </c>
      <c r="HX140" s="222">
        <v>6.2374000000000001</v>
      </c>
      <c r="HY140" s="223">
        <v>6.7710000000000001E-3</v>
      </c>
      <c r="HZ140" s="221">
        <v>3681.8</v>
      </c>
      <c r="IA140" s="222">
        <v>6.2129000000000003</v>
      </c>
      <c r="IB140" s="223">
        <v>6.5290000000000001E-3</v>
      </c>
      <c r="IC140" s="221">
        <v>3670.9</v>
      </c>
      <c r="ID140" s="222">
        <v>6.1890000000000001</v>
      </c>
      <c r="IE140" s="223">
        <v>6.3029999999999996E-3</v>
      </c>
      <c r="IF140" s="221">
        <v>3660.1</v>
      </c>
      <c r="IG140" s="222">
        <v>6.1656000000000004</v>
      </c>
      <c r="IH140" s="223">
        <v>6.0910000000000001E-3</v>
      </c>
      <c r="II140" s="221">
        <v>3649.3</v>
      </c>
      <c r="IJ140" s="222">
        <v>6.1428000000000003</v>
      </c>
      <c r="IK140" s="223">
        <v>5.8929999999999998E-3</v>
      </c>
      <c r="IL140" s="221">
        <v>3638.6</v>
      </c>
      <c r="IM140" s="222">
        <v>6.1204000000000001</v>
      </c>
      <c r="IN140" s="223">
        <v>5.7060000000000001E-3</v>
      </c>
      <c r="IO140" s="221">
        <v>3628</v>
      </c>
      <c r="IP140" s="222">
        <v>6.0984999999999996</v>
      </c>
      <c r="IQ140" s="223">
        <v>5.5310000000000003E-3</v>
      </c>
      <c r="IR140" s="221">
        <v>3617.5</v>
      </c>
      <c r="IS140" s="222">
        <v>6.077</v>
      </c>
      <c r="IT140" s="217"/>
      <c r="IU140" s="217"/>
      <c r="IV140" s="217"/>
    </row>
    <row r="141" spans="1:256" s="218" customFormat="1" ht="13.5" x14ac:dyDescent="0.25">
      <c r="A141" s="219">
        <v>750</v>
      </c>
      <c r="B141" s="220">
        <v>472.19</v>
      </c>
      <c r="C141" s="221">
        <v>4042.9</v>
      </c>
      <c r="D141" s="222">
        <v>11.58</v>
      </c>
      <c r="E141" s="223">
        <v>236.1</v>
      </c>
      <c r="F141" s="221">
        <v>4042.9</v>
      </c>
      <c r="G141" s="222">
        <v>11.260999999999999</v>
      </c>
      <c r="H141" s="223">
        <v>157.4</v>
      </c>
      <c r="I141" s="221">
        <v>4042.8</v>
      </c>
      <c r="J141" s="222">
        <v>11.073</v>
      </c>
      <c r="K141" s="223">
        <v>118.05</v>
      </c>
      <c r="L141" s="221">
        <v>4042.8</v>
      </c>
      <c r="M141" s="222">
        <v>10.941000000000001</v>
      </c>
      <c r="N141" s="223">
        <v>94.44</v>
      </c>
      <c r="O141" s="221">
        <v>4042.8</v>
      </c>
      <c r="P141" s="222">
        <v>10.837999999999999</v>
      </c>
      <c r="Q141" s="223">
        <v>47.22</v>
      </c>
      <c r="R141" s="221">
        <v>4042.8</v>
      </c>
      <c r="S141" s="222">
        <v>10.518000000000001</v>
      </c>
      <c r="T141" s="223">
        <v>23.61</v>
      </c>
      <c r="U141" s="221">
        <v>4042.8</v>
      </c>
      <c r="V141" s="222">
        <v>10.198</v>
      </c>
      <c r="W141" s="223">
        <v>15.74</v>
      </c>
      <c r="X141" s="221">
        <v>4042.7</v>
      </c>
      <c r="Y141" s="222">
        <v>10.010999999999999</v>
      </c>
      <c r="Z141" s="223">
        <v>11.8</v>
      </c>
      <c r="AA141" s="221">
        <v>4042.6</v>
      </c>
      <c r="AB141" s="222">
        <v>9.8779000000000003</v>
      </c>
      <c r="AC141" s="223">
        <v>9.4429999999999996</v>
      </c>
      <c r="AD141" s="221">
        <v>4042.6</v>
      </c>
      <c r="AE141" s="222">
        <v>9.7748000000000008</v>
      </c>
      <c r="AF141" s="223">
        <v>7.8689999999999998</v>
      </c>
      <c r="AG141" s="221">
        <v>4042.5</v>
      </c>
      <c r="AH141" s="222">
        <v>9.6906999999999996</v>
      </c>
      <c r="AI141" s="223">
        <v>6.7439999999999998</v>
      </c>
      <c r="AJ141" s="221">
        <v>4042.5</v>
      </c>
      <c r="AK141" s="222">
        <v>9.6195000000000004</v>
      </c>
      <c r="AL141" s="223">
        <v>5.9009999999999998</v>
      </c>
      <c r="AM141" s="221">
        <v>4042.4</v>
      </c>
      <c r="AN141" s="222">
        <v>9.5578000000000003</v>
      </c>
      <c r="AO141" s="223">
        <v>5.2450000000000001</v>
      </c>
      <c r="AP141" s="221">
        <v>4042.4</v>
      </c>
      <c r="AQ141" s="222">
        <v>9.5033999999999992</v>
      </c>
      <c r="AR141" s="223">
        <v>4.7210000000000001</v>
      </c>
      <c r="AS141" s="221">
        <v>4042.3</v>
      </c>
      <c r="AT141" s="222">
        <v>9.4547000000000008</v>
      </c>
      <c r="AU141" s="223">
        <v>2.36</v>
      </c>
      <c r="AV141" s="221">
        <v>4041.8</v>
      </c>
      <c r="AW141" s="222">
        <v>9.1343999999999994</v>
      </c>
      <c r="AX141" s="223">
        <v>1.573</v>
      </c>
      <c r="AY141" s="221">
        <v>4041.3</v>
      </c>
      <c r="AZ141" s="222">
        <v>8.9468999999999994</v>
      </c>
      <c r="BA141" s="223">
        <v>1.179</v>
      </c>
      <c r="BB141" s="221">
        <v>4040.7</v>
      </c>
      <c r="BC141" s="222">
        <v>8.8137000000000008</v>
      </c>
      <c r="BD141" s="223">
        <v>0.94320000000000004</v>
      </c>
      <c r="BE141" s="221">
        <v>4040.2</v>
      </c>
      <c r="BF141" s="222">
        <v>8.7103000000000002</v>
      </c>
      <c r="BG141" s="223">
        <v>0.47110000000000002</v>
      </c>
      <c r="BH141" s="221">
        <v>4037.5</v>
      </c>
      <c r="BI141" s="222">
        <v>8.3882999999999992</v>
      </c>
      <c r="BJ141" s="223">
        <v>0.31369999999999998</v>
      </c>
      <c r="BK141" s="221">
        <v>4034.8</v>
      </c>
      <c r="BL141" s="222">
        <v>8.1990999999999996</v>
      </c>
      <c r="BM141" s="223">
        <v>0.23499999999999999</v>
      </c>
      <c r="BN141" s="221">
        <v>4032</v>
      </c>
      <c r="BO141" s="222">
        <v>8.0642999999999994</v>
      </c>
      <c r="BP141" s="223">
        <v>0.18770000000000001</v>
      </c>
      <c r="BQ141" s="221">
        <v>4029.3</v>
      </c>
      <c r="BR141" s="222">
        <v>7.9592000000000001</v>
      </c>
      <c r="BS141" s="223">
        <v>0.15629999999999999</v>
      </c>
      <c r="BT141" s="221">
        <v>4026.6</v>
      </c>
      <c r="BU141" s="222">
        <v>7.8728999999999996</v>
      </c>
      <c r="BV141" s="223">
        <v>0.1338</v>
      </c>
      <c r="BW141" s="221">
        <v>4023.9</v>
      </c>
      <c r="BX141" s="222">
        <v>7.7996999999999996</v>
      </c>
      <c r="BY141" s="223">
        <v>0.1169</v>
      </c>
      <c r="BZ141" s="221">
        <v>4021.2</v>
      </c>
      <c r="CA141" s="222">
        <v>7.7359999999999998</v>
      </c>
      <c r="CB141" s="223">
        <v>0.1038</v>
      </c>
      <c r="CC141" s="221">
        <v>4018.5</v>
      </c>
      <c r="CD141" s="222">
        <v>7.6795</v>
      </c>
      <c r="CE141" s="223">
        <v>9.3310000000000004E-2</v>
      </c>
      <c r="CF141" s="221">
        <v>4015.8</v>
      </c>
      <c r="CG141" s="222">
        <v>7.6288</v>
      </c>
      <c r="CH141" s="223">
        <v>7.757E-2</v>
      </c>
      <c r="CI141" s="221">
        <v>4010.3</v>
      </c>
      <c r="CJ141" s="222">
        <v>7.5404</v>
      </c>
      <c r="CK141" s="223">
        <v>6.633E-2</v>
      </c>
      <c r="CL141" s="221">
        <v>4004.9</v>
      </c>
      <c r="CM141" s="222">
        <v>7.4650999999999996</v>
      </c>
      <c r="CN141" s="223">
        <v>5.79E-2</v>
      </c>
      <c r="CO141" s="221">
        <v>3999.4</v>
      </c>
      <c r="CP141" s="222">
        <v>7.3992000000000004</v>
      </c>
      <c r="CQ141" s="223">
        <v>5.1339999999999997E-2</v>
      </c>
      <c r="CR141" s="221">
        <v>3994</v>
      </c>
      <c r="CS141" s="222">
        <v>7.3406000000000002</v>
      </c>
      <c r="CT141" s="223">
        <v>4.6100000000000002E-2</v>
      </c>
      <c r="CU141" s="221">
        <v>3988.5</v>
      </c>
      <c r="CV141" s="222">
        <v>7.2877999999999998</v>
      </c>
      <c r="CW141" s="223">
        <v>4.1799999999999997E-2</v>
      </c>
      <c r="CX141" s="221">
        <v>3983.1</v>
      </c>
      <c r="CY141" s="222">
        <v>7.2396000000000003</v>
      </c>
      <c r="CZ141" s="223">
        <v>3.823E-2</v>
      </c>
      <c r="DA141" s="221">
        <v>3977.6</v>
      </c>
      <c r="DB141" s="222">
        <v>7.1951999999999998</v>
      </c>
      <c r="DC141" s="223">
        <v>3.5200000000000002E-2</v>
      </c>
      <c r="DD141" s="221">
        <v>3972.1</v>
      </c>
      <c r="DE141" s="222">
        <v>7.1539999999999999</v>
      </c>
      <c r="DF141" s="223">
        <v>3.261E-2</v>
      </c>
      <c r="DG141" s="221">
        <v>3966.6</v>
      </c>
      <c r="DH141" s="222">
        <v>7.1154999999999999</v>
      </c>
      <c r="DI141" s="223">
        <v>3.0360000000000002E-2</v>
      </c>
      <c r="DJ141" s="221">
        <v>3961.2</v>
      </c>
      <c r="DK141" s="222">
        <v>7.0793999999999997</v>
      </c>
      <c r="DL141" s="223">
        <v>2.8400000000000002E-2</v>
      </c>
      <c r="DM141" s="221">
        <v>3955.7</v>
      </c>
      <c r="DN141" s="222">
        <v>7.0453000000000001</v>
      </c>
      <c r="DO141" s="223">
        <v>2.666E-2</v>
      </c>
      <c r="DP141" s="221">
        <v>3950.2</v>
      </c>
      <c r="DQ141" s="222">
        <v>7.0130999999999997</v>
      </c>
      <c r="DR141" s="223">
        <v>2.512E-2</v>
      </c>
      <c r="DS141" s="221">
        <v>3944.7</v>
      </c>
      <c r="DT141" s="222">
        <v>6.9824000000000002</v>
      </c>
      <c r="DU141" s="223">
        <v>2.3740000000000001E-2</v>
      </c>
      <c r="DV141" s="221">
        <v>3939.2</v>
      </c>
      <c r="DW141" s="222">
        <v>6.9531999999999998</v>
      </c>
      <c r="DX141" s="223">
        <v>2.2499999999999999E-2</v>
      </c>
      <c r="DY141" s="221">
        <v>3933.7</v>
      </c>
      <c r="DZ141" s="222">
        <v>6.9252000000000002</v>
      </c>
      <c r="EA141" s="223">
        <v>2.138E-2</v>
      </c>
      <c r="EB141" s="221">
        <v>3928.2</v>
      </c>
      <c r="EC141" s="222">
        <v>6.8983999999999996</v>
      </c>
      <c r="ED141" s="223">
        <v>2.036E-2</v>
      </c>
      <c r="EE141" s="221">
        <v>3922.7</v>
      </c>
      <c r="EF141" s="222">
        <v>6.8726000000000003</v>
      </c>
      <c r="EG141" s="223">
        <v>1.9429999999999999E-2</v>
      </c>
      <c r="EH141" s="221">
        <v>3917.2</v>
      </c>
      <c r="EI141" s="222">
        <v>6.8478000000000003</v>
      </c>
      <c r="EJ141" s="223">
        <v>1.8579999999999999E-2</v>
      </c>
      <c r="EK141" s="221">
        <v>3911.7</v>
      </c>
      <c r="EL141" s="222">
        <v>6.8238000000000003</v>
      </c>
      <c r="EM141" s="223">
        <v>1.779E-2</v>
      </c>
      <c r="EN141" s="221">
        <v>3906.1</v>
      </c>
      <c r="EO141" s="222">
        <v>6.8007</v>
      </c>
      <c r="EP141" s="223">
        <v>1.7069999999999998E-2</v>
      </c>
      <c r="EQ141" s="221">
        <v>3900.6</v>
      </c>
      <c r="ER141" s="222">
        <v>6.7782</v>
      </c>
      <c r="ES141" s="223">
        <v>1.6400000000000001E-2</v>
      </c>
      <c r="ET141" s="221">
        <v>3895.1</v>
      </c>
      <c r="EU141" s="222">
        <v>6.7565</v>
      </c>
      <c r="EV141" s="223">
        <v>1.5779999999999999E-2</v>
      </c>
      <c r="EW141" s="221">
        <v>3889.6</v>
      </c>
      <c r="EX141" s="222">
        <v>6.7354000000000003</v>
      </c>
      <c r="EY141" s="223">
        <v>1.52E-2</v>
      </c>
      <c r="EZ141" s="221">
        <v>3884.1</v>
      </c>
      <c r="FA141" s="222">
        <v>6.7148000000000003</v>
      </c>
      <c r="FB141" s="223">
        <v>1.4659999999999999E-2</v>
      </c>
      <c r="FC141" s="221">
        <v>3878.6</v>
      </c>
      <c r="FD141" s="222">
        <v>6.6948999999999996</v>
      </c>
      <c r="FE141" s="223">
        <v>1.4149999999999999E-2</v>
      </c>
      <c r="FF141" s="221">
        <v>3873</v>
      </c>
      <c r="FG141" s="222">
        <v>6.6753999999999998</v>
      </c>
      <c r="FH141" s="223">
        <v>1.3679999999999999E-2</v>
      </c>
      <c r="FI141" s="221">
        <v>3867.5</v>
      </c>
      <c r="FJ141" s="222">
        <v>6.6563999999999997</v>
      </c>
      <c r="FK141" s="223">
        <v>1.324E-2</v>
      </c>
      <c r="FL141" s="221">
        <v>3862</v>
      </c>
      <c r="FM141" s="222">
        <v>6.6378000000000004</v>
      </c>
      <c r="FN141" s="223">
        <v>1.282E-2</v>
      </c>
      <c r="FO141" s="221">
        <v>3856.5</v>
      </c>
      <c r="FP141" s="222">
        <v>6.6196999999999999</v>
      </c>
      <c r="FQ141" s="223">
        <v>1.242E-2</v>
      </c>
      <c r="FR141" s="221">
        <v>3850.9</v>
      </c>
      <c r="FS141" s="222">
        <v>6.6020000000000003</v>
      </c>
      <c r="FT141" s="223">
        <v>1.205E-2</v>
      </c>
      <c r="FU141" s="221">
        <v>3845.4</v>
      </c>
      <c r="FV141" s="222">
        <v>6.5846</v>
      </c>
      <c r="FW141" s="223">
        <v>1.17E-2</v>
      </c>
      <c r="FX141" s="221">
        <v>3839.9</v>
      </c>
      <c r="FY141" s="222">
        <v>6.5677000000000003</v>
      </c>
      <c r="FZ141" s="223">
        <v>1.137E-2</v>
      </c>
      <c r="GA141" s="221">
        <v>3834.4</v>
      </c>
      <c r="GB141" s="222">
        <v>6.5510000000000002</v>
      </c>
      <c r="GC141" s="223">
        <v>1.1050000000000001E-2</v>
      </c>
      <c r="GD141" s="221">
        <v>3828.9</v>
      </c>
      <c r="GE141" s="222">
        <v>6.5347</v>
      </c>
      <c r="GF141" s="223">
        <v>1.0749999999999999E-2</v>
      </c>
      <c r="GG141" s="221">
        <v>3823.4</v>
      </c>
      <c r="GH141" s="222">
        <v>6.5186000000000002</v>
      </c>
      <c r="GI141" s="223">
        <v>1.047E-2</v>
      </c>
      <c r="GJ141" s="221">
        <v>3817.9</v>
      </c>
      <c r="GK141" s="222">
        <v>6.5029000000000003</v>
      </c>
      <c r="GL141" s="223">
        <v>1.0194999999999999E-2</v>
      </c>
      <c r="GM141" s="221">
        <v>3812.4</v>
      </c>
      <c r="GN141" s="222">
        <v>6.4874000000000001</v>
      </c>
      <c r="GO141" s="223">
        <v>9.9369999999999997E-3</v>
      </c>
      <c r="GP141" s="221">
        <v>3806.9</v>
      </c>
      <c r="GQ141" s="222">
        <v>6.4722</v>
      </c>
      <c r="GR141" s="223">
        <v>9.691E-3</v>
      </c>
      <c r="GS141" s="221">
        <v>3801.4</v>
      </c>
      <c r="GT141" s="222">
        <v>6.4573</v>
      </c>
      <c r="GU141" s="223">
        <v>9.4560000000000009E-3</v>
      </c>
      <c r="GV141" s="221">
        <v>3796</v>
      </c>
      <c r="GW141" s="222">
        <v>6.4425999999999997</v>
      </c>
      <c r="GX141" s="223">
        <v>9.2320000000000006E-3</v>
      </c>
      <c r="GY141" s="221">
        <v>3790.5</v>
      </c>
      <c r="GZ141" s="222">
        <v>6.4280999999999997</v>
      </c>
      <c r="HA141" s="223">
        <v>9.0170000000000007E-3</v>
      </c>
      <c r="HB141" s="221">
        <v>3785</v>
      </c>
      <c r="HC141" s="222">
        <v>6.4138000000000002</v>
      </c>
      <c r="HD141" s="223">
        <v>8.8109999999999994E-3</v>
      </c>
      <c r="HE141" s="221">
        <v>3779.6</v>
      </c>
      <c r="HF141" s="222">
        <v>6.3997999999999999</v>
      </c>
      <c r="HG141" s="223">
        <v>8.6140000000000001E-3</v>
      </c>
      <c r="HH141" s="221">
        <v>3774.1</v>
      </c>
      <c r="HI141" s="222">
        <v>6.3860000000000001</v>
      </c>
      <c r="HJ141" s="223">
        <v>8.4250000000000002E-3</v>
      </c>
      <c r="HK141" s="221">
        <v>3768.7</v>
      </c>
      <c r="HL141" s="222">
        <v>6.3723000000000001</v>
      </c>
      <c r="HM141" s="223">
        <v>8.0689999999999998E-3</v>
      </c>
      <c r="HN141" s="221">
        <v>3757.8</v>
      </c>
      <c r="HO141" s="222">
        <v>6.3456000000000001</v>
      </c>
      <c r="HP141" s="223">
        <v>7.7409999999999996E-3</v>
      </c>
      <c r="HQ141" s="221">
        <v>3747.1</v>
      </c>
      <c r="HR141" s="222">
        <v>6.3196000000000003</v>
      </c>
      <c r="HS141" s="223">
        <v>7.4359999999999999E-3</v>
      </c>
      <c r="HT141" s="221">
        <v>3736.3</v>
      </c>
      <c r="HU141" s="222">
        <v>6.2942999999999998</v>
      </c>
      <c r="HV141" s="223">
        <v>7.1539999999999998E-3</v>
      </c>
      <c r="HW141" s="221">
        <v>3725.6</v>
      </c>
      <c r="HX141" s="222">
        <v>6.2695999999999996</v>
      </c>
      <c r="HY141" s="223">
        <v>6.8910000000000004E-3</v>
      </c>
      <c r="HZ141" s="221">
        <v>3715</v>
      </c>
      <c r="IA141" s="222">
        <v>6.2454999999999998</v>
      </c>
      <c r="IB141" s="223">
        <v>6.646E-3</v>
      </c>
      <c r="IC141" s="221">
        <v>3704.4</v>
      </c>
      <c r="ID141" s="222">
        <v>6.2218999999999998</v>
      </c>
      <c r="IE141" s="223">
        <v>6.417E-3</v>
      </c>
      <c r="IF141" s="221">
        <v>3694</v>
      </c>
      <c r="IG141" s="222">
        <v>6.1989000000000001</v>
      </c>
      <c r="IH141" s="223">
        <v>6.2030000000000002E-3</v>
      </c>
      <c r="II141" s="221">
        <v>3683.5</v>
      </c>
      <c r="IJ141" s="222">
        <v>6.1764000000000001</v>
      </c>
      <c r="IK141" s="223">
        <v>6.0020000000000004E-3</v>
      </c>
      <c r="IL141" s="221">
        <v>3673.2</v>
      </c>
      <c r="IM141" s="222">
        <v>6.1543999999999999</v>
      </c>
      <c r="IN141" s="223">
        <v>5.8139999999999997E-3</v>
      </c>
      <c r="IO141" s="221">
        <v>3663</v>
      </c>
      <c r="IP141" s="222">
        <v>6.1327999999999996</v>
      </c>
      <c r="IQ141" s="223">
        <v>5.6360000000000004E-3</v>
      </c>
      <c r="IR141" s="221">
        <v>3652.8</v>
      </c>
      <c r="IS141" s="222">
        <v>6.1116999999999999</v>
      </c>
      <c r="IT141" s="217"/>
      <c r="IU141" s="217"/>
      <c r="IV141" s="217"/>
    </row>
    <row r="142" spans="1:256" s="218" customFormat="1" ht="13.5" x14ac:dyDescent="0.25">
      <c r="A142" s="219">
        <v>760</v>
      </c>
      <c r="B142" s="220">
        <v>476.81</v>
      </c>
      <c r="C142" s="221">
        <v>4065.9</v>
      </c>
      <c r="D142" s="222">
        <v>11.603</v>
      </c>
      <c r="E142" s="223">
        <v>238.4</v>
      </c>
      <c r="F142" s="221">
        <v>4065.9</v>
      </c>
      <c r="G142" s="222">
        <v>11.282999999999999</v>
      </c>
      <c r="H142" s="223">
        <v>158.9</v>
      </c>
      <c r="I142" s="221">
        <v>4065.9</v>
      </c>
      <c r="J142" s="222">
        <v>11.096</v>
      </c>
      <c r="K142" s="223">
        <v>119.2</v>
      </c>
      <c r="L142" s="221">
        <v>4065.9</v>
      </c>
      <c r="M142" s="222">
        <v>10.962999999999999</v>
      </c>
      <c r="N142" s="223">
        <v>95.36</v>
      </c>
      <c r="O142" s="221">
        <v>4065.9</v>
      </c>
      <c r="P142" s="222">
        <v>10.86</v>
      </c>
      <c r="Q142" s="223">
        <v>47.68</v>
      </c>
      <c r="R142" s="221">
        <v>4065.9</v>
      </c>
      <c r="S142" s="222">
        <v>10.54</v>
      </c>
      <c r="T142" s="223">
        <v>23.84</v>
      </c>
      <c r="U142" s="221">
        <v>4065.8</v>
      </c>
      <c r="V142" s="222">
        <v>10.220000000000001</v>
      </c>
      <c r="W142" s="223">
        <v>15.89</v>
      </c>
      <c r="X142" s="221">
        <v>4065.8</v>
      </c>
      <c r="Y142" s="222">
        <v>10.032999999999999</v>
      </c>
      <c r="Z142" s="223">
        <v>11.92</v>
      </c>
      <c r="AA142" s="221">
        <v>4065.7</v>
      </c>
      <c r="AB142" s="222">
        <v>9.9002999999999997</v>
      </c>
      <c r="AC142" s="223">
        <v>9.5350000000000001</v>
      </c>
      <c r="AD142" s="221">
        <v>4065.7</v>
      </c>
      <c r="AE142" s="222">
        <v>9.7972999999999999</v>
      </c>
      <c r="AF142" s="223">
        <v>7.9459999999999997</v>
      </c>
      <c r="AG142" s="221">
        <v>4065.6</v>
      </c>
      <c r="AH142" s="222">
        <v>9.7131000000000007</v>
      </c>
      <c r="AI142" s="223">
        <v>6.81</v>
      </c>
      <c r="AJ142" s="221">
        <v>4065.6</v>
      </c>
      <c r="AK142" s="222">
        <v>9.6418999999999997</v>
      </c>
      <c r="AL142" s="223">
        <v>5.9589999999999996</v>
      </c>
      <c r="AM142" s="221">
        <v>4065.5</v>
      </c>
      <c r="AN142" s="222">
        <v>9.5802999999999994</v>
      </c>
      <c r="AO142" s="223">
        <v>5.2969999999999997</v>
      </c>
      <c r="AP142" s="221">
        <v>4065.5</v>
      </c>
      <c r="AQ142" s="222">
        <v>9.5259</v>
      </c>
      <c r="AR142" s="223">
        <v>4.7670000000000003</v>
      </c>
      <c r="AS142" s="221">
        <v>4065.4</v>
      </c>
      <c r="AT142" s="222">
        <v>9.4771999999999998</v>
      </c>
      <c r="AU142" s="223">
        <v>2.383</v>
      </c>
      <c r="AV142" s="221">
        <v>4064.9</v>
      </c>
      <c r="AW142" s="222">
        <v>9.1569000000000003</v>
      </c>
      <c r="AX142" s="223">
        <v>1.5880000000000001</v>
      </c>
      <c r="AY142" s="221">
        <v>4064.4</v>
      </c>
      <c r="AZ142" s="222">
        <v>8.9694000000000003</v>
      </c>
      <c r="BA142" s="223">
        <v>1.1910000000000001</v>
      </c>
      <c r="BB142" s="221">
        <v>4063.8</v>
      </c>
      <c r="BC142" s="222">
        <v>8.8361999999999998</v>
      </c>
      <c r="BD142" s="223">
        <v>0.95250000000000001</v>
      </c>
      <c r="BE142" s="221">
        <v>4063.3</v>
      </c>
      <c r="BF142" s="222">
        <v>8.7327999999999992</v>
      </c>
      <c r="BG142" s="223">
        <v>0.47570000000000001</v>
      </c>
      <c r="BH142" s="221">
        <v>4060.7</v>
      </c>
      <c r="BI142" s="222">
        <v>8.4108999999999998</v>
      </c>
      <c r="BJ142" s="223">
        <v>0.31680000000000003</v>
      </c>
      <c r="BK142" s="221">
        <v>4058.4</v>
      </c>
      <c r="BL142" s="222">
        <v>8.2218</v>
      </c>
      <c r="BM142" s="223">
        <v>0.23730000000000001</v>
      </c>
      <c r="BN142" s="221">
        <v>4055.4</v>
      </c>
      <c r="BO142" s="222">
        <v>8.0869999999999997</v>
      </c>
      <c r="BP142" s="223">
        <v>0.18959999999999999</v>
      </c>
      <c r="BQ142" s="221">
        <v>4052.8</v>
      </c>
      <c r="BR142" s="222">
        <v>7.9820000000000002</v>
      </c>
      <c r="BS142" s="223">
        <v>0.1578</v>
      </c>
      <c r="BT142" s="221">
        <v>4050.1</v>
      </c>
      <c r="BU142" s="222">
        <v>7.8958000000000004</v>
      </c>
      <c r="BV142" s="223">
        <v>0.1351</v>
      </c>
      <c r="BW142" s="221">
        <v>4047.5</v>
      </c>
      <c r="BX142" s="222">
        <v>7.8226000000000004</v>
      </c>
      <c r="BY142" s="223">
        <v>0.1181</v>
      </c>
      <c r="BZ142" s="221">
        <v>4044.8</v>
      </c>
      <c r="CA142" s="222">
        <v>7.7590000000000003</v>
      </c>
      <c r="CB142" s="223">
        <v>0.10489999999999999</v>
      </c>
      <c r="CC142" s="221">
        <v>4042.2</v>
      </c>
      <c r="CD142" s="222">
        <v>7.7026000000000003</v>
      </c>
      <c r="CE142" s="223">
        <v>9.4270000000000007E-2</v>
      </c>
      <c r="CF142" s="221">
        <v>4039.5</v>
      </c>
      <c r="CG142" s="222">
        <v>7.6519000000000004</v>
      </c>
      <c r="CH142" s="223">
        <v>7.8380000000000005E-2</v>
      </c>
      <c r="CI142" s="221">
        <v>4034.2</v>
      </c>
      <c r="CJ142" s="222">
        <v>7.5636999999999999</v>
      </c>
      <c r="CK142" s="223">
        <v>6.7030000000000006E-2</v>
      </c>
      <c r="CL142" s="221">
        <v>4028.9</v>
      </c>
      <c r="CM142" s="222">
        <v>7.4885000000000002</v>
      </c>
      <c r="CN142" s="223">
        <v>5.8520000000000003E-2</v>
      </c>
      <c r="CO142" s="221">
        <v>4023.6</v>
      </c>
      <c r="CP142" s="222">
        <v>7.4227999999999996</v>
      </c>
      <c r="CQ142" s="223">
        <v>5.1889999999999999E-2</v>
      </c>
      <c r="CR142" s="221">
        <v>4018.3</v>
      </c>
      <c r="CS142" s="222">
        <v>7.3643000000000001</v>
      </c>
      <c r="CT142" s="223">
        <v>4.6600000000000003E-2</v>
      </c>
      <c r="CU142" s="221">
        <v>4013</v>
      </c>
      <c r="CV142" s="222">
        <v>7.3116000000000003</v>
      </c>
      <c r="CW142" s="223">
        <v>4.2259999999999999E-2</v>
      </c>
      <c r="CX142" s="221">
        <v>4007.7</v>
      </c>
      <c r="CY142" s="222">
        <v>7.2634999999999996</v>
      </c>
      <c r="CZ142" s="223">
        <v>3.866E-2</v>
      </c>
      <c r="DA142" s="221">
        <v>4002.4</v>
      </c>
      <c r="DB142" s="222">
        <v>7.2192999999999996</v>
      </c>
      <c r="DC142" s="223">
        <v>3.56E-2</v>
      </c>
      <c r="DD142" s="221">
        <v>3997</v>
      </c>
      <c r="DE142" s="222">
        <v>7.1782000000000004</v>
      </c>
      <c r="DF142" s="223">
        <v>3.2980000000000002E-2</v>
      </c>
      <c r="DG142" s="221">
        <v>3991.7</v>
      </c>
      <c r="DH142" s="222">
        <v>7.1398999999999999</v>
      </c>
      <c r="DI142" s="223">
        <v>3.0710000000000001E-2</v>
      </c>
      <c r="DJ142" s="221">
        <v>3986.4</v>
      </c>
      <c r="DK142" s="222">
        <v>7.1039000000000003</v>
      </c>
      <c r="DL142" s="223">
        <v>2.8729999999999999E-2</v>
      </c>
      <c r="DM142" s="221">
        <v>3981.1</v>
      </c>
      <c r="DN142" s="222">
        <v>7.07</v>
      </c>
      <c r="DO142" s="223">
        <v>2.6980000000000001E-2</v>
      </c>
      <c r="DP142" s="221">
        <v>3975.7</v>
      </c>
      <c r="DQ142" s="222">
        <v>7.0378999999999996</v>
      </c>
      <c r="DR142" s="223">
        <v>2.5420000000000002E-2</v>
      </c>
      <c r="DS142" s="221">
        <v>3970.4</v>
      </c>
      <c r="DT142" s="222">
        <v>7.0073999999999996</v>
      </c>
      <c r="DU142" s="223">
        <v>2.4029999999999999E-2</v>
      </c>
      <c r="DV142" s="221">
        <v>3965</v>
      </c>
      <c r="DW142" s="222">
        <v>6.9782999999999999</v>
      </c>
      <c r="DX142" s="223">
        <v>2.2780000000000002E-2</v>
      </c>
      <c r="DY142" s="221">
        <v>3959.7</v>
      </c>
      <c r="DZ142" s="222">
        <v>6.9504999999999999</v>
      </c>
      <c r="EA142" s="223">
        <v>2.164E-2</v>
      </c>
      <c r="EB142" s="221">
        <v>3954.3</v>
      </c>
      <c r="EC142" s="222">
        <v>6.9238</v>
      </c>
      <c r="ED142" s="223">
        <v>2.061E-2</v>
      </c>
      <c r="EE142" s="221">
        <v>3949</v>
      </c>
      <c r="EF142" s="222">
        <v>6.8982000000000001</v>
      </c>
      <c r="EG142" s="223">
        <v>1.967E-2</v>
      </c>
      <c r="EH142" s="221">
        <v>3943.6</v>
      </c>
      <c r="EI142" s="222">
        <v>6.8734999999999999</v>
      </c>
      <c r="EJ142" s="223">
        <v>1.881E-2</v>
      </c>
      <c r="EK142" s="221">
        <v>3938.3</v>
      </c>
      <c r="EL142" s="222">
        <v>6.8497000000000003</v>
      </c>
      <c r="EM142" s="223">
        <v>1.8020000000000001E-2</v>
      </c>
      <c r="EN142" s="221">
        <v>3932.9</v>
      </c>
      <c r="EO142" s="222">
        <v>6.8266999999999998</v>
      </c>
      <c r="EP142" s="223">
        <v>1.729E-2</v>
      </c>
      <c r="EQ142" s="221">
        <v>3927.6</v>
      </c>
      <c r="ER142" s="222">
        <v>6.8044000000000002</v>
      </c>
      <c r="ES142" s="223">
        <v>1.661E-2</v>
      </c>
      <c r="ET142" s="221">
        <v>3922.2</v>
      </c>
      <c r="EU142" s="222">
        <v>6.7828999999999997</v>
      </c>
      <c r="EV142" s="223">
        <v>1.5980000000000001E-2</v>
      </c>
      <c r="EW142" s="221">
        <v>3916.9</v>
      </c>
      <c r="EX142" s="222">
        <v>6.7618999999999998</v>
      </c>
      <c r="EY142" s="223">
        <v>1.54E-2</v>
      </c>
      <c r="EZ142" s="221">
        <v>3911.5</v>
      </c>
      <c r="FA142" s="222">
        <v>6.7415000000000003</v>
      </c>
      <c r="FB142" s="223">
        <v>1.485E-2</v>
      </c>
      <c r="FC142" s="221">
        <v>3906.2</v>
      </c>
      <c r="FD142" s="222">
        <v>6.7217000000000002</v>
      </c>
      <c r="FE142" s="223">
        <v>1.434E-2</v>
      </c>
      <c r="FF142" s="221">
        <v>3900.8</v>
      </c>
      <c r="FG142" s="222">
        <v>6.7023999999999999</v>
      </c>
      <c r="FH142" s="223">
        <v>1.387E-2</v>
      </c>
      <c r="FI142" s="221">
        <v>3895.4</v>
      </c>
      <c r="FJ142" s="222">
        <v>6.6836000000000002</v>
      </c>
      <c r="FK142" s="223">
        <v>1.342E-2</v>
      </c>
      <c r="FL142" s="221">
        <v>3890.1</v>
      </c>
      <c r="FM142" s="222">
        <v>6.6651999999999996</v>
      </c>
      <c r="FN142" s="223">
        <v>1.299E-2</v>
      </c>
      <c r="FO142" s="221">
        <v>3884.7</v>
      </c>
      <c r="FP142" s="222">
        <v>6.6471999999999998</v>
      </c>
      <c r="FQ142" s="223">
        <v>1.26E-2</v>
      </c>
      <c r="FR142" s="221">
        <v>3879.4</v>
      </c>
      <c r="FS142" s="222">
        <v>6.6296999999999997</v>
      </c>
      <c r="FT142" s="223">
        <v>1.222E-2</v>
      </c>
      <c r="FU142" s="221">
        <v>3874</v>
      </c>
      <c r="FV142" s="222">
        <v>6.6124999999999998</v>
      </c>
      <c r="FW142" s="223">
        <v>1.187E-2</v>
      </c>
      <c r="FX142" s="221">
        <v>3868.7</v>
      </c>
      <c r="FY142" s="222">
        <v>6.5956999999999999</v>
      </c>
      <c r="FZ142" s="223">
        <v>1.153E-2</v>
      </c>
      <c r="GA142" s="221">
        <v>3863.4</v>
      </c>
      <c r="GB142" s="222">
        <v>6.5792000000000002</v>
      </c>
      <c r="GC142" s="223">
        <v>1.1209999999999999E-2</v>
      </c>
      <c r="GD142" s="221">
        <v>3858</v>
      </c>
      <c r="GE142" s="222">
        <v>6.5629999999999997</v>
      </c>
      <c r="GF142" s="223">
        <v>1.091E-2</v>
      </c>
      <c r="GG142" s="221">
        <v>3852.7</v>
      </c>
      <c r="GH142" s="222">
        <v>6.5471000000000004</v>
      </c>
      <c r="GI142" s="223">
        <v>1.0619999999999999E-2</v>
      </c>
      <c r="GJ142" s="221">
        <v>3847.4</v>
      </c>
      <c r="GK142" s="222">
        <v>6.5316000000000001</v>
      </c>
      <c r="GL142" s="223">
        <v>1.035E-2</v>
      </c>
      <c r="GM142" s="221">
        <v>3842</v>
      </c>
      <c r="GN142" s="222">
        <v>6.5163000000000002</v>
      </c>
      <c r="GO142" s="223">
        <v>1.0087E-2</v>
      </c>
      <c r="GP142" s="221">
        <v>3836.7</v>
      </c>
      <c r="GQ142" s="222">
        <v>6.5011999999999999</v>
      </c>
      <c r="GR142" s="223">
        <v>9.8390000000000005E-3</v>
      </c>
      <c r="GS142" s="221">
        <v>3831.4</v>
      </c>
      <c r="GT142" s="222">
        <v>6.4863999999999997</v>
      </c>
      <c r="GU142" s="223">
        <v>9.6010000000000002E-3</v>
      </c>
      <c r="GV142" s="221">
        <v>3826.1</v>
      </c>
      <c r="GW142" s="222">
        <v>6.4718999999999998</v>
      </c>
      <c r="GX142" s="223">
        <v>9.3740000000000004E-3</v>
      </c>
      <c r="GY142" s="221">
        <v>3820.8</v>
      </c>
      <c r="GZ142" s="222">
        <v>6.4576000000000002</v>
      </c>
      <c r="HA142" s="223">
        <v>9.1570000000000002E-3</v>
      </c>
      <c r="HB142" s="221">
        <v>3815.6</v>
      </c>
      <c r="HC142" s="222">
        <v>6.4435000000000002</v>
      </c>
      <c r="HD142" s="223">
        <v>8.9490000000000004E-3</v>
      </c>
      <c r="HE142" s="221">
        <v>3810.3</v>
      </c>
      <c r="HF142" s="222">
        <v>6.4297000000000004</v>
      </c>
      <c r="HG142" s="223">
        <v>8.7500000000000008E-3</v>
      </c>
      <c r="HH142" s="221">
        <v>3805</v>
      </c>
      <c r="HI142" s="222">
        <v>6.4160000000000004</v>
      </c>
      <c r="HJ142" s="223">
        <v>8.5590000000000006E-3</v>
      </c>
      <c r="HK142" s="221">
        <v>3799.8</v>
      </c>
      <c r="HL142" s="222">
        <v>6.4024999999999999</v>
      </c>
      <c r="HM142" s="223">
        <v>8.2000000000000007E-3</v>
      </c>
      <c r="HN142" s="221">
        <v>3789.3</v>
      </c>
      <c r="HO142" s="222">
        <v>6.3761999999999999</v>
      </c>
      <c r="HP142" s="223">
        <v>7.868E-3</v>
      </c>
      <c r="HQ142" s="221">
        <v>3778.8</v>
      </c>
      <c r="HR142" s="222">
        <v>6.3505000000000003</v>
      </c>
      <c r="HS142" s="223">
        <v>7.561E-3</v>
      </c>
      <c r="HT142" s="221">
        <v>3768.4</v>
      </c>
      <c r="HU142" s="222">
        <v>6.3254999999999999</v>
      </c>
      <c r="HV142" s="223">
        <v>7.2750000000000002E-3</v>
      </c>
      <c r="HW142" s="221">
        <v>3758.1</v>
      </c>
      <c r="HX142" s="222">
        <v>6.3011999999999997</v>
      </c>
      <c r="HY142" s="223">
        <v>7.0099999999999997E-3</v>
      </c>
      <c r="HZ142" s="221">
        <v>3747.8</v>
      </c>
      <c r="IA142" s="222">
        <v>6.2774000000000001</v>
      </c>
      <c r="IB142" s="223">
        <v>6.7619999999999998E-3</v>
      </c>
      <c r="IC142" s="221">
        <v>3737.6</v>
      </c>
      <c r="ID142" s="222">
        <v>6.2542</v>
      </c>
      <c r="IE142" s="223">
        <v>6.5300000000000002E-3</v>
      </c>
      <c r="IF142" s="221">
        <v>3727.5</v>
      </c>
      <c r="IG142" s="222">
        <v>6.2314999999999996</v>
      </c>
      <c r="IH142" s="223">
        <v>6.3140000000000002E-3</v>
      </c>
      <c r="II142" s="221">
        <v>3717.4</v>
      </c>
      <c r="IJ142" s="222">
        <v>6.2092999999999998</v>
      </c>
      <c r="IK142" s="223">
        <v>6.11E-3</v>
      </c>
      <c r="IL142" s="221">
        <v>3707.4</v>
      </c>
      <c r="IM142" s="222">
        <v>6.1875999999999998</v>
      </c>
      <c r="IN142" s="223">
        <v>5.9199999999999999E-3</v>
      </c>
      <c r="IO142" s="221">
        <v>3697.5</v>
      </c>
      <c r="IP142" s="222">
        <v>6.1664000000000003</v>
      </c>
      <c r="IQ142" s="223">
        <v>5.7400000000000003E-3</v>
      </c>
      <c r="IR142" s="221">
        <v>3687.7</v>
      </c>
      <c r="IS142" s="222">
        <v>6.1456</v>
      </c>
      <c r="IT142" s="217"/>
      <c r="IU142" s="217"/>
      <c r="IV142" s="217"/>
    </row>
    <row r="143" spans="1:256" s="218" customFormat="1" ht="13.5" x14ac:dyDescent="0.25">
      <c r="A143" s="219">
        <v>770</v>
      </c>
      <c r="B143" s="220">
        <v>481.42</v>
      </c>
      <c r="C143" s="221">
        <v>4089.1</v>
      </c>
      <c r="D143" s="222">
        <v>11.625</v>
      </c>
      <c r="E143" s="223">
        <v>240.7</v>
      </c>
      <c r="F143" s="221">
        <v>4089.1</v>
      </c>
      <c r="G143" s="222">
        <v>11.305</v>
      </c>
      <c r="H143" s="223">
        <v>160.5</v>
      </c>
      <c r="I143" s="221">
        <v>4089.1</v>
      </c>
      <c r="J143" s="222">
        <v>11.118</v>
      </c>
      <c r="K143" s="223">
        <v>120.35</v>
      </c>
      <c r="L143" s="221">
        <v>4089.1</v>
      </c>
      <c r="M143" s="222">
        <v>10.984999999999999</v>
      </c>
      <c r="N143" s="223">
        <v>96.28</v>
      </c>
      <c r="O143" s="221">
        <v>4089.1</v>
      </c>
      <c r="P143" s="222">
        <v>10.882</v>
      </c>
      <c r="Q143" s="223">
        <v>48.14</v>
      </c>
      <c r="R143" s="221">
        <v>4089</v>
      </c>
      <c r="S143" s="222">
        <v>10.563000000000001</v>
      </c>
      <c r="T143" s="223">
        <v>24.07</v>
      </c>
      <c r="U143" s="221">
        <v>4089</v>
      </c>
      <c r="V143" s="222">
        <v>10.243</v>
      </c>
      <c r="W143" s="223">
        <v>16.05</v>
      </c>
      <c r="X143" s="221">
        <v>4088.9</v>
      </c>
      <c r="Y143" s="222">
        <v>10.055</v>
      </c>
      <c r="Z143" s="223">
        <v>12.03</v>
      </c>
      <c r="AA143" s="221">
        <v>4088.9</v>
      </c>
      <c r="AB143" s="222">
        <v>9.9225999999999992</v>
      </c>
      <c r="AC143" s="223">
        <v>9.6270000000000007</v>
      </c>
      <c r="AD143" s="221">
        <v>4088.8</v>
      </c>
      <c r="AE143" s="222">
        <v>9.8195999999999994</v>
      </c>
      <c r="AF143" s="223">
        <v>8.0229999999999997</v>
      </c>
      <c r="AG143" s="221">
        <v>4088.8</v>
      </c>
      <c r="AH143" s="222">
        <v>9.7354000000000003</v>
      </c>
      <c r="AI143" s="223">
        <v>6.8760000000000003</v>
      </c>
      <c r="AJ143" s="221">
        <v>4088.7</v>
      </c>
      <c r="AK143" s="222">
        <v>9.6641999999999992</v>
      </c>
      <c r="AL143" s="223">
        <v>6.0170000000000003</v>
      </c>
      <c r="AM143" s="221">
        <v>4088.7</v>
      </c>
      <c r="AN143" s="222">
        <v>9.6026000000000007</v>
      </c>
      <c r="AO143" s="223">
        <v>5.3479999999999999</v>
      </c>
      <c r="AP143" s="221">
        <v>4088.6</v>
      </c>
      <c r="AQ143" s="222">
        <v>9.5481999999999996</v>
      </c>
      <c r="AR143" s="223">
        <v>4.8129999999999997</v>
      </c>
      <c r="AS143" s="221">
        <v>4088.6</v>
      </c>
      <c r="AT143" s="222">
        <v>9.4994999999999994</v>
      </c>
      <c r="AU143" s="223">
        <v>2.4060000000000001</v>
      </c>
      <c r="AV143" s="221">
        <v>4088.1</v>
      </c>
      <c r="AW143" s="222">
        <v>9.1791999999999998</v>
      </c>
      <c r="AX143" s="223">
        <v>1.6040000000000001</v>
      </c>
      <c r="AY143" s="221">
        <v>4087.5</v>
      </c>
      <c r="AZ143" s="222">
        <v>8.9916999999999998</v>
      </c>
      <c r="BA143" s="223">
        <v>1.202</v>
      </c>
      <c r="BB143" s="221">
        <v>4087</v>
      </c>
      <c r="BC143" s="222">
        <v>8.8585999999999991</v>
      </c>
      <c r="BD143" s="223">
        <v>0.96179999999999999</v>
      </c>
      <c r="BE143" s="221">
        <v>4086.5</v>
      </c>
      <c r="BF143" s="222">
        <v>8.7552000000000003</v>
      </c>
      <c r="BG143" s="223">
        <v>0.48039999999999999</v>
      </c>
      <c r="BH143" s="221">
        <v>4084</v>
      </c>
      <c r="BI143" s="222">
        <v>8.4332999999999991</v>
      </c>
      <c r="BJ143" s="223">
        <v>0.31990000000000002</v>
      </c>
      <c r="BK143" s="221">
        <v>4081.4</v>
      </c>
      <c r="BL143" s="222">
        <v>8.2441999999999993</v>
      </c>
      <c r="BM143" s="223">
        <v>0.23960000000000001</v>
      </c>
      <c r="BN143" s="221">
        <v>4078.8</v>
      </c>
      <c r="BO143" s="222">
        <v>8.1095000000000006</v>
      </c>
      <c r="BP143" s="223">
        <v>0.1915</v>
      </c>
      <c r="BQ143" s="221">
        <v>4076.3</v>
      </c>
      <c r="BR143" s="222">
        <v>8.0045999999999999</v>
      </c>
      <c r="BS143" s="223">
        <v>0.15939999999999999</v>
      </c>
      <c r="BT143" s="221">
        <v>4073.7</v>
      </c>
      <c r="BU143" s="222">
        <v>7.9184999999999999</v>
      </c>
      <c r="BV143" s="223">
        <v>0.13650000000000001</v>
      </c>
      <c r="BW143" s="221">
        <v>4071.1</v>
      </c>
      <c r="BX143" s="222">
        <v>7.8453999999999997</v>
      </c>
      <c r="BY143" s="223">
        <v>0.1193</v>
      </c>
      <c r="BZ143" s="221">
        <v>4068.5</v>
      </c>
      <c r="CA143" s="222">
        <v>7.7817999999999996</v>
      </c>
      <c r="CB143" s="223">
        <v>0.10589999999999999</v>
      </c>
      <c r="CC143" s="221">
        <v>4065.9</v>
      </c>
      <c r="CD143" s="222">
        <v>7.7253999999999996</v>
      </c>
      <c r="CE143" s="223">
        <v>9.5229999999999995E-2</v>
      </c>
      <c r="CF143" s="221">
        <v>4063.4</v>
      </c>
      <c r="CG143" s="222">
        <v>7.6749000000000001</v>
      </c>
      <c r="CH143" s="223">
        <v>7.9189999999999997E-2</v>
      </c>
      <c r="CI143" s="221">
        <v>4058.2</v>
      </c>
      <c r="CJ143" s="222">
        <v>7.5868000000000002</v>
      </c>
      <c r="CK143" s="223">
        <v>6.7729999999999999E-2</v>
      </c>
      <c r="CL143" s="221">
        <v>4053</v>
      </c>
      <c r="CM143" s="222">
        <v>7.5117000000000003</v>
      </c>
      <c r="CN143" s="223">
        <v>5.9130000000000002E-2</v>
      </c>
      <c r="CO143" s="221">
        <v>4047.9</v>
      </c>
      <c r="CP143" s="222">
        <v>7.4461000000000004</v>
      </c>
      <c r="CQ143" s="223">
        <v>5.2449999999999997E-2</v>
      </c>
      <c r="CR143" s="221">
        <v>4042.7</v>
      </c>
      <c r="CS143" s="222">
        <v>7.3878000000000004</v>
      </c>
      <c r="CT143" s="223">
        <v>4.7100000000000003E-2</v>
      </c>
      <c r="CU143" s="221">
        <v>4037.5</v>
      </c>
      <c r="CV143" s="222">
        <v>7.3352000000000004</v>
      </c>
      <c r="CW143" s="223">
        <v>4.2720000000000001E-2</v>
      </c>
      <c r="CX143" s="221">
        <v>4032.4</v>
      </c>
      <c r="CY143" s="222">
        <v>7.2872000000000003</v>
      </c>
      <c r="CZ143" s="223">
        <v>3.9079999999999997E-2</v>
      </c>
      <c r="DA143" s="221">
        <v>4027.2</v>
      </c>
      <c r="DB143" s="222">
        <v>7.2431999999999999</v>
      </c>
      <c r="DC143" s="223">
        <v>3.5999999999999997E-2</v>
      </c>
      <c r="DD143" s="221">
        <v>4022</v>
      </c>
      <c r="DE143" s="222">
        <v>7.2022000000000004</v>
      </c>
      <c r="DF143" s="223">
        <v>3.3349999999999998E-2</v>
      </c>
      <c r="DG143" s="221">
        <v>4016.8</v>
      </c>
      <c r="DH143" s="222">
        <v>7.1641000000000004</v>
      </c>
      <c r="DI143" s="223">
        <v>3.1060000000000001E-2</v>
      </c>
      <c r="DJ143" s="221">
        <v>4011.6</v>
      </c>
      <c r="DK143" s="222">
        <v>7.1281999999999996</v>
      </c>
      <c r="DL143" s="223">
        <v>2.9059999999999999E-2</v>
      </c>
      <c r="DM143" s="221">
        <v>4006.4</v>
      </c>
      <c r="DN143" s="222">
        <v>7.0945</v>
      </c>
      <c r="DO143" s="223">
        <v>2.7289999999999998E-2</v>
      </c>
      <c r="DP143" s="221">
        <v>4001.2</v>
      </c>
      <c r="DQ143" s="222">
        <v>7.0625</v>
      </c>
      <c r="DR143" s="223">
        <v>2.572E-2</v>
      </c>
      <c r="DS143" s="221">
        <v>3996.1</v>
      </c>
      <c r="DT143" s="222">
        <v>7.0320999999999998</v>
      </c>
      <c r="DU143" s="223">
        <v>2.4309999999999998E-2</v>
      </c>
      <c r="DV143" s="221">
        <v>3990.9</v>
      </c>
      <c r="DW143" s="222">
        <v>7.0031999999999996</v>
      </c>
      <c r="DX143" s="223">
        <v>2.3050000000000001E-2</v>
      </c>
      <c r="DY143" s="221">
        <v>3985.7</v>
      </c>
      <c r="DZ143" s="222">
        <v>6.9755000000000003</v>
      </c>
      <c r="EA143" s="223">
        <v>2.1899999999999999E-2</v>
      </c>
      <c r="EB143" s="221">
        <v>3980.5</v>
      </c>
      <c r="EC143" s="222">
        <v>6.9489999999999998</v>
      </c>
      <c r="ED143" s="223">
        <v>2.086E-2</v>
      </c>
      <c r="EE143" s="221">
        <v>3975.3</v>
      </c>
      <c r="EF143" s="222">
        <v>6.9234999999999998</v>
      </c>
      <c r="EG143" s="223">
        <v>1.992E-2</v>
      </c>
      <c r="EH143" s="221">
        <v>3970.1</v>
      </c>
      <c r="EI143" s="222">
        <v>6.899</v>
      </c>
      <c r="EJ143" s="223">
        <v>1.9050000000000001E-2</v>
      </c>
      <c r="EK143" s="221">
        <v>3964.9</v>
      </c>
      <c r="EL143" s="222">
        <v>6.8753000000000002</v>
      </c>
      <c r="EM143" s="223">
        <v>1.8249999999999999E-2</v>
      </c>
      <c r="EN143" s="221">
        <v>3959.7</v>
      </c>
      <c r="EO143" s="222">
        <v>6.8525</v>
      </c>
      <c r="EP143" s="223">
        <v>1.7510000000000001E-2</v>
      </c>
      <c r="EQ143" s="221">
        <v>3954.5</v>
      </c>
      <c r="ER143" s="222">
        <v>6.8304</v>
      </c>
      <c r="ES143" s="223">
        <v>1.6820000000000002E-2</v>
      </c>
      <c r="ET143" s="221">
        <v>3949.3</v>
      </c>
      <c r="EU143" s="222">
        <v>6.8089000000000004</v>
      </c>
      <c r="EV143" s="223">
        <v>1.619E-2</v>
      </c>
      <c r="EW143" s="221">
        <v>3944.1</v>
      </c>
      <c r="EX143" s="222">
        <v>6.7881</v>
      </c>
      <c r="EY143" s="223">
        <v>1.5599999999999999E-2</v>
      </c>
      <c r="EZ143" s="221">
        <v>3938.9</v>
      </c>
      <c r="FA143" s="222">
        <v>6.7679</v>
      </c>
      <c r="FB143" s="223">
        <v>1.5049999999999999E-2</v>
      </c>
      <c r="FC143" s="221">
        <v>3933.7</v>
      </c>
      <c r="FD143" s="222">
        <v>6.7481999999999998</v>
      </c>
      <c r="FE143" s="223">
        <v>1.453E-2</v>
      </c>
      <c r="FF143" s="221">
        <v>3928.5</v>
      </c>
      <c r="FG143" s="222">
        <v>6.7290999999999999</v>
      </c>
      <c r="FH143" s="223">
        <v>1.405E-2</v>
      </c>
      <c r="FI143" s="221">
        <v>3923.3</v>
      </c>
      <c r="FJ143" s="222">
        <v>6.7103999999999999</v>
      </c>
      <c r="FK143" s="223">
        <v>1.3599999999999999E-2</v>
      </c>
      <c r="FL143" s="221">
        <v>3918.1</v>
      </c>
      <c r="FM143" s="222">
        <v>6.6921999999999997</v>
      </c>
      <c r="FN143" s="223">
        <v>1.3169999999999999E-2</v>
      </c>
      <c r="FO143" s="221">
        <v>3912.9</v>
      </c>
      <c r="FP143" s="222">
        <v>6.6744000000000003</v>
      </c>
      <c r="FQ143" s="223">
        <v>1.277E-2</v>
      </c>
      <c r="FR143" s="221">
        <v>3907.7</v>
      </c>
      <c r="FS143" s="222">
        <v>6.657</v>
      </c>
      <c r="FT143" s="223">
        <v>1.239E-2</v>
      </c>
      <c r="FU143" s="221">
        <v>3902.6</v>
      </c>
      <c r="FV143" s="222">
        <v>6.6398999999999999</v>
      </c>
      <c r="FW143" s="223">
        <v>1.2030000000000001E-2</v>
      </c>
      <c r="FX143" s="221">
        <v>3897.4</v>
      </c>
      <c r="FY143" s="222">
        <v>6.6233000000000004</v>
      </c>
      <c r="FZ143" s="223">
        <v>1.1690000000000001E-2</v>
      </c>
      <c r="GA143" s="221">
        <v>3892.2</v>
      </c>
      <c r="GB143" s="222">
        <v>6.6070000000000002</v>
      </c>
      <c r="GC143" s="223">
        <v>1.137E-2</v>
      </c>
      <c r="GD143" s="221">
        <v>3887</v>
      </c>
      <c r="GE143" s="222">
        <v>6.5909000000000004</v>
      </c>
      <c r="GF143" s="223">
        <v>1.107E-2</v>
      </c>
      <c r="GG143" s="221">
        <v>3881.9</v>
      </c>
      <c r="GH143" s="222">
        <v>6.5751999999999997</v>
      </c>
      <c r="GI143" s="223">
        <v>1.078E-2</v>
      </c>
      <c r="GJ143" s="221">
        <v>3876.7</v>
      </c>
      <c r="GK143" s="222">
        <v>6.5598000000000001</v>
      </c>
      <c r="GL143" s="223">
        <v>1.0500000000000001E-2</v>
      </c>
      <c r="GM143" s="221">
        <v>3871.6</v>
      </c>
      <c r="GN143" s="222">
        <v>6.5446999999999997</v>
      </c>
      <c r="GO143" s="223">
        <v>1.0236E-2</v>
      </c>
      <c r="GP143" s="221">
        <v>3866.4</v>
      </c>
      <c r="GQ143" s="222">
        <v>6.5297999999999998</v>
      </c>
      <c r="GR143" s="223">
        <v>9.9839999999999998E-3</v>
      </c>
      <c r="GS143" s="221">
        <v>3861.3</v>
      </c>
      <c r="GT143" s="222">
        <v>6.5152000000000001</v>
      </c>
      <c r="GU143" s="223">
        <v>9.7439999999999992E-3</v>
      </c>
      <c r="GV143" s="221">
        <v>3856.1</v>
      </c>
      <c r="GW143" s="222">
        <v>6.5007999999999999</v>
      </c>
      <c r="GX143" s="223">
        <v>9.5149999999999992E-3</v>
      </c>
      <c r="GY143" s="221">
        <v>3851</v>
      </c>
      <c r="GZ143" s="222">
        <v>6.4866999999999999</v>
      </c>
      <c r="HA143" s="223">
        <v>9.2960000000000004E-3</v>
      </c>
      <c r="HB143" s="221">
        <v>3845.9</v>
      </c>
      <c r="HC143" s="222">
        <v>6.4728000000000003</v>
      </c>
      <c r="HD143" s="223">
        <v>9.0860000000000003E-3</v>
      </c>
      <c r="HE143" s="221">
        <v>3840.8</v>
      </c>
      <c r="HF143" s="222">
        <v>6.4589999999999996</v>
      </c>
      <c r="HG143" s="223">
        <v>8.8850000000000005E-3</v>
      </c>
      <c r="HH143" s="221">
        <v>3835.7</v>
      </c>
      <c r="HI143" s="222">
        <v>6.4455999999999998</v>
      </c>
      <c r="HJ143" s="223">
        <v>8.6920000000000001E-3</v>
      </c>
      <c r="HK143" s="221">
        <v>3830.6</v>
      </c>
      <c r="HL143" s="222">
        <v>6.4321999999999999</v>
      </c>
      <c r="HM143" s="223">
        <v>8.3289999999999996E-3</v>
      </c>
      <c r="HN143" s="221">
        <v>3820.5</v>
      </c>
      <c r="HO143" s="222">
        <v>6.4062000000000001</v>
      </c>
      <c r="HP143" s="223">
        <v>7.9939999999999994E-3</v>
      </c>
      <c r="HQ143" s="221">
        <v>3810.4</v>
      </c>
      <c r="HR143" s="222">
        <v>6.3808999999999996</v>
      </c>
      <c r="HS143" s="223">
        <v>7.6829999999999997E-3</v>
      </c>
      <c r="HT143" s="221">
        <v>3800.3</v>
      </c>
      <c r="HU143" s="222">
        <v>6.3562000000000003</v>
      </c>
      <c r="HV143" s="223">
        <v>7.3949999999999997E-3</v>
      </c>
      <c r="HW143" s="221">
        <v>3790.3</v>
      </c>
      <c r="HX143" s="222">
        <v>6.3322000000000003</v>
      </c>
      <c r="HY143" s="223">
        <v>7.1260000000000004E-3</v>
      </c>
      <c r="HZ143" s="221">
        <v>3780.4</v>
      </c>
      <c r="IA143" s="222">
        <v>6.3087</v>
      </c>
      <c r="IB143" s="223">
        <v>6.8760000000000002E-3</v>
      </c>
      <c r="IC143" s="221">
        <v>3770.5</v>
      </c>
      <c r="ID143" s="222">
        <v>6.2858000000000001</v>
      </c>
      <c r="IE143" s="223">
        <v>6.6420000000000003E-3</v>
      </c>
      <c r="IF143" s="221">
        <v>3760.7</v>
      </c>
      <c r="IG143" s="222">
        <v>6.2634999999999996</v>
      </c>
      <c r="IH143" s="223">
        <v>6.4229999999999999E-3</v>
      </c>
      <c r="II143" s="221">
        <v>3750.9</v>
      </c>
      <c r="IJ143" s="222">
        <v>6.2416</v>
      </c>
      <c r="IK143" s="223">
        <v>6.2170000000000003E-3</v>
      </c>
      <c r="IL143" s="221">
        <v>3741.2</v>
      </c>
      <c r="IM143" s="222">
        <v>6.2202000000000002</v>
      </c>
      <c r="IN143" s="223">
        <v>6.0239999999999998E-3</v>
      </c>
      <c r="IO143" s="221">
        <v>3731.7</v>
      </c>
      <c r="IP143" s="222">
        <v>6.1993</v>
      </c>
      <c r="IQ143" s="223">
        <v>5.842E-3</v>
      </c>
      <c r="IR143" s="221">
        <v>3722.1</v>
      </c>
      <c r="IS143" s="222">
        <v>6.1787999999999998</v>
      </c>
      <c r="IT143" s="217"/>
      <c r="IU143" s="217"/>
      <c r="IV143" s="217"/>
    </row>
    <row r="144" spans="1:256" s="218" customFormat="1" ht="13.5" x14ac:dyDescent="0.25">
      <c r="A144" s="219">
        <v>780</v>
      </c>
      <c r="B144" s="220">
        <v>486.04</v>
      </c>
      <c r="C144" s="221">
        <v>4112.3</v>
      </c>
      <c r="D144" s="222">
        <v>11.647</v>
      </c>
      <c r="E144" s="223">
        <v>243</v>
      </c>
      <c r="F144" s="221">
        <v>4112.3</v>
      </c>
      <c r="G144" s="222">
        <v>11.327</v>
      </c>
      <c r="H144" s="223">
        <v>162</v>
      </c>
      <c r="I144" s="221">
        <v>4112.3</v>
      </c>
      <c r="J144" s="222">
        <v>11.14</v>
      </c>
      <c r="K144" s="223">
        <v>121.51</v>
      </c>
      <c r="L144" s="221">
        <v>4112.3</v>
      </c>
      <c r="M144" s="222">
        <v>11.007999999999999</v>
      </c>
      <c r="N144" s="223">
        <v>97.21</v>
      </c>
      <c r="O144" s="221">
        <v>4112.3</v>
      </c>
      <c r="P144" s="222">
        <v>10.904999999999999</v>
      </c>
      <c r="Q144" s="223">
        <v>48.6</v>
      </c>
      <c r="R144" s="221">
        <v>4112.2</v>
      </c>
      <c r="S144" s="222">
        <v>10.585000000000001</v>
      </c>
      <c r="T144" s="223">
        <v>24.3</v>
      </c>
      <c r="U144" s="221">
        <v>4112.2</v>
      </c>
      <c r="V144" s="222">
        <v>10.265000000000001</v>
      </c>
      <c r="W144" s="223">
        <v>16.2</v>
      </c>
      <c r="X144" s="221">
        <v>4112.1000000000004</v>
      </c>
      <c r="Y144" s="222">
        <v>10.077999999999999</v>
      </c>
      <c r="Z144" s="223">
        <v>12.15</v>
      </c>
      <c r="AA144" s="221">
        <v>4112.1000000000004</v>
      </c>
      <c r="AB144" s="222">
        <v>9.9448000000000008</v>
      </c>
      <c r="AC144" s="223">
        <v>9.7200000000000006</v>
      </c>
      <c r="AD144" s="221">
        <v>4112</v>
      </c>
      <c r="AE144" s="222">
        <v>9.8416999999999994</v>
      </c>
      <c r="AF144" s="223">
        <v>8.1</v>
      </c>
      <c r="AG144" s="221">
        <v>4112</v>
      </c>
      <c r="AH144" s="222">
        <v>9.7576000000000001</v>
      </c>
      <c r="AI144" s="223">
        <v>6.9420000000000002</v>
      </c>
      <c r="AJ144" s="221">
        <v>4111.8999999999996</v>
      </c>
      <c r="AK144" s="222">
        <v>9.6864000000000008</v>
      </c>
      <c r="AL144" s="223">
        <v>6.0739999999999998</v>
      </c>
      <c r="AM144" s="221">
        <v>4111.8999999999996</v>
      </c>
      <c r="AN144" s="222">
        <v>9.6247000000000007</v>
      </c>
      <c r="AO144" s="223">
        <v>5.399</v>
      </c>
      <c r="AP144" s="221">
        <v>4111.8</v>
      </c>
      <c r="AQ144" s="222">
        <v>9.5702999999999996</v>
      </c>
      <c r="AR144" s="223">
        <v>4.859</v>
      </c>
      <c r="AS144" s="221">
        <v>4111.8</v>
      </c>
      <c r="AT144" s="222">
        <v>9.5216999999999992</v>
      </c>
      <c r="AU144" s="223">
        <v>2.4289999999999998</v>
      </c>
      <c r="AV144" s="221">
        <v>4111.3</v>
      </c>
      <c r="AW144" s="222">
        <v>9.2013999999999996</v>
      </c>
      <c r="AX144" s="223">
        <v>1.619</v>
      </c>
      <c r="AY144" s="221">
        <v>4110.8</v>
      </c>
      <c r="AZ144" s="222">
        <v>9.0138999999999996</v>
      </c>
      <c r="BA144" s="223">
        <v>1.214</v>
      </c>
      <c r="BB144" s="221">
        <v>4110.3</v>
      </c>
      <c r="BC144" s="222">
        <v>8.8808000000000007</v>
      </c>
      <c r="BD144" s="223">
        <v>0.97109999999999996</v>
      </c>
      <c r="BE144" s="221">
        <v>4109.8</v>
      </c>
      <c r="BF144" s="222">
        <v>8.7774000000000001</v>
      </c>
      <c r="BG144" s="223">
        <v>0.48499999999999999</v>
      </c>
      <c r="BH144" s="221">
        <v>4107.3</v>
      </c>
      <c r="BI144" s="222">
        <v>8.4556000000000004</v>
      </c>
      <c r="BJ144" s="223">
        <v>0.32300000000000001</v>
      </c>
      <c r="BK144" s="221">
        <v>4104.8</v>
      </c>
      <c r="BL144" s="222">
        <v>8.2666000000000004</v>
      </c>
      <c r="BM144" s="223">
        <v>0.24199999999999999</v>
      </c>
      <c r="BN144" s="221">
        <v>4102.3</v>
      </c>
      <c r="BO144" s="222">
        <v>8.1318999999999999</v>
      </c>
      <c r="BP144" s="223">
        <v>0.19370000000000001</v>
      </c>
      <c r="BQ144" s="221">
        <v>4099.8</v>
      </c>
      <c r="BR144" s="222">
        <v>8.0269999999999992</v>
      </c>
      <c r="BS144" s="223">
        <v>0.161</v>
      </c>
      <c r="BT144" s="221">
        <v>4097.3</v>
      </c>
      <c r="BU144" s="222">
        <v>7.9409999999999998</v>
      </c>
      <c r="BV144" s="223">
        <v>0.13780000000000001</v>
      </c>
      <c r="BW144" s="221">
        <v>4094.8</v>
      </c>
      <c r="BX144" s="222">
        <v>7.8680000000000003</v>
      </c>
      <c r="BY144" s="223">
        <v>0.1205</v>
      </c>
      <c r="BZ144" s="221">
        <v>4092.2</v>
      </c>
      <c r="CA144" s="222">
        <v>7.8044000000000002</v>
      </c>
      <c r="CB144" s="223">
        <v>0.107</v>
      </c>
      <c r="CC144" s="221">
        <v>4089.8</v>
      </c>
      <c r="CD144" s="222">
        <v>7.7481999999999998</v>
      </c>
      <c r="CE144" s="223">
        <v>9.6199999999999994E-2</v>
      </c>
      <c r="CF144" s="221">
        <v>4087.2</v>
      </c>
      <c r="CG144" s="222">
        <v>7.6976000000000004</v>
      </c>
      <c r="CH144" s="223">
        <v>0.08</v>
      </c>
      <c r="CI144" s="221">
        <v>4082.2</v>
      </c>
      <c r="CJ144" s="222">
        <v>7.6097000000000001</v>
      </c>
      <c r="CK144" s="223">
        <v>6.8419999999999995E-2</v>
      </c>
      <c r="CL144" s="221">
        <v>4077.2</v>
      </c>
      <c r="CM144" s="222">
        <v>7.5347</v>
      </c>
      <c r="CN144" s="223">
        <v>5.9749999999999998E-2</v>
      </c>
      <c r="CO144" s="221">
        <v>4072.2</v>
      </c>
      <c r="CP144" s="222">
        <v>7.4692999999999996</v>
      </c>
      <c r="CQ144" s="223">
        <v>5.2999999999999999E-2</v>
      </c>
      <c r="CR144" s="221">
        <v>4067.1</v>
      </c>
      <c r="CS144" s="222">
        <v>7.4111000000000002</v>
      </c>
      <c r="CT144" s="223">
        <v>4.7600000000000003E-2</v>
      </c>
      <c r="CU144" s="221">
        <v>4062.1</v>
      </c>
      <c r="CV144" s="222">
        <v>7.3586999999999998</v>
      </c>
      <c r="CW144" s="223">
        <v>4.3180000000000003E-2</v>
      </c>
      <c r="CX144" s="221">
        <v>4057.1</v>
      </c>
      <c r="CY144" s="222">
        <v>7.3108000000000004</v>
      </c>
      <c r="CZ144" s="223">
        <v>3.95E-2</v>
      </c>
      <c r="DA144" s="221">
        <v>4052</v>
      </c>
      <c r="DB144" s="222">
        <v>7.2667999999999999</v>
      </c>
      <c r="DC144" s="223">
        <v>3.6389999999999999E-2</v>
      </c>
      <c r="DD144" s="221">
        <v>4047</v>
      </c>
      <c r="DE144" s="222">
        <v>7.2260999999999997</v>
      </c>
      <c r="DF144" s="223">
        <v>3.372E-2</v>
      </c>
      <c r="DG144" s="221">
        <v>4041.9</v>
      </c>
      <c r="DH144" s="222">
        <v>7.1879999999999997</v>
      </c>
      <c r="DI144" s="223">
        <v>3.141E-2</v>
      </c>
      <c r="DJ144" s="221">
        <v>4036.9</v>
      </c>
      <c r="DK144" s="222">
        <v>7.1523000000000003</v>
      </c>
      <c r="DL144" s="223">
        <v>2.938E-2</v>
      </c>
      <c r="DM144" s="221">
        <v>4031.8</v>
      </c>
      <c r="DN144" s="222">
        <v>7.1186999999999996</v>
      </c>
      <c r="DO144" s="223">
        <v>2.76E-2</v>
      </c>
      <c r="DP144" s="221">
        <v>4026.8</v>
      </c>
      <c r="DQ144" s="222">
        <v>7.0869</v>
      </c>
      <c r="DR144" s="223">
        <v>2.6009999999999998E-2</v>
      </c>
      <c r="DS144" s="221">
        <v>4021.8</v>
      </c>
      <c r="DT144" s="222">
        <v>7.0566000000000004</v>
      </c>
      <c r="DU144" s="223">
        <v>2.46E-2</v>
      </c>
      <c r="DV144" s="221">
        <v>4016.7</v>
      </c>
      <c r="DW144" s="222">
        <v>7.0278</v>
      </c>
      <c r="DX144" s="223">
        <v>2.332E-2</v>
      </c>
      <c r="DY144" s="221">
        <v>4011.6</v>
      </c>
      <c r="DZ144" s="222">
        <v>7.0003000000000002</v>
      </c>
      <c r="EA144" s="223">
        <v>2.2159999999999999E-2</v>
      </c>
      <c r="EB144" s="221">
        <v>4006.6</v>
      </c>
      <c r="EC144" s="222">
        <v>6.9739000000000004</v>
      </c>
      <c r="ED144" s="223">
        <v>2.111E-2</v>
      </c>
      <c r="EE144" s="221">
        <v>4001.6</v>
      </c>
      <c r="EF144" s="222">
        <v>6.9485999999999999</v>
      </c>
      <c r="EG144" s="223">
        <v>2.0160000000000001E-2</v>
      </c>
      <c r="EH144" s="221">
        <v>3996.5</v>
      </c>
      <c r="EI144" s="222">
        <v>6.9241999999999999</v>
      </c>
      <c r="EJ144" s="223">
        <v>1.9279999999999999E-2</v>
      </c>
      <c r="EK144" s="221">
        <v>3991.4</v>
      </c>
      <c r="EL144" s="222">
        <v>6.9006999999999996</v>
      </c>
      <c r="EM144" s="223">
        <v>1.847E-2</v>
      </c>
      <c r="EN144" s="221">
        <v>3986.4</v>
      </c>
      <c r="EO144" s="222">
        <v>6.8780000000000001</v>
      </c>
      <c r="EP144" s="223">
        <v>1.772E-2</v>
      </c>
      <c r="EQ144" s="221">
        <v>3981.4</v>
      </c>
      <c r="ER144" s="222">
        <v>6.8559999999999999</v>
      </c>
      <c r="ES144" s="223">
        <v>1.703E-2</v>
      </c>
      <c r="ET144" s="221">
        <v>3976.3</v>
      </c>
      <c r="EU144" s="222">
        <v>6.8346999999999998</v>
      </c>
      <c r="EV144" s="223">
        <v>1.6389999999999998E-2</v>
      </c>
      <c r="EW144" s="221">
        <v>3971.2</v>
      </c>
      <c r="EX144" s="222">
        <v>6.8140000000000001</v>
      </c>
      <c r="EY144" s="223">
        <v>1.5800000000000002E-2</v>
      </c>
      <c r="EZ144" s="221">
        <v>3966.2</v>
      </c>
      <c r="FA144" s="222">
        <v>6.7939999999999996</v>
      </c>
      <c r="FB144" s="223">
        <v>1.524E-2</v>
      </c>
      <c r="FC144" s="221">
        <v>3961.2</v>
      </c>
      <c r="FD144" s="222">
        <v>6.7744</v>
      </c>
      <c r="FE144" s="223">
        <v>1.472E-2</v>
      </c>
      <c r="FF144" s="221">
        <v>3956.1</v>
      </c>
      <c r="FG144" s="222">
        <v>6.7553999999999998</v>
      </c>
      <c r="FH144" s="223">
        <v>1.4239999999999999E-2</v>
      </c>
      <c r="FI144" s="221">
        <v>3951.1</v>
      </c>
      <c r="FJ144" s="222">
        <v>6.7369000000000003</v>
      </c>
      <c r="FK144" s="223">
        <v>1.3780000000000001E-2</v>
      </c>
      <c r="FL144" s="221">
        <v>3946</v>
      </c>
      <c r="FM144" s="222">
        <v>6.7187999999999999</v>
      </c>
      <c r="FN144" s="223">
        <v>1.3350000000000001E-2</v>
      </c>
      <c r="FO144" s="221">
        <v>3941</v>
      </c>
      <c r="FP144" s="222">
        <v>6.7012</v>
      </c>
      <c r="FQ144" s="223">
        <v>1.294E-2</v>
      </c>
      <c r="FR144" s="221">
        <v>3936</v>
      </c>
      <c r="FS144" s="222">
        <v>6.6839000000000004</v>
      </c>
      <c r="FT144" s="223">
        <v>1.256E-2</v>
      </c>
      <c r="FU144" s="221">
        <v>3931</v>
      </c>
      <c r="FV144" s="222">
        <v>6.6669999999999998</v>
      </c>
      <c r="FW144" s="223">
        <v>1.2200000000000001E-2</v>
      </c>
      <c r="FX144" s="221">
        <v>3925.9</v>
      </c>
      <c r="FY144" s="222">
        <v>6.6505000000000001</v>
      </c>
      <c r="FZ144" s="223">
        <v>1.1849999999999999E-2</v>
      </c>
      <c r="GA144" s="221">
        <v>3920.9</v>
      </c>
      <c r="GB144" s="222">
        <v>6.6344000000000003</v>
      </c>
      <c r="GC144" s="223">
        <v>1.153E-2</v>
      </c>
      <c r="GD144" s="221">
        <v>3915.9</v>
      </c>
      <c r="GE144" s="222">
        <v>6.6185</v>
      </c>
      <c r="GF144" s="223">
        <v>1.1220000000000001E-2</v>
      </c>
      <c r="GG144" s="221">
        <v>3910.9</v>
      </c>
      <c r="GH144" s="222">
        <v>6.6029999999999998</v>
      </c>
      <c r="GI144" s="223">
        <v>1.093E-2</v>
      </c>
      <c r="GJ144" s="221">
        <v>3905.9</v>
      </c>
      <c r="GK144" s="222">
        <v>6.5876999999999999</v>
      </c>
      <c r="GL144" s="223">
        <v>1.065E-2</v>
      </c>
      <c r="GM144" s="221">
        <v>3900.9</v>
      </c>
      <c r="GN144" s="222">
        <v>6.5727000000000002</v>
      </c>
      <c r="GO144" s="223">
        <v>1.038E-2</v>
      </c>
      <c r="GP144" s="221">
        <v>3895.9</v>
      </c>
      <c r="GQ144" s="222">
        <v>6.5579999999999998</v>
      </c>
      <c r="GR144" s="223">
        <v>1.0128E-2</v>
      </c>
      <c r="GS144" s="221">
        <v>3891</v>
      </c>
      <c r="GT144" s="222">
        <v>6.5434999999999999</v>
      </c>
      <c r="GU144" s="223">
        <v>9.8860000000000007E-3</v>
      </c>
      <c r="GV144" s="221">
        <v>3886</v>
      </c>
      <c r="GW144" s="222">
        <v>6.5293000000000001</v>
      </c>
      <c r="GX144" s="223">
        <v>9.6550000000000004E-3</v>
      </c>
      <c r="GY144" s="221">
        <v>3881</v>
      </c>
      <c r="GZ144" s="222">
        <v>6.5152999999999999</v>
      </c>
      <c r="HA144" s="223">
        <v>9.4339999999999997E-3</v>
      </c>
      <c r="HB144" s="221">
        <v>3876.1</v>
      </c>
      <c r="HC144" s="222">
        <v>6.5015999999999998</v>
      </c>
      <c r="HD144" s="223">
        <v>9.2219999999999993E-3</v>
      </c>
      <c r="HE144" s="221">
        <v>3871.1</v>
      </c>
      <c r="HF144" s="222">
        <v>6.4880000000000004</v>
      </c>
      <c r="HG144" s="223">
        <v>9.018E-3</v>
      </c>
      <c r="HH144" s="221">
        <v>3866.2</v>
      </c>
      <c r="HI144" s="222">
        <v>6.4745999999999997</v>
      </c>
      <c r="HJ144" s="223">
        <v>8.8240000000000002E-3</v>
      </c>
      <c r="HK144" s="221">
        <v>3861.3</v>
      </c>
      <c r="HL144" s="222">
        <v>6.4615</v>
      </c>
      <c r="HM144" s="223">
        <v>8.4569999999999992E-3</v>
      </c>
      <c r="HN144" s="221">
        <v>3851.4</v>
      </c>
      <c r="HO144" s="222">
        <v>6.4358000000000004</v>
      </c>
      <c r="HP144" s="223">
        <v>8.1180000000000002E-3</v>
      </c>
      <c r="HQ144" s="221">
        <v>3841.7</v>
      </c>
      <c r="HR144" s="222">
        <v>6.4108000000000001</v>
      </c>
      <c r="HS144" s="223">
        <v>7.8040000000000002E-3</v>
      </c>
      <c r="HT144" s="221">
        <v>3831.9</v>
      </c>
      <c r="HU144" s="222">
        <v>6.3864000000000001</v>
      </c>
      <c r="HV144" s="223">
        <v>7.5129999999999997E-3</v>
      </c>
      <c r="HW144" s="221">
        <v>3822.3</v>
      </c>
      <c r="HX144" s="222">
        <v>6.3627000000000002</v>
      </c>
      <c r="HY144" s="223">
        <v>7.241E-3</v>
      </c>
      <c r="HZ144" s="221">
        <v>3812.6</v>
      </c>
      <c r="IA144" s="222">
        <v>6.3395000000000001</v>
      </c>
      <c r="IB144" s="223">
        <v>6.9880000000000003E-3</v>
      </c>
      <c r="IC144" s="221">
        <v>3803.1</v>
      </c>
      <c r="ID144" s="222">
        <v>6.3169000000000004</v>
      </c>
      <c r="IE144" s="223">
        <v>6.7520000000000002E-3</v>
      </c>
      <c r="IF144" s="221">
        <v>3793.6</v>
      </c>
      <c r="IG144" s="222">
        <v>6.2949000000000002</v>
      </c>
      <c r="IH144" s="223">
        <v>6.5300000000000002E-3</v>
      </c>
      <c r="II144" s="221">
        <v>3784.1</v>
      </c>
      <c r="IJ144" s="222">
        <v>6.2732999999999999</v>
      </c>
      <c r="IK144" s="223">
        <v>6.3220000000000004E-3</v>
      </c>
      <c r="IL144" s="221">
        <v>3774.8</v>
      </c>
      <c r="IM144" s="222">
        <v>6.2522000000000002</v>
      </c>
      <c r="IN144" s="223">
        <v>6.1269999999999996E-3</v>
      </c>
      <c r="IO144" s="221">
        <v>3765.5</v>
      </c>
      <c r="IP144" s="222">
        <v>6.2316000000000003</v>
      </c>
      <c r="IQ144" s="223">
        <v>5.9430000000000004E-3</v>
      </c>
      <c r="IR144" s="221">
        <v>3756.3</v>
      </c>
      <c r="IS144" s="222">
        <v>6.2114000000000003</v>
      </c>
      <c r="IT144" s="217"/>
      <c r="IU144" s="217"/>
      <c r="IV144" s="217"/>
    </row>
    <row r="145" spans="1:256" s="218" customFormat="1" ht="13.5" x14ac:dyDescent="0.25">
      <c r="A145" s="219">
        <v>790</v>
      </c>
      <c r="B145" s="220">
        <v>490.65</v>
      </c>
      <c r="C145" s="221">
        <v>4135.6000000000004</v>
      </c>
      <c r="D145" s="222">
        <v>11.669</v>
      </c>
      <c r="E145" s="223">
        <v>245.3</v>
      </c>
      <c r="F145" s="221">
        <v>4135.6000000000004</v>
      </c>
      <c r="G145" s="222">
        <v>11.349</v>
      </c>
      <c r="H145" s="223">
        <v>163.6</v>
      </c>
      <c r="I145" s="221">
        <v>4135.6000000000004</v>
      </c>
      <c r="J145" s="222">
        <v>11.162000000000001</v>
      </c>
      <c r="K145" s="223">
        <v>122.66</v>
      </c>
      <c r="L145" s="221">
        <v>4135.6000000000004</v>
      </c>
      <c r="M145" s="222">
        <v>11.03</v>
      </c>
      <c r="N145" s="223">
        <v>98.13</v>
      </c>
      <c r="O145" s="221">
        <v>4135.6000000000004</v>
      </c>
      <c r="P145" s="222">
        <v>10.927</v>
      </c>
      <c r="Q145" s="223">
        <v>49.06</v>
      </c>
      <c r="R145" s="221">
        <v>4135.5</v>
      </c>
      <c r="S145" s="222">
        <v>10.606999999999999</v>
      </c>
      <c r="T145" s="223">
        <v>24.53</v>
      </c>
      <c r="U145" s="221">
        <v>4135.5</v>
      </c>
      <c r="V145" s="222">
        <v>10.287000000000001</v>
      </c>
      <c r="W145" s="223">
        <v>16.350000000000001</v>
      </c>
      <c r="X145" s="221">
        <v>4135.3999999999996</v>
      </c>
      <c r="Y145" s="222">
        <v>10.1</v>
      </c>
      <c r="Z145" s="223">
        <v>12.26</v>
      </c>
      <c r="AA145" s="221">
        <v>4135.3999999999996</v>
      </c>
      <c r="AB145" s="222">
        <v>9.9667999999999992</v>
      </c>
      <c r="AC145" s="223">
        <v>9.8119999999999994</v>
      </c>
      <c r="AD145" s="221">
        <v>4135.3</v>
      </c>
      <c r="AE145" s="222">
        <v>9.8637999999999995</v>
      </c>
      <c r="AF145" s="223">
        <v>8.1769999999999996</v>
      </c>
      <c r="AG145" s="221">
        <v>4135.3</v>
      </c>
      <c r="AH145" s="222">
        <v>9.7796000000000003</v>
      </c>
      <c r="AI145" s="223">
        <v>7.008</v>
      </c>
      <c r="AJ145" s="221">
        <v>4135.2</v>
      </c>
      <c r="AK145" s="222">
        <v>9.7083999999999993</v>
      </c>
      <c r="AL145" s="223">
        <v>6.1319999999999997</v>
      </c>
      <c r="AM145" s="221">
        <v>4135.2</v>
      </c>
      <c r="AN145" s="222">
        <v>9.6466999999999992</v>
      </c>
      <c r="AO145" s="223">
        <v>5.4509999999999996</v>
      </c>
      <c r="AP145" s="221">
        <v>4135.1000000000004</v>
      </c>
      <c r="AQ145" s="222">
        <v>9.5922999999999998</v>
      </c>
      <c r="AR145" s="223">
        <v>4.9059999999999997</v>
      </c>
      <c r="AS145" s="221">
        <v>4135.1000000000004</v>
      </c>
      <c r="AT145" s="222">
        <v>9.5436999999999994</v>
      </c>
      <c r="AU145" s="223">
        <v>2.452</v>
      </c>
      <c r="AV145" s="221">
        <v>4134.6000000000004</v>
      </c>
      <c r="AW145" s="222">
        <v>9.2233999999999998</v>
      </c>
      <c r="AX145" s="223">
        <v>1.6339999999999999</v>
      </c>
      <c r="AY145" s="221">
        <v>4134.1000000000004</v>
      </c>
      <c r="AZ145" s="222">
        <v>9.0358999999999998</v>
      </c>
      <c r="BA145" s="223">
        <v>1.226</v>
      </c>
      <c r="BB145" s="221">
        <v>4133.6000000000004</v>
      </c>
      <c r="BC145" s="222">
        <v>8.9027999999999992</v>
      </c>
      <c r="BD145" s="223">
        <v>0.98029999999999995</v>
      </c>
      <c r="BE145" s="221">
        <v>4133.1000000000004</v>
      </c>
      <c r="BF145" s="222">
        <v>8.7994000000000003</v>
      </c>
      <c r="BG145" s="223">
        <v>0.48970000000000002</v>
      </c>
      <c r="BH145" s="221">
        <v>4130.7</v>
      </c>
      <c r="BI145" s="222">
        <v>8.4777000000000005</v>
      </c>
      <c r="BJ145" s="223">
        <v>0.3261</v>
      </c>
      <c r="BK145" s="221">
        <v>4128.3</v>
      </c>
      <c r="BL145" s="222">
        <v>8.2888000000000002</v>
      </c>
      <c r="BM145" s="223">
        <v>0.24429999999999999</v>
      </c>
      <c r="BN145" s="221">
        <v>4125.8</v>
      </c>
      <c r="BO145" s="222">
        <v>8.1541999999999994</v>
      </c>
      <c r="BP145" s="223">
        <v>0.1953</v>
      </c>
      <c r="BQ145" s="221">
        <v>4123.3999999999996</v>
      </c>
      <c r="BR145" s="222">
        <v>8.0494000000000003</v>
      </c>
      <c r="BS145" s="223">
        <v>0.16259999999999999</v>
      </c>
      <c r="BT145" s="221">
        <v>4120.8999999999996</v>
      </c>
      <c r="BU145" s="222">
        <v>7.9634</v>
      </c>
      <c r="BV145" s="223">
        <v>0.13919999999999999</v>
      </c>
      <c r="BW145" s="221">
        <v>4118.5</v>
      </c>
      <c r="BX145" s="222">
        <v>7.8903999999999996</v>
      </c>
      <c r="BY145" s="223">
        <v>0.1217</v>
      </c>
      <c r="BZ145" s="221">
        <v>4116.1000000000004</v>
      </c>
      <c r="CA145" s="222">
        <v>7.8269000000000002</v>
      </c>
      <c r="CB145" s="223">
        <v>0.1081</v>
      </c>
      <c r="CC145" s="221">
        <v>4113.6000000000004</v>
      </c>
      <c r="CD145" s="222">
        <v>7.7706999999999997</v>
      </c>
      <c r="CE145" s="223">
        <v>9.7159999999999996E-2</v>
      </c>
      <c r="CF145" s="221">
        <v>4111.2</v>
      </c>
      <c r="CG145" s="222">
        <v>7.7202999999999999</v>
      </c>
      <c r="CH145" s="223">
        <v>8.0799999999999997E-2</v>
      </c>
      <c r="CI145" s="221">
        <v>4106.3</v>
      </c>
      <c r="CJ145" s="222">
        <v>7.6323999999999996</v>
      </c>
      <c r="CK145" s="223">
        <v>6.9120000000000001E-2</v>
      </c>
      <c r="CL145" s="221">
        <v>4101.3999999999996</v>
      </c>
      <c r="CM145" s="222">
        <v>7.5575999999999999</v>
      </c>
      <c r="CN145" s="223">
        <v>6.0359999999999997E-2</v>
      </c>
      <c r="CO145" s="221">
        <v>4096.5</v>
      </c>
      <c r="CP145" s="222">
        <v>7.4923000000000002</v>
      </c>
      <c r="CQ145" s="223">
        <v>5.355E-2</v>
      </c>
      <c r="CR145" s="221">
        <v>4091.6</v>
      </c>
      <c r="CS145" s="222">
        <v>7.4341999999999997</v>
      </c>
      <c r="CT145" s="223">
        <v>4.8099999999999997E-2</v>
      </c>
      <c r="CU145" s="221">
        <v>4086.7</v>
      </c>
      <c r="CV145" s="222">
        <v>7.3818999999999999</v>
      </c>
      <c r="CW145" s="223">
        <v>4.3639999999999998E-2</v>
      </c>
      <c r="CX145" s="221">
        <v>4081.8</v>
      </c>
      <c r="CY145" s="222">
        <v>7.3342000000000001</v>
      </c>
      <c r="CZ145" s="223">
        <v>3.993E-2</v>
      </c>
      <c r="DA145" s="221">
        <v>4076.9</v>
      </c>
      <c r="DB145" s="222">
        <v>7.2904</v>
      </c>
      <c r="DC145" s="223">
        <v>3.678E-2</v>
      </c>
      <c r="DD145" s="221">
        <v>4072</v>
      </c>
      <c r="DE145" s="222">
        <v>7.2496999999999998</v>
      </c>
      <c r="DF145" s="223">
        <v>3.4090000000000002E-2</v>
      </c>
      <c r="DG145" s="221">
        <v>4067.1</v>
      </c>
      <c r="DH145" s="222">
        <v>7.2118000000000002</v>
      </c>
      <c r="DI145" s="223">
        <v>3.175E-2</v>
      </c>
      <c r="DJ145" s="221">
        <v>4062.5</v>
      </c>
      <c r="DK145" s="222">
        <v>7.1761999999999997</v>
      </c>
      <c r="DL145" s="223">
        <v>2.971E-2</v>
      </c>
      <c r="DM145" s="221">
        <v>4057.2</v>
      </c>
      <c r="DN145" s="222">
        <v>7.1426999999999996</v>
      </c>
      <c r="DO145" s="223">
        <v>2.7910000000000001E-2</v>
      </c>
      <c r="DP145" s="221">
        <v>4052.4</v>
      </c>
      <c r="DQ145" s="222">
        <v>7.1109999999999998</v>
      </c>
      <c r="DR145" s="223">
        <v>2.631E-2</v>
      </c>
      <c r="DS145" s="221">
        <v>4047.4</v>
      </c>
      <c r="DT145" s="222">
        <v>7.0808999999999997</v>
      </c>
      <c r="DU145" s="223">
        <v>2.4879999999999999E-2</v>
      </c>
      <c r="DV145" s="221">
        <v>4042.5</v>
      </c>
      <c r="DW145" s="222">
        <v>7.0522</v>
      </c>
      <c r="DX145" s="223">
        <v>2.359E-2</v>
      </c>
      <c r="DY145" s="221">
        <v>4037.6</v>
      </c>
      <c r="DZ145" s="222">
        <v>7.0247999999999999</v>
      </c>
      <c r="EA145" s="223">
        <v>2.2419999999999999E-2</v>
      </c>
      <c r="EB145" s="221">
        <v>4032.7</v>
      </c>
      <c r="EC145" s="222">
        <v>6.9985999999999997</v>
      </c>
      <c r="ED145" s="223">
        <v>2.1360000000000001E-2</v>
      </c>
      <c r="EE145" s="221">
        <v>4027.8</v>
      </c>
      <c r="EF145" s="222">
        <v>6.9733999999999998</v>
      </c>
      <c r="EG145" s="223">
        <v>2.0389999999999998E-2</v>
      </c>
      <c r="EH145" s="221">
        <v>4022.9</v>
      </c>
      <c r="EI145" s="222">
        <v>6.9492000000000003</v>
      </c>
      <c r="EJ145" s="223">
        <v>1.951E-2</v>
      </c>
      <c r="EK145" s="221">
        <v>4018</v>
      </c>
      <c r="EL145" s="222">
        <v>6.9257999999999997</v>
      </c>
      <c r="EM145" s="223">
        <v>1.8689999999999998E-2</v>
      </c>
      <c r="EN145" s="221">
        <v>4013.1</v>
      </c>
      <c r="EO145" s="222">
        <v>6.9032</v>
      </c>
      <c r="EP145" s="223">
        <v>1.7940000000000001E-2</v>
      </c>
      <c r="EQ145" s="221">
        <v>4008.2</v>
      </c>
      <c r="ER145" s="222">
        <v>6.8814000000000002</v>
      </c>
      <c r="ES145" s="223">
        <v>1.7239999999999998E-2</v>
      </c>
      <c r="ET145" s="221">
        <v>4003.3</v>
      </c>
      <c r="EU145" s="222">
        <v>6.8601999999999999</v>
      </c>
      <c r="EV145" s="223">
        <v>1.66E-2</v>
      </c>
      <c r="EW145" s="221">
        <v>3998.4</v>
      </c>
      <c r="EX145" s="222">
        <v>6.8396999999999997</v>
      </c>
      <c r="EY145" s="223">
        <v>1.6E-2</v>
      </c>
      <c r="EZ145" s="221">
        <v>3993.5</v>
      </c>
      <c r="FA145" s="222">
        <v>6.8197999999999999</v>
      </c>
      <c r="FB145" s="223">
        <v>1.5429999999999999E-2</v>
      </c>
      <c r="FC145" s="221">
        <v>3988.6</v>
      </c>
      <c r="FD145" s="222">
        <v>6.8003999999999998</v>
      </c>
      <c r="FE145" s="223">
        <v>1.491E-2</v>
      </c>
      <c r="FF145" s="221">
        <v>3983.7</v>
      </c>
      <c r="FG145" s="222">
        <v>6.7815000000000003</v>
      </c>
      <c r="FH145" s="223">
        <v>1.4420000000000001E-2</v>
      </c>
      <c r="FI145" s="221">
        <v>3978.8</v>
      </c>
      <c r="FJ145" s="222">
        <v>6.7630999999999997</v>
      </c>
      <c r="FK145" s="223">
        <v>1.396E-2</v>
      </c>
      <c r="FL145" s="221">
        <v>3973.9</v>
      </c>
      <c r="FM145" s="222">
        <v>6.7451999999999996</v>
      </c>
      <c r="FN145" s="223">
        <v>1.3520000000000001E-2</v>
      </c>
      <c r="FO145" s="221">
        <v>3969</v>
      </c>
      <c r="FP145" s="222">
        <v>6.7276999999999996</v>
      </c>
      <c r="FQ145" s="223">
        <v>1.311E-2</v>
      </c>
      <c r="FR145" s="221">
        <v>3964.2</v>
      </c>
      <c r="FS145" s="222">
        <v>6.7106000000000003</v>
      </c>
      <c r="FT145" s="223">
        <v>1.272E-2</v>
      </c>
      <c r="FU145" s="221">
        <v>3959.3</v>
      </c>
      <c r="FV145" s="222">
        <v>6.6938000000000004</v>
      </c>
      <c r="FW145" s="223">
        <v>1.2359999999999999E-2</v>
      </c>
      <c r="FX145" s="221">
        <v>3954.4</v>
      </c>
      <c r="FY145" s="222">
        <v>6.6773999999999996</v>
      </c>
      <c r="FZ145" s="223">
        <v>1.201E-2</v>
      </c>
      <c r="GA145" s="221">
        <v>3949.6</v>
      </c>
      <c r="GB145" s="222">
        <v>6.6614000000000004</v>
      </c>
      <c r="GC145" s="223">
        <v>1.1690000000000001E-2</v>
      </c>
      <c r="GD145" s="221">
        <v>3944.7</v>
      </c>
      <c r="GE145" s="222">
        <v>6.6456999999999997</v>
      </c>
      <c r="GF145" s="223">
        <v>1.137E-2</v>
      </c>
      <c r="GG145" s="221">
        <v>3939.8</v>
      </c>
      <c r="GH145" s="222">
        <v>6.6303000000000001</v>
      </c>
      <c r="GI145" s="223">
        <v>1.108E-2</v>
      </c>
      <c r="GJ145" s="221">
        <v>3935</v>
      </c>
      <c r="GK145" s="222">
        <v>6.6151999999999997</v>
      </c>
      <c r="GL145" s="223">
        <v>1.0800000000000001E-2</v>
      </c>
      <c r="GM145" s="221">
        <v>3930.2</v>
      </c>
      <c r="GN145" s="222">
        <v>6.6002999999999998</v>
      </c>
      <c r="GO145" s="223">
        <v>1.0529999999999999E-2</v>
      </c>
      <c r="GP145" s="221">
        <v>3925.3</v>
      </c>
      <c r="GQ145" s="222">
        <v>6.5857999999999999</v>
      </c>
      <c r="GR145" s="223">
        <v>1.027E-2</v>
      </c>
      <c r="GS145" s="221">
        <v>3920.5</v>
      </c>
      <c r="GT145" s="222">
        <v>6.5713999999999997</v>
      </c>
      <c r="GU145" s="223">
        <v>1.0026999999999999E-2</v>
      </c>
      <c r="GV145" s="221">
        <v>3915.7</v>
      </c>
      <c r="GW145" s="222">
        <v>6.5574000000000003</v>
      </c>
      <c r="GX145" s="223">
        <v>9.7929999999999996E-3</v>
      </c>
      <c r="GY145" s="221">
        <v>3910.9</v>
      </c>
      <c r="GZ145" s="222">
        <v>6.5434999999999999</v>
      </c>
      <c r="HA145" s="223">
        <v>9.5689999999999994E-3</v>
      </c>
      <c r="HB145" s="221">
        <v>3906.1</v>
      </c>
      <c r="HC145" s="222">
        <v>6.5298999999999996</v>
      </c>
      <c r="HD145" s="223">
        <v>9.3550000000000005E-3</v>
      </c>
      <c r="HE145" s="221">
        <v>3901.3</v>
      </c>
      <c r="HF145" s="222">
        <v>6.5164999999999997</v>
      </c>
      <c r="HG145" s="223">
        <v>9.1500000000000001E-3</v>
      </c>
      <c r="HH145" s="221">
        <v>3896.5</v>
      </c>
      <c r="HI145" s="222">
        <v>6.5033000000000003</v>
      </c>
      <c r="HJ145" s="223">
        <v>8.9529999999999992E-3</v>
      </c>
      <c r="HK145" s="221">
        <v>3891.7</v>
      </c>
      <c r="HL145" s="222">
        <v>6.4903000000000004</v>
      </c>
      <c r="HM145" s="223">
        <v>8.5830000000000004E-3</v>
      </c>
      <c r="HN145" s="221">
        <v>3882.2</v>
      </c>
      <c r="HO145" s="222">
        <v>6.4649000000000001</v>
      </c>
      <c r="HP145" s="223">
        <v>8.2410000000000001E-3</v>
      </c>
      <c r="HQ145" s="221">
        <v>3872.8</v>
      </c>
      <c r="HR145" s="222">
        <v>6.4401000000000002</v>
      </c>
      <c r="HS145" s="223">
        <v>7.9240000000000005E-3</v>
      </c>
      <c r="HT145" s="221">
        <v>3863.3</v>
      </c>
      <c r="HU145" s="222">
        <v>6.4161000000000001</v>
      </c>
      <c r="HV145" s="223">
        <v>7.6290000000000004E-3</v>
      </c>
      <c r="HW145" s="221">
        <v>3854</v>
      </c>
      <c r="HX145" s="222">
        <v>6.3925999999999998</v>
      </c>
      <c r="HY145" s="223">
        <v>7.3550000000000004E-3</v>
      </c>
      <c r="HZ145" s="221">
        <v>3844.6</v>
      </c>
      <c r="IA145" s="222">
        <v>6.3697999999999997</v>
      </c>
      <c r="IB145" s="223">
        <v>7.0990000000000003E-3</v>
      </c>
      <c r="IC145" s="221">
        <v>3835.4</v>
      </c>
      <c r="ID145" s="222">
        <v>6.3475000000000001</v>
      </c>
      <c r="IE145" s="223">
        <v>6.8599999999999998E-3</v>
      </c>
      <c r="IF145" s="221">
        <v>3826.3</v>
      </c>
      <c r="IG145" s="222">
        <v>6.3257000000000003</v>
      </c>
      <c r="IH145" s="223">
        <v>6.6360000000000004E-3</v>
      </c>
      <c r="II145" s="221">
        <v>3817.1</v>
      </c>
      <c r="IJ145" s="222">
        <v>6.3044000000000002</v>
      </c>
      <c r="IK145" s="223">
        <v>6.4260000000000003E-3</v>
      </c>
      <c r="IL145" s="221">
        <v>3808</v>
      </c>
      <c r="IM145" s="222">
        <v>6.2835999999999999</v>
      </c>
      <c r="IN145" s="223">
        <v>6.228E-3</v>
      </c>
      <c r="IO145" s="221">
        <v>3799</v>
      </c>
      <c r="IP145" s="222">
        <v>6.2632000000000003</v>
      </c>
      <c r="IQ145" s="223">
        <v>6.0419999999999996E-3</v>
      </c>
      <c r="IR145" s="221">
        <v>3790.1</v>
      </c>
      <c r="IS145" s="222">
        <v>6.2432999999999996</v>
      </c>
      <c r="IT145" s="217"/>
      <c r="IU145" s="217"/>
      <c r="IV145" s="217"/>
    </row>
    <row r="146" spans="1:256" s="218" customFormat="1" ht="13.5" x14ac:dyDescent="0.25">
      <c r="A146" s="219">
        <f>800+0.000000001</f>
        <v>800.00000000099999</v>
      </c>
      <c r="B146" s="220">
        <v>495.27</v>
      </c>
      <c r="C146" s="221">
        <v>4158.8999999999996</v>
      </c>
      <c r="D146" s="222">
        <v>11.691000000000001</v>
      </c>
      <c r="E146" s="223">
        <v>247.6</v>
      </c>
      <c r="F146" s="221">
        <v>4158.8999999999996</v>
      </c>
      <c r="G146" s="222">
        <v>11.371</v>
      </c>
      <c r="H146" s="223">
        <v>165.1</v>
      </c>
      <c r="I146" s="221">
        <v>4158.8999999999996</v>
      </c>
      <c r="J146" s="222">
        <v>11.183999999999999</v>
      </c>
      <c r="K146" s="223">
        <v>123.82</v>
      </c>
      <c r="L146" s="221">
        <v>4158.8999999999996</v>
      </c>
      <c r="M146" s="222">
        <v>11.051</v>
      </c>
      <c r="N146" s="223">
        <v>99.05</v>
      </c>
      <c r="O146" s="221">
        <v>4158.8999999999996</v>
      </c>
      <c r="P146" s="222">
        <v>10.948</v>
      </c>
      <c r="Q146" s="223">
        <v>49.53</v>
      </c>
      <c r="R146" s="221">
        <v>4158.8999999999996</v>
      </c>
      <c r="S146" s="222">
        <v>10.628</v>
      </c>
      <c r="T146" s="223">
        <v>24.76</v>
      </c>
      <c r="U146" s="221">
        <v>4158.8</v>
      </c>
      <c r="V146" s="222">
        <v>10.308999999999999</v>
      </c>
      <c r="W146" s="223">
        <v>16.510000000000002</v>
      </c>
      <c r="X146" s="221">
        <v>4158.8</v>
      </c>
      <c r="Y146" s="222">
        <v>10.121</v>
      </c>
      <c r="Z146" s="223">
        <v>12.38</v>
      </c>
      <c r="AA146" s="221">
        <v>4158.8</v>
      </c>
      <c r="AB146" s="222">
        <v>9.9886999999999997</v>
      </c>
      <c r="AC146" s="223">
        <v>9.9039999999999999</v>
      </c>
      <c r="AD146" s="221">
        <v>4158.7</v>
      </c>
      <c r="AE146" s="222">
        <v>9.8856000000000002</v>
      </c>
      <c r="AF146" s="223">
        <v>8.2539999999999996</v>
      </c>
      <c r="AG146" s="221">
        <v>4158.7</v>
      </c>
      <c r="AH146" s="222">
        <v>9.8015000000000008</v>
      </c>
      <c r="AI146" s="223">
        <v>7.0739999999999998</v>
      </c>
      <c r="AJ146" s="221">
        <v>4158.6000000000004</v>
      </c>
      <c r="AK146" s="222">
        <v>9.7302999999999997</v>
      </c>
      <c r="AL146" s="223">
        <v>6.19</v>
      </c>
      <c r="AM146" s="221">
        <v>4158.6000000000004</v>
      </c>
      <c r="AN146" s="222">
        <v>9.6685999999999996</v>
      </c>
      <c r="AO146" s="223">
        <v>5.5019999999999998</v>
      </c>
      <c r="AP146" s="221">
        <v>4158.5</v>
      </c>
      <c r="AQ146" s="222">
        <v>9.6142000000000003</v>
      </c>
      <c r="AR146" s="223">
        <v>4.952</v>
      </c>
      <c r="AS146" s="221">
        <v>4158.5</v>
      </c>
      <c r="AT146" s="222">
        <v>9.5655999999999999</v>
      </c>
      <c r="AU146" s="223">
        <v>2.4750000000000001</v>
      </c>
      <c r="AV146" s="221">
        <v>4158</v>
      </c>
      <c r="AW146" s="222">
        <v>9.2453000000000003</v>
      </c>
      <c r="AX146" s="223">
        <v>1.65</v>
      </c>
      <c r="AY146" s="221">
        <v>4157.5</v>
      </c>
      <c r="AZ146" s="222">
        <v>9.0578000000000003</v>
      </c>
      <c r="BA146" s="223">
        <v>1.2370000000000001</v>
      </c>
      <c r="BB146" s="221">
        <v>4157.1000000000004</v>
      </c>
      <c r="BC146" s="222">
        <v>8.9246999999999996</v>
      </c>
      <c r="BD146" s="223">
        <v>0.98960000000000004</v>
      </c>
      <c r="BE146" s="221">
        <v>4156.6000000000004</v>
      </c>
      <c r="BF146" s="222">
        <v>8.8214000000000006</v>
      </c>
      <c r="BG146" s="223">
        <v>0.49430000000000002</v>
      </c>
      <c r="BH146" s="221">
        <v>4154.2</v>
      </c>
      <c r="BI146" s="222">
        <v>8.4997000000000007</v>
      </c>
      <c r="BJ146" s="223">
        <v>0.32919999999999999</v>
      </c>
      <c r="BK146" s="221">
        <v>4151.8</v>
      </c>
      <c r="BL146" s="222">
        <v>8.3108000000000004</v>
      </c>
      <c r="BM146" s="223">
        <v>0.2467</v>
      </c>
      <c r="BN146" s="221">
        <v>4149.3999999999996</v>
      </c>
      <c r="BO146" s="222">
        <v>8.1762999999999995</v>
      </c>
      <c r="BP146" s="223">
        <v>0.19719999999999999</v>
      </c>
      <c r="BQ146" s="221">
        <v>4147.1000000000004</v>
      </c>
      <c r="BR146" s="222">
        <v>8.0715000000000003</v>
      </c>
      <c r="BS146" s="223">
        <v>0.1641</v>
      </c>
      <c r="BT146" s="221">
        <v>4144.6000000000004</v>
      </c>
      <c r="BU146" s="222">
        <v>7.9855999999999998</v>
      </c>
      <c r="BV146" s="223">
        <v>0.1406</v>
      </c>
      <c r="BW146" s="221">
        <v>4142.3</v>
      </c>
      <c r="BX146" s="222">
        <v>7.9127000000000001</v>
      </c>
      <c r="BY146" s="223">
        <v>0.1229</v>
      </c>
      <c r="BZ146" s="221">
        <v>4139.8999999999996</v>
      </c>
      <c r="CA146" s="222">
        <v>7.8493000000000004</v>
      </c>
      <c r="CB146" s="223">
        <v>0.1091</v>
      </c>
      <c r="CC146" s="221">
        <v>4137.5</v>
      </c>
      <c r="CD146" s="222">
        <v>7.7930999999999999</v>
      </c>
      <c r="CE146" s="223">
        <v>9.8119999999999999E-2</v>
      </c>
      <c r="CF146" s="221">
        <v>4135.2</v>
      </c>
      <c r="CG146" s="222">
        <v>7.7427000000000001</v>
      </c>
      <c r="CH146" s="223">
        <v>8.1610000000000002E-2</v>
      </c>
      <c r="CI146" s="221">
        <v>4130.3999999999996</v>
      </c>
      <c r="CJ146" s="222">
        <v>7.6550000000000002</v>
      </c>
      <c r="CK146" s="223">
        <v>6.9819999999999993E-2</v>
      </c>
      <c r="CL146" s="221">
        <v>4125.6000000000004</v>
      </c>
      <c r="CM146" s="222">
        <v>7.5803000000000003</v>
      </c>
      <c r="CN146" s="223">
        <v>6.0979999999999999E-2</v>
      </c>
      <c r="CO146" s="221">
        <v>4120.8999999999996</v>
      </c>
      <c r="CP146" s="222">
        <v>7.5151000000000003</v>
      </c>
      <c r="CQ146" s="223">
        <v>5.4100000000000002E-2</v>
      </c>
      <c r="CR146" s="221">
        <v>4116.1000000000004</v>
      </c>
      <c r="CS146" s="222">
        <v>7.4572000000000003</v>
      </c>
      <c r="CT146" s="223">
        <v>4.8599999999999997E-2</v>
      </c>
      <c r="CU146" s="221">
        <v>4111.3</v>
      </c>
      <c r="CV146" s="222">
        <v>7.4050000000000002</v>
      </c>
      <c r="CW146" s="223">
        <v>4.41E-2</v>
      </c>
      <c r="CX146" s="221">
        <v>4106.6000000000004</v>
      </c>
      <c r="CY146" s="222">
        <v>7.3574000000000002</v>
      </c>
      <c r="CZ146" s="223">
        <v>4.0349999999999997E-2</v>
      </c>
      <c r="DA146" s="221">
        <v>4101.8</v>
      </c>
      <c r="DB146" s="222">
        <v>7.3136999999999999</v>
      </c>
      <c r="DC146" s="223">
        <v>3.7170000000000002E-2</v>
      </c>
      <c r="DD146" s="221">
        <v>4097</v>
      </c>
      <c r="DE146" s="222">
        <v>7.2731000000000003</v>
      </c>
      <c r="DF146" s="223">
        <v>3.4459999999999998E-2</v>
      </c>
      <c r="DG146" s="221">
        <v>4092.2</v>
      </c>
      <c r="DH146" s="222">
        <v>7.2352999999999996</v>
      </c>
      <c r="DI146" s="223">
        <v>3.2099999999999997E-2</v>
      </c>
      <c r="DJ146" s="221">
        <v>4087.5</v>
      </c>
      <c r="DK146" s="222">
        <v>7.1999000000000004</v>
      </c>
      <c r="DL146" s="223">
        <v>3.0040000000000001E-2</v>
      </c>
      <c r="DM146" s="221">
        <v>4082.7</v>
      </c>
      <c r="DN146" s="222">
        <v>7.1665000000000001</v>
      </c>
      <c r="DO146" s="223">
        <v>2.8219999999999999E-2</v>
      </c>
      <c r="DP146" s="221">
        <v>4077.9</v>
      </c>
      <c r="DQ146" s="222">
        <v>7.1349999999999998</v>
      </c>
      <c r="DR146" s="223">
        <v>2.6599999999999999E-2</v>
      </c>
      <c r="DS146" s="221">
        <v>4073.2</v>
      </c>
      <c r="DT146" s="222">
        <v>7.1050000000000004</v>
      </c>
      <c r="DU146" s="223">
        <v>2.5159999999999998E-2</v>
      </c>
      <c r="DV146" s="221">
        <v>4068.4</v>
      </c>
      <c r="DW146" s="222">
        <v>7.0763999999999996</v>
      </c>
      <c r="DX146" s="223">
        <v>2.3859999999999999E-2</v>
      </c>
      <c r="DY146" s="221">
        <v>4063.6</v>
      </c>
      <c r="DZ146" s="222">
        <v>7.0491999999999999</v>
      </c>
      <c r="EA146" s="223">
        <v>2.2679999999999999E-2</v>
      </c>
      <c r="EB146" s="221">
        <v>4058.8</v>
      </c>
      <c r="EC146" s="222">
        <v>7.0229999999999997</v>
      </c>
      <c r="ED146" s="223">
        <v>2.1610000000000001E-2</v>
      </c>
      <c r="EE146" s="221">
        <v>4054.1</v>
      </c>
      <c r="EF146" s="222">
        <v>6.9980000000000002</v>
      </c>
      <c r="EG146" s="223">
        <v>2.0629999999999999E-2</v>
      </c>
      <c r="EH146" s="221">
        <v>4049.3</v>
      </c>
      <c r="EI146" s="222">
        <v>6.9739000000000004</v>
      </c>
      <c r="EJ146" s="223">
        <v>1.9740000000000001E-2</v>
      </c>
      <c r="EK146" s="221">
        <v>4044.5</v>
      </c>
      <c r="EL146" s="222">
        <v>6.9505999999999997</v>
      </c>
      <c r="EM146" s="223">
        <v>1.891E-2</v>
      </c>
      <c r="EN146" s="221">
        <v>4039.8</v>
      </c>
      <c r="EO146" s="222">
        <v>6.9282000000000004</v>
      </c>
      <c r="EP146" s="223">
        <v>1.8149999999999999E-2</v>
      </c>
      <c r="EQ146" s="221">
        <v>4035</v>
      </c>
      <c r="ER146" s="222">
        <v>6.9065000000000003</v>
      </c>
      <c r="ES146" s="223">
        <v>1.745E-2</v>
      </c>
      <c r="ET146" s="221">
        <v>4030.2</v>
      </c>
      <c r="EU146" s="222">
        <v>6.8853999999999997</v>
      </c>
      <c r="EV146" s="223">
        <v>1.6799999999999999E-2</v>
      </c>
      <c r="EW146" s="221">
        <v>4025.5</v>
      </c>
      <c r="EX146" s="222">
        <v>6.8650000000000002</v>
      </c>
      <c r="EY146" s="223">
        <v>1.619E-2</v>
      </c>
      <c r="EZ146" s="221">
        <v>4020.7</v>
      </c>
      <c r="FA146" s="222">
        <v>6.8452999999999999</v>
      </c>
      <c r="FB146" s="223">
        <v>1.562E-2</v>
      </c>
      <c r="FC146" s="221">
        <v>4016</v>
      </c>
      <c r="FD146" s="222">
        <v>6.8259999999999996</v>
      </c>
      <c r="FE146" s="223">
        <v>1.5100000000000001E-2</v>
      </c>
      <c r="FF146" s="221">
        <v>4011.2</v>
      </c>
      <c r="FG146" s="222">
        <v>6.8072999999999997</v>
      </c>
      <c r="FH146" s="223">
        <v>1.46E-2</v>
      </c>
      <c r="FI146" s="221">
        <v>4006.5</v>
      </c>
      <c r="FJ146" s="222">
        <v>6.7889999999999997</v>
      </c>
      <c r="FK146" s="223">
        <v>1.413E-2</v>
      </c>
      <c r="FL146" s="221">
        <v>4001.7</v>
      </c>
      <c r="FM146" s="222">
        <v>6.7712000000000003</v>
      </c>
      <c r="FN146" s="223">
        <v>1.3690000000000001E-2</v>
      </c>
      <c r="FO146" s="221">
        <v>3997</v>
      </c>
      <c r="FP146" s="222">
        <v>6.7533000000000003</v>
      </c>
      <c r="FQ146" s="223">
        <v>1.328E-2</v>
      </c>
      <c r="FR146" s="221">
        <v>3992.3</v>
      </c>
      <c r="FS146" s="222">
        <v>6.7369000000000003</v>
      </c>
      <c r="FT146" s="223">
        <v>1.289E-2</v>
      </c>
      <c r="FU146" s="221">
        <v>3987.5</v>
      </c>
      <c r="FV146" s="222">
        <v>6.7202999999999999</v>
      </c>
      <c r="FW146" s="223">
        <v>1.252E-2</v>
      </c>
      <c r="FX146" s="221">
        <v>3982.8</v>
      </c>
      <c r="FY146" s="222">
        <v>6.7039999999999997</v>
      </c>
      <c r="FZ146" s="223">
        <v>1.217E-2</v>
      </c>
      <c r="GA146" s="221">
        <v>3978.1</v>
      </c>
      <c r="GB146" s="222">
        <v>6.6881000000000004</v>
      </c>
      <c r="GC146" s="223">
        <v>1.184E-2</v>
      </c>
      <c r="GD146" s="221">
        <v>3973.4</v>
      </c>
      <c r="GE146" s="222">
        <v>6.6726000000000001</v>
      </c>
      <c r="GF146" s="223">
        <v>1.153E-2</v>
      </c>
      <c r="GG146" s="221">
        <v>3968.7</v>
      </c>
      <c r="GH146" s="222">
        <v>6.6573000000000002</v>
      </c>
      <c r="GI146" s="223">
        <v>1.123E-2</v>
      </c>
      <c r="GJ146" s="221">
        <v>3964</v>
      </c>
      <c r="GK146" s="222">
        <v>6.6422999999999996</v>
      </c>
      <c r="GL146" s="223">
        <v>1.094E-2</v>
      </c>
      <c r="GM146" s="221">
        <v>3959.3</v>
      </c>
      <c r="GN146" s="222">
        <v>6.6276000000000002</v>
      </c>
      <c r="GO146" s="223">
        <v>1.0670000000000001E-2</v>
      </c>
      <c r="GP146" s="221">
        <v>3954.6</v>
      </c>
      <c r="GQ146" s="222">
        <v>6.6132</v>
      </c>
      <c r="GR146" s="223">
        <v>1.0410000000000001E-2</v>
      </c>
      <c r="GS146" s="221">
        <v>3949.9</v>
      </c>
      <c r="GT146" s="222">
        <v>6.5990000000000002</v>
      </c>
      <c r="GU146" s="223">
        <v>1.0166E-2</v>
      </c>
      <c r="GV146" s="221">
        <v>3945.3</v>
      </c>
      <c r="GW146" s="222">
        <v>6.5850999999999997</v>
      </c>
      <c r="GX146" s="223">
        <v>9.9299999999999996E-3</v>
      </c>
      <c r="GY146" s="221">
        <v>3940.6</v>
      </c>
      <c r="GZ146" s="222">
        <v>6.5713999999999997</v>
      </c>
      <c r="HA146" s="223">
        <v>9.7040000000000008E-3</v>
      </c>
      <c r="HB146" s="221">
        <v>3936</v>
      </c>
      <c r="HC146" s="222">
        <v>6.5579000000000001</v>
      </c>
      <c r="HD146" s="223">
        <v>9.4879999999999999E-3</v>
      </c>
      <c r="HE146" s="221">
        <v>3931.3</v>
      </c>
      <c r="HF146" s="222">
        <v>6.5446</v>
      </c>
      <c r="HG146" s="223">
        <v>9.2800000000000001E-3</v>
      </c>
      <c r="HH146" s="221">
        <v>3926.7</v>
      </c>
      <c r="HI146" s="222">
        <v>6.5316000000000001</v>
      </c>
      <c r="HJ146" s="223">
        <v>9.0819999999999998E-3</v>
      </c>
      <c r="HK146" s="221">
        <v>3922</v>
      </c>
      <c r="HL146" s="222">
        <v>6.5186999999999999</v>
      </c>
      <c r="HM146" s="223">
        <v>8.7080000000000005E-3</v>
      </c>
      <c r="HN146" s="221">
        <v>3912.8</v>
      </c>
      <c r="HO146" s="222">
        <v>6.4935</v>
      </c>
      <c r="HP146" s="223">
        <v>8.3619999999999996E-3</v>
      </c>
      <c r="HQ146" s="221">
        <v>3903.7</v>
      </c>
      <c r="HR146" s="222">
        <v>6.4691000000000001</v>
      </c>
      <c r="HS146" s="223">
        <v>8.0420000000000005E-3</v>
      </c>
      <c r="HT146" s="221">
        <v>3894.5</v>
      </c>
      <c r="HU146" s="222">
        <v>6.4452999999999996</v>
      </c>
      <c r="HV146" s="223">
        <v>7.744E-3</v>
      </c>
      <c r="HW146" s="221">
        <v>3885.5</v>
      </c>
      <c r="HX146" s="222">
        <v>6.4221000000000004</v>
      </c>
      <c r="HY146" s="223">
        <v>7.4669999999999997E-3</v>
      </c>
      <c r="HZ146" s="221">
        <v>3876.4</v>
      </c>
      <c r="IA146" s="222">
        <v>6.3994999999999997</v>
      </c>
      <c r="IB146" s="223">
        <v>7.2090000000000001E-3</v>
      </c>
      <c r="IC146" s="221">
        <v>3867.5</v>
      </c>
      <c r="ID146" s="222">
        <v>6.3775000000000004</v>
      </c>
      <c r="IE146" s="223">
        <v>6.9670000000000001E-3</v>
      </c>
      <c r="IF146" s="221">
        <v>3858.6</v>
      </c>
      <c r="IG146" s="222">
        <v>6.3559999999999999</v>
      </c>
      <c r="IH146" s="223">
        <v>6.7400000000000003E-3</v>
      </c>
      <c r="II146" s="221">
        <v>3849.7</v>
      </c>
      <c r="IJ146" s="222">
        <v>6.335</v>
      </c>
      <c r="IK146" s="223">
        <v>6.5279999999999999E-3</v>
      </c>
      <c r="IL146" s="221">
        <v>3840.9</v>
      </c>
      <c r="IM146" s="222">
        <v>6.3144</v>
      </c>
      <c r="IN146" s="223">
        <v>6.3280000000000003E-3</v>
      </c>
      <c r="IO146" s="221">
        <v>3832.2</v>
      </c>
      <c r="IP146" s="222">
        <v>6.2942999999999998</v>
      </c>
      <c r="IQ146" s="223">
        <v>6.1399999999999996E-3</v>
      </c>
      <c r="IR146" s="221">
        <v>3823.6</v>
      </c>
      <c r="IS146" s="222">
        <v>6.2747000000000002</v>
      </c>
      <c r="IT146" s="217"/>
      <c r="IU146" s="217"/>
      <c r="IV146" s="217"/>
    </row>
    <row r="147" spans="1:256" s="224" customFormat="1" x14ac:dyDescent="0.25">
      <c r="E147" s="225"/>
      <c r="F147" s="225"/>
      <c r="G147" s="225"/>
      <c r="H147" s="225"/>
      <c r="I147" s="225"/>
      <c r="J147" s="225"/>
      <c r="K147" s="225"/>
      <c r="L147" s="225"/>
      <c r="M147" s="225"/>
      <c r="N147" s="225"/>
      <c r="O147" s="225"/>
      <c r="P147" s="225"/>
      <c r="Q147" s="225"/>
      <c r="R147" s="225"/>
      <c r="S147" s="225"/>
      <c r="T147" s="225"/>
      <c r="U147" s="225"/>
      <c r="V147" s="225"/>
      <c r="W147" s="225"/>
      <c r="X147" s="225"/>
      <c r="Y147" s="225"/>
      <c r="Z147" s="225"/>
      <c r="AA147" s="225"/>
      <c r="AB147" s="225"/>
      <c r="AC147" s="225"/>
      <c r="AD147" s="225"/>
      <c r="AE147" s="225"/>
      <c r="AF147" s="225"/>
      <c r="AG147" s="225"/>
      <c r="AH147" s="225"/>
      <c r="AI147" s="225"/>
      <c r="AJ147" s="225"/>
      <c r="AK147" s="225"/>
      <c r="AL147" s="225"/>
      <c r="AM147" s="225"/>
      <c r="AN147" s="225"/>
      <c r="AO147" s="225"/>
      <c r="AP147" s="225"/>
      <c r="AQ147" s="225"/>
      <c r="AR147" s="225"/>
      <c r="AS147" s="225"/>
      <c r="AT147" s="225"/>
      <c r="AU147" s="225"/>
      <c r="AV147" s="225"/>
      <c r="AW147" s="225"/>
      <c r="AX147" s="225"/>
      <c r="AY147" s="225"/>
      <c r="AZ147" s="225"/>
      <c r="BA147" s="225"/>
      <c r="BB147" s="225"/>
      <c r="BC147" s="225"/>
      <c r="BD147" s="225"/>
      <c r="BE147" s="225"/>
      <c r="BF147" s="225"/>
      <c r="BG147" s="225"/>
      <c r="BH147" s="225"/>
      <c r="BI147" s="225"/>
      <c r="BJ147" s="225"/>
      <c r="BK147" s="225"/>
      <c r="BL147" s="225"/>
      <c r="BM147" s="225"/>
      <c r="BN147" s="225"/>
      <c r="BO147" s="225"/>
      <c r="BP147" s="225"/>
      <c r="BQ147" s="225"/>
      <c r="BR147" s="225"/>
      <c r="BS147" s="225"/>
      <c r="BT147" s="225"/>
      <c r="BU147" s="225"/>
      <c r="BV147" s="225"/>
      <c r="BW147" s="225"/>
      <c r="BX147" s="225"/>
      <c r="BY147" s="225"/>
      <c r="BZ147" s="225"/>
      <c r="CA147" s="225"/>
      <c r="CB147" s="225"/>
      <c r="CC147" s="225"/>
      <c r="CD147" s="225"/>
      <c r="CE147" s="225"/>
      <c r="CF147" s="225"/>
      <c r="CG147" s="225"/>
      <c r="CH147" s="225"/>
      <c r="CI147" s="225"/>
      <c r="CJ147" s="225"/>
      <c r="CK147" s="225"/>
      <c r="CL147" s="225"/>
      <c r="CM147" s="225"/>
      <c r="CN147" s="225"/>
      <c r="CO147" s="225"/>
      <c r="CP147" s="225"/>
      <c r="CQ147" s="225"/>
      <c r="CR147" s="225"/>
      <c r="CS147" s="225"/>
      <c r="CT147" s="225"/>
      <c r="CU147" s="225"/>
      <c r="CV147" s="225"/>
      <c r="CW147" s="225"/>
      <c r="CX147" s="225"/>
      <c r="CY147" s="225"/>
      <c r="CZ147" s="225"/>
      <c r="DA147" s="225"/>
      <c r="DB147" s="225"/>
      <c r="DC147" s="225"/>
      <c r="DD147" s="225"/>
      <c r="DE147" s="225"/>
      <c r="DF147" s="225"/>
      <c r="DG147" s="225"/>
      <c r="DH147" s="225"/>
      <c r="DI147" s="225"/>
      <c r="DJ147" s="225"/>
      <c r="DK147" s="225"/>
      <c r="DL147" s="225"/>
      <c r="DM147" s="225"/>
      <c r="DN147" s="225"/>
      <c r="DO147" s="225"/>
      <c r="DP147" s="225"/>
      <c r="DQ147" s="225"/>
      <c r="DR147" s="225"/>
      <c r="DS147" s="225"/>
      <c r="DT147" s="225"/>
      <c r="DU147" s="225"/>
      <c r="DV147" s="225"/>
      <c r="DW147" s="225"/>
      <c r="DX147" s="225"/>
      <c r="DY147" s="225"/>
      <c r="DZ147" s="225"/>
      <c r="EA147" s="225"/>
      <c r="EB147" s="225"/>
      <c r="EC147" s="225"/>
      <c r="ED147" s="225"/>
      <c r="EE147" s="225"/>
      <c r="EF147" s="225"/>
      <c r="EG147" s="225"/>
      <c r="EH147" s="225"/>
      <c r="EI147" s="225"/>
      <c r="EJ147" s="225"/>
      <c r="EK147" s="225"/>
      <c r="EL147" s="225"/>
      <c r="EM147" s="225"/>
      <c r="EN147" s="225"/>
      <c r="EO147" s="225"/>
      <c r="EP147" s="225"/>
      <c r="EQ147" s="225"/>
      <c r="ER147" s="225"/>
      <c r="ES147" s="225"/>
      <c r="ET147" s="225"/>
      <c r="EU147" s="225"/>
      <c r="EV147" s="225"/>
      <c r="EW147" s="225"/>
      <c r="EX147" s="225"/>
      <c r="EY147" s="225"/>
      <c r="EZ147" s="225"/>
      <c r="FA147" s="225"/>
      <c r="FB147" s="225"/>
      <c r="FC147" s="225"/>
      <c r="FD147" s="225"/>
      <c r="FE147" s="225"/>
      <c r="FF147" s="225"/>
      <c r="FG147" s="225"/>
      <c r="FH147" s="225"/>
      <c r="FI147" s="225"/>
      <c r="FJ147" s="225"/>
      <c r="FK147" s="225"/>
      <c r="FL147" s="225"/>
      <c r="FM147" s="225"/>
      <c r="FN147" s="225"/>
      <c r="FO147" s="225"/>
      <c r="FP147" s="225"/>
      <c r="FQ147" s="225"/>
      <c r="FR147" s="225"/>
      <c r="FS147" s="225"/>
      <c r="FT147" s="225"/>
      <c r="FU147" s="225"/>
      <c r="FV147" s="225"/>
      <c r="FW147" s="225"/>
      <c r="FX147" s="225"/>
      <c r="FY147" s="225"/>
      <c r="FZ147" s="225"/>
      <c r="GA147" s="225"/>
      <c r="GB147" s="225"/>
      <c r="GC147" s="225"/>
      <c r="GD147" s="225"/>
      <c r="GE147" s="225"/>
      <c r="GF147" s="225"/>
      <c r="GG147" s="225"/>
      <c r="GH147" s="225"/>
      <c r="GI147" s="225"/>
      <c r="GJ147" s="225"/>
      <c r="GK147" s="225"/>
      <c r="GL147" s="225"/>
      <c r="GM147" s="225"/>
      <c r="GN147" s="225"/>
      <c r="GO147" s="225"/>
      <c r="GP147" s="225"/>
      <c r="GQ147" s="225"/>
      <c r="GR147" s="225"/>
      <c r="GS147" s="225"/>
      <c r="GT147" s="225"/>
      <c r="GU147" s="225"/>
      <c r="GV147" s="225"/>
      <c r="GW147" s="225"/>
      <c r="GX147" s="225"/>
      <c r="GY147" s="225"/>
      <c r="GZ147" s="225"/>
      <c r="HA147" s="225"/>
      <c r="HB147" s="225"/>
      <c r="HC147" s="225"/>
      <c r="HD147" s="225"/>
      <c r="HE147" s="225"/>
      <c r="HF147" s="225"/>
      <c r="HG147" s="225"/>
      <c r="HH147" s="225"/>
      <c r="HI147" s="225"/>
      <c r="HJ147" s="225"/>
      <c r="HK147" s="225"/>
      <c r="HL147" s="225"/>
      <c r="HM147" s="225"/>
      <c r="HN147" s="225"/>
      <c r="HO147" s="225"/>
      <c r="HP147" s="225"/>
      <c r="HQ147" s="225"/>
      <c r="HR147" s="225"/>
      <c r="HS147" s="225"/>
      <c r="HT147" s="225"/>
      <c r="HU147" s="225"/>
      <c r="HV147" s="225"/>
      <c r="HW147" s="225"/>
      <c r="HX147" s="225"/>
      <c r="HY147" s="225"/>
      <c r="HZ147" s="225"/>
      <c r="IA147" s="225"/>
      <c r="IB147" s="225"/>
      <c r="IC147" s="225"/>
      <c r="ID147" s="225"/>
      <c r="IE147" s="225"/>
      <c r="IF147" s="225"/>
      <c r="IG147" s="225"/>
      <c r="IH147" s="225"/>
      <c r="II147" s="225"/>
      <c r="IJ147" s="225"/>
      <c r="IK147" s="225"/>
      <c r="IL147" s="225"/>
      <c r="IM147" s="225"/>
      <c r="IN147" s="225"/>
      <c r="IO147" s="225"/>
      <c r="IP147" s="225"/>
      <c r="IQ147" s="225"/>
      <c r="IR147" s="225"/>
      <c r="IS147" s="225"/>
      <c r="IT147" s="226"/>
      <c r="IU147" s="226"/>
      <c r="IV147" s="226"/>
    </row>
    <row r="148" spans="1:256" s="227" customFormat="1" x14ac:dyDescent="0.25">
      <c r="A148" s="227">
        <f t="shared" ref="A148:BL148" si="4">DCOUNT(A64:A146,1,A64:A65)</f>
        <v>81</v>
      </c>
      <c r="B148" s="227">
        <f t="shared" si="4"/>
        <v>81</v>
      </c>
      <c r="C148" s="227">
        <f t="shared" si="4"/>
        <v>81</v>
      </c>
      <c r="D148" s="227">
        <f t="shared" si="4"/>
        <v>81</v>
      </c>
      <c r="E148" s="227">
        <f t="shared" si="4"/>
        <v>81</v>
      </c>
      <c r="F148" s="227">
        <f t="shared" si="4"/>
        <v>81</v>
      </c>
      <c r="G148" s="227">
        <f t="shared" si="4"/>
        <v>81</v>
      </c>
      <c r="H148" s="227">
        <f t="shared" si="4"/>
        <v>81</v>
      </c>
      <c r="I148" s="227">
        <f t="shared" si="4"/>
        <v>81</v>
      </c>
      <c r="J148" s="227">
        <f t="shared" si="4"/>
        <v>81</v>
      </c>
      <c r="K148" s="227">
        <f t="shared" si="4"/>
        <v>81</v>
      </c>
      <c r="L148" s="227">
        <f t="shared" si="4"/>
        <v>81</v>
      </c>
      <c r="M148" s="227">
        <f t="shared" si="4"/>
        <v>81</v>
      </c>
      <c r="N148" s="227">
        <f t="shared" si="4"/>
        <v>81</v>
      </c>
      <c r="O148" s="227">
        <f t="shared" si="4"/>
        <v>81</v>
      </c>
      <c r="P148" s="227">
        <f t="shared" si="4"/>
        <v>81</v>
      </c>
      <c r="Q148" s="227">
        <f t="shared" si="4"/>
        <v>81</v>
      </c>
      <c r="R148" s="227">
        <f t="shared" si="4"/>
        <v>81</v>
      </c>
      <c r="S148" s="227">
        <f t="shared" si="4"/>
        <v>81</v>
      </c>
      <c r="T148" s="227">
        <f t="shared" si="4"/>
        <v>81</v>
      </c>
      <c r="U148" s="227">
        <f t="shared" si="4"/>
        <v>81</v>
      </c>
      <c r="V148" s="227">
        <f t="shared" si="4"/>
        <v>81</v>
      </c>
      <c r="W148" s="227">
        <f t="shared" si="4"/>
        <v>81</v>
      </c>
      <c r="X148" s="227">
        <f t="shared" si="4"/>
        <v>81</v>
      </c>
      <c r="Y148" s="227">
        <f t="shared" si="4"/>
        <v>81</v>
      </c>
      <c r="Z148" s="227">
        <f t="shared" si="4"/>
        <v>81</v>
      </c>
      <c r="AA148" s="227">
        <f t="shared" si="4"/>
        <v>81</v>
      </c>
      <c r="AB148" s="227">
        <f t="shared" si="4"/>
        <v>81</v>
      </c>
      <c r="AC148" s="227">
        <f t="shared" si="4"/>
        <v>81</v>
      </c>
      <c r="AD148" s="227">
        <f t="shared" si="4"/>
        <v>81</v>
      </c>
      <c r="AE148" s="227">
        <f t="shared" si="4"/>
        <v>81</v>
      </c>
      <c r="AF148" s="227">
        <f t="shared" si="4"/>
        <v>81</v>
      </c>
      <c r="AG148" s="227">
        <f t="shared" si="4"/>
        <v>81</v>
      </c>
      <c r="AH148" s="227">
        <f t="shared" si="4"/>
        <v>81</v>
      </c>
      <c r="AI148" s="227">
        <f t="shared" si="4"/>
        <v>81</v>
      </c>
      <c r="AJ148" s="227">
        <f t="shared" si="4"/>
        <v>81</v>
      </c>
      <c r="AK148" s="227">
        <f t="shared" si="4"/>
        <v>81</v>
      </c>
      <c r="AL148" s="227">
        <f t="shared" si="4"/>
        <v>81</v>
      </c>
      <c r="AM148" s="227">
        <f t="shared" si="4"/>
        <v>81</v>
      </c>
      <c r="AN148" s="227">
        <f t="shared" si="4"/>
        <v>81</v>
      </c>
      <c r="AO148" s="227">
        <f t="shared" si="4"/>
        <v>81</v>
      </c>
      <c r="AP148" s="227">
        <f t="shared" si="4"/>
        <v>81</v>
      </c>
      <c r="AQ148" s="227">
        <f t="shared" si="4"/>
        <v>81</v>
      </c>
      <c r="AR148" s="227">
        <f t="shared" si="4"/>
        <v>81</v>
      </c>
      <c r="AS148" s="227">
        <f t="shared" si="4"/>
        <v>81</v>
      </c>
      <c r="AT148" s="227">
        <f t="shared" si="4"/>
        <v>81</v>
      </c>
      <c r="AU148" s="227">
        <f t="shared" si="4"/>
        <v>81</v>
      </c>
      <c r="AV148" s="227">
        <f t="shared" si="4"/>
        <v>81</v>
      </c>
      <c r="AW148" s="227">
        <f t="shared" si="4"/>
        <v>81</v>
      </c>
      <c r="AX148" s="227">
        <f t="shared" si="4"/>
        <v>81</v>
      </c>
      <c r="AY148" s="227">
        <f t="shared" si="4"/>
        <v>81</v>
      </c>
      <c r="AZ148" s="227">
        <f t="shared" si="4"/>
        <v>81</v>
      </c>
      <c r="BA148" s="227">
        <f t="shared" si="4"/>
        <v>81</v>
      </c>
      <c r="BB148" s="227">
        <f t="shared" si="4"/>
        <v>81</v>
      </c>
      <c r="BC148" s="227">
        <f t="shared" si="4"/>
        <v>81</v>
      </c>
      <c r="BD148" s="227">
        <f t="shared" si="4"/>
        <v>81</v>
      </c>
      <c r="BE148" s="227">
        <f t="shared" si="4"/>
        <v>81</v>
      </c>
      <c r="BF148" s="227">
        <f t="shared" si="4"/>
        <v>81</v>
      </c>
      <c r="BG148" s="227">
        <f t="shared" si="4"/>
        <v>81</v>
      </c>
      <c r="BH148" s="227">
        <f t="shared" si="4"/>
        <v>81</v>
      </c>
      <c r="BI148" s="227">
        <f t="shared" si="4"/>
        <v>81</v>
      </c>
      <c r="BJ148" s="227">
        <f t="shared" si="4"/>
        <v>81</v>
      </c>
      <c r="BK148" s="227">
        <f t="shared" si="4"/>
        <v>81</v>
      </c>
      <c r="BL148" s="227">
        <f t="shared" si="4"/>
        <v>81</v>
      </c>
      <c r="BM148" s="227">
        <f t="shared" ref="BM148:DX148" si="5">DCOUNT(BM64:BM146,1,BM64:BM65)</f>
        <v>81</v>
      </c>
      <c r="BN148" s="227">
        <f t="shared" si="5"/>
        <v>81</v>
      </c>
      <c r="BO148" s="227">
        <f t="shared" si="5"/>
        <v>81</v>
      </c>
      <c r="BP148" s="227">
        <f t="shared" si="5"/>
        <v>81</v>
      </c>
      <c r="BQ148" s="227">
        <f t="shared" si="5"/>
        <v>81</v>
      </c>
      <c r="BR148" s="227">
        <f t="shared" si="5"/>
        <v>81</v>
      </c>
      <c r="BS148" s="227">
        <f t="shared" si="5"/>
        <v>81</v>
      </c>
      <c r="BT148" s="227">
        <f t="shared" si="5"/>
        <v>81</v>
      </c>
      <c r="BU148" s="227">
        <f t="shared" si="5"/>
        <v>81</v>
      </c>
      <c r="BV148" s="227">
        <f t="shared" si="5"/>
        <v>81</v>
      </c>
      <c r="BW148" s="227">
        <f t="shared" si="5"/>
        <v>81</v>
      </c>
      <c r="BX148" s="227">
        <f t="shared" si="5"/>
        <v>81</v>
      </c>
      <c r="BY148" s="227">
        <f t="shared" si="5"/>
        <v>81</v>
      </c>
      <c r="BZ148" s="227">
        <f t="shared" si="5"/>
        <v>81</v>
      </c>
      <c r="CA148" s="227">
        <f t="shared" si="5"/>
        <v>81</v>
      </c>
      <c r="CB148" s="227">
        <f t="shared" si="5"/>
        <v>81</v>
      </c>
      <c r="CC148" s="227">
        <f t="shared" si="5"/>
        <v>81</v>
      </c>
      <c r="CD148" s="227">
        <f t="shared" si="5"/>
        <v>81</v>
      </c>
      <c r="CE148" s="227">
        <f t="shared" si="5"/>
        <v>81</v>
      </c>
      <c r="CF148" s="227">
        <f t="shared" si="5"/>
        <v>81</v>
      </c>
      <c r="CG148" s="227">
        <f t="shared" si="5"/>
        <v>81</v>
      </c>
      <c r="CH148" s="227">
        <f t="shared" si="5"/>
        <v>81</v>
      </c>
      <c r="CI148" s="227">
        <f t="shared" si="5"/>
        <v>81</v>
      </c>
      <c r="CJ148" s="227">
        <f t="shared" si="5"/>
        <v>81</v>
      </c>
      <c r="CK148" s="227">
        <f t="shared" si="5"/>
        <v>81</v>
      </c>
      <c r="CL148" s="227">
        <f t="shared" si="5"/>
        <v>81</v>
      </c>
      <c r="CM148" s="227">
        <f t="shared" si="5"/>
        <v>81</v>
      </c>
      <c r="CN148" s="227">
        <f t="shared" si="5"/>
        <v>81</v>
      </c>
      <c r="CO148" s="227">
        <f t="shared" si="5"/>
        <v>81</v>
      </c>
      <c r="CP148" s="227">
        <f t="shared" si="5"/>
        <v>81</v>
      </c>
      <c r="CQ148" s="227">
        <f t="shared" si="5"/>
        <v>81</v>
      </c>
      <c r="CR148" s="227">
        <f t="shared" si="5"/>
        <v>81</v>
      </c>
      <c r="CS148" s="227">
        <f t="shared" si="5"/>
        <v>81</v>
      </c>
      <c r="CT148" s="227">
        <f t="shared" si="5"/>
        <v>81</v>
      </c>
      <c r="CU148" s="227">
        <f t="shared" si="5"/>
        <v>81</v>
      </c>
      <c r="CV148" s="227">
        <f t="shared" si="5"/>
        <v>81</v>
      </c>
      <c r="CW148" s="227">
        <f t="shared" si="5"/>
        <v>81</v>
      </c>
      <c r="CX148" s="227">
        <f t="shared" si="5"/>
        <v>81</v>
      </c>
      <c r="CY148" s="227">
        <f t="shared" si="5"/>
        <v>81</v>
      </c>
      <c r="CZ148" s="227">
        <f t="shared" si="5"/>
        <v>81</v>
      </c>
      <c r="DA148" s="227">
        <f t="shared" si="5"/>
        <v>81</v>
      </c>
      <c r="DB148" s="227">
        <f t="shared" si="5"/>
        <v>81</v>
      </c>
      <c r="DC148" s="227">
        <f t="shared" si="5"/>
        <v>81</v>
      </c>
      <c r="DD148" s="227">
        <f t="shared" si="5"/>
        <v>81</v>
      </c>
      <c r="DE148" s="227">
        <f t="shared" si="5"/>
        <v>81</v>
      </c>
      <c r="DF148" s="227">
        <f t="shared" si="5"/>
        <v>81</v>
      </c>
      <c r="DG148" s="227">
        <f t="shared" si="5"/>
        <v>81</v>
      </c>
      <c r="DH148" s="227">
        <f t="shared" si="5"/>
        <v>81</v>
      </c>
      <c r="DI148" s="227">
        <f t="shared" si="5"/>
        <v>81</v>
      </c>
      <c r="DJ148" s="227">
        <f t="shared" si="5"/>
        <v>81</v>
      </c>
      <c r="DK148" s="227">
        <f t="shared" si="5"/>
        <v>81</v>
      </c>
      <c r="DL148" s="227">
        <f t="shared" si="5"/>
        <v>81</v>
      </c>
      <c r="DM148" s="227">
        <f t="shared" si="5"/>
        <v>81</v>
      </c>
      <c r="DN148" s="227">
        <f t="shared" si="5"/>
        <v>81</v>
      </c>
      <c r="DO148" s="227">
        <f t="shared" si="5"/>
        <v>81</v>
      </c>
      <c r="DP148" s="227">
        <f t="shared" si="5"/>
        <v>81</v>
      </c>
      <c r="DQ148" s="227">
        <f t="shared" si="5"/>
        <v>81</v>
      </c>
      <c r="DR148" s="227">
        <f t="shared" si="5"/>
        <v>81</v>
      </c>
      <c r="DS148" s="227">
        <f t="shared" si="5"/>
        <v>81</v>
      </c>
      <c r="DT148" s="227">
        <f t="shared" si="5"/>
        <v>81</v>
      </c>
      <c r="DU148" s="227">
        <f t="shared" si="5"/>
        <v>81</v>
      </c>
      <c r="DV148" s="227">
        <f t="shared" si="5"/>
        <v>81</v>
      </c>
      <c r="DW148" s="227">
        <f t="shared" si="5"/>
        <v>81</v>
      </c>
      <c r="DX148" s="227">
        <f t="shared" si="5"/>
        <v>81</v>
      </c>
      <c r="DY148" s="227">
        <f t="shared" ref="DY148:GJ148" si="6">DCOUNT(DY64:DY146,1,DY64:DY65)</f>
        <v>81</v>
      </c>
      <c r="DZ148" s="227">
        <f t="shared" si="6"/>
        <v>81</v>
      </c>
      <c r="EA148" s="227">
        <f t="shared" si="6"/>
        <v>81</v>
      </c>
      <c r="EB148" s="227">
        <f t="shared" si="6"/>
        <v>81</v>
      </c>
      <c r="EC148" s="227">
        <f t="shared" si="6"/>
        <v>81</v>
      </c>
      <c r="ED148" s="227">
        <f t="shared" si="6"/>
        <v>81</v>
      </c>
      <c r="EE148" s="227">
        <f t="shared" si="6"/>
        <v>81</v>
      </c>
      <c r="EF148" s="227">
        <f t="shared" si="6"/>
        <v>81</v>
      </c>
      <c r="EG148" s="227">
        <f t="shared" si="6"/>
        <v>81</v>
      </c>
      <c r="EH148" s="227">
        <f t="shared" si="6"/>
        <v>81</v>
      </c>
      <c r="EI148" s="227">
        <f t="shared" si="6"/>
        <v>81</v>
      </c>
      <c r="EJ148" s="227">
        <f t="shared" si="6"/>
        <v>81</v>
      </c>
      <c r="EK148" s="227">
        <f t="shared" si="6"/>
        <v>81</v>
      </c>
      <c r="EL148" s="227">
        <f t="shared" si="6"/>
        <v>81</v>
      </c>
      <c r="EM148" s="227">
        <f t="shared" si="6"/>
        <v>81</v>
      </c>
      <c r="EN148" s="227">
        <f t="shared" si="6"/>
        <v>81</v>
      </c>
      <c r="EO148" s="227">
        <f t="shared" si="6"/>
        <v>81</v>
      </c>
      <c r="EP148" s="227">
        <f t="shared" si="6"/>
        <v>81</v>
      </c>
      <c r="EQ148" s="227">
        <f t="shared" si="6"/>
        <v>81</v>
      </c>
      <c r="ER148" s="227">
        <f t="shared" si="6"/>
        <v>81</v>
      </c>
      <c r="ES148" s="227">
        <f t="shared" si="6"/>
        <v>81</v>
      </c>
      <c r="ET148" s="227">
        <f t="shared" si="6"/>
        <v>81</v>
      </c>
      <c r="EU148" s="227">
        <f t="shared" si="6"/>
        <v>81</v>
      </c>
      <c r="EV148" s="227">
        <f t="shared" si="6"/>
        <v>81</v>
      </c>
      <c r="EW148" s="227">
        <f t="shared" si="6"/>
        <v>81</v>
      </c>
      <c r="EX148" s="227">
        <f t="shared" si="6"/>
        <v>81</v>
      </c>
      <c r="EY148" s="227">
        <f t="shared" si="6"/>
        <v>81</v>
      </c>
      <c r="EZ148" s="227">
        <f t="shared" si="6"/>
        <v>81</v>
      </c>
      <c r="FA148" s="227">
        <f t="shared" si="6"/>
        <v>81</v>
      </c>
      <c r="FB148" s="227">
        <f t="shared" si="6"/>
        <v>81</v>
      </c>
      <c r="FC148" s="227">
        <f t="shared" si="6"/>
        <v>81</v>
      </c>
      <c r="FD148" s="227">
        <f t="shared" si="6"/>
        <v>81</v>
      </c>
      <c r="FE148" s="227">
        <f t="shared" si="6"/>
        <v>81</v>
      </c>
      <c r="FF148" s="227">
        <f t="shared" si="6"/>
        <v>81</v>
      </c>
      <c r="FG148" s="227">
        <f t="shared" si="6"/>
        <v>81</v>
      </c>
      <c r="FH148" s="227">
        <f t="shared" si="6"/>
        <v>81</v>
      </c>
      <c r="FI148" s="227">
        <f t="shared" si="6"/>
        <v>81</v>
      </c>
      <c r="FJ148" s="227">
        <f t="shared" si="6"/>
        <v>81</v>
      </c>
      <c r="FK148" s="227">
        <f t="shared" si="6"/>
        <v>81</v>
      </c>
      <c r="FL148" s="227">
        <f t="shared" si="6"/>
        <v>81</v>
      </c>
      <c r="FM148" s="227">
        <f t="shared" si="6"/>
        <v>81</v>
      </c>
      <c r="FN148" s="227">
        <f t="shared" si="6"/>
        <v>81</v>
      </c>
      <c r="FO148" s="227">
        <f t="shared" si="6"/>
        <v>81</v>
      </c>
      <c r="FP148" s="227">
        <f t="shared" si="6"/>
        <v>81</v>
      </c>
      <c r="FQ148" s="227">
        <f t="shared" si="6"/>
        <v>81</v>
      </c>
      <c r="FR148" s="227">
        <f t="shared" si="6"/>
        <v>81</v>
      </c>
      <c r="FS148" s="227">
        <f t="shared" si="6"/>
        <v>81</v>
      </c>
      <c r="FT148" s="227">
        <f t="shared" si="6"/>
        <v>81</v>
      </c>
      <c r="FU148" s="227">
        <f t="shared" si="6"/>
        <v>81</v>
      </c>
      <c r="FV148" s="227">
        <f t="shared" si="6"/>
        <v>81</v>
      </c>
      <c r="FW148" s="227">
        <f t="shared" si="6"/>
        <v>81</v>
      </c>
      <c r="FX148" s="227">
        <f t="shared" si="6"/>
        <v>81</v>
      </c>
      <c r="FY148" s="227">
        <f t="shared" si="6"/>
        <v>81</v>
      </c>
      <c r="FZ148" s="227">
        <f t="shared" si="6"/>
        <v>81</v>
      </c>
      <c r="GA148" s="227">
        <f t="shared" si="6"/>
        <v>81</v>
      </c>
      <c r="GB148" s="227">
        <f t="shared" si="6"/>
        <v>81</v>
      </c>
      <c r="GC148" s="227">
        <f t="shared" si="6"/>
        <v>81</v>
      </c>
      <c r="GD148" s="227">
        <f t="shared" si="6"/>
        <v>81</v>
      </c>
      <c r="GE148" s="227">
        <f t="shared" si="6"/>
        <v>81</v>
      </c>
      <c r="GF148" s="227">
        <f t="shared" si="6"/>
        <v>81</v>
      </c>
      <c r="GG148" s="227">
        <f t="shared" si="6"/>
        <v>81</v>
      </c>
      <c r="GH148" s="227">
        <f t="shared" si="6"/>
        <v>81</v>
      </c>
      <c r="GI148" s="227">
        <f t="shared" si="6"/>
        <v>81</v>
      </c>
      <c r="GJ148" s="227">
        <f t="shared" si="6"/>
        <v>81</v>
      </c>
      <c r="GK148" s="227">
        <f t="shared" ref="GK148:IS148" si="7">DCOUNT(GK64:GK146,1,GK64:GK65)</f>
        <v>81</v>
      </c>
      <c r="GL148" s="227">
        <f t="shared" si="7"/>
        <v>81</v>
      </c>
      <c r="GM148" s="227">
        <f t="shared" si="7"/>
        <v>81</v>
      </c>
      <c r="GN148" s="227">
        <f t="shared" si="7"/>
        <v>81</v>
      </c>
      <c r="GO148" s="227">
        <f t="shared" si="7"/>
        <v>81</v>
      </c>
      <c r="GP148" s="227">
        <f t="shared" si="7"/>
        <v>81</v>
      </c>
      <c r="GQ148" s="227">
        <f t="shared" si="7"/>
        <v>81</v>
      </c>
      <c r="GR148" s="227">
        <f t="shared" si="7"/>
        <v>81</v>
      </c>
      <c r="GS148" s="227">
        <f t="shared" si="7"/>
        <v>81</v>
      </c>
      <c r="GT148" s="227">
        <f t="shared" si="7"/>
        <v>81</v>
      </c>
      <c r="GU148" s="227">
        <f t="shared" si="7"/>
        <v>81</v>
      </c>
      <c r="GV148" s="227">
        <f t="shared" si="7"/>
        <v>81</v>
      </c>
      <c r="GW148" s="227">
        <f t="shared" si="7"/>
        <v>81</v>
      </c>
      <c r="GX148" s="227">
        <f t="shared" si="7"/>
        <v>81</v>
      </c>
      <c r="GY148" s="227">
        <f t="shared" si="7"/>
        <v>81</v>
      </c>
      <c r="GZ148" s="227">
        <f t="shared" si="7"/>
        <v>81</v>
      </c>
      <c r="HA148" s="227">
        <f t="shared" si="7"/>
        <v>81</v>
      </c>
      <c r="HB148" s="227">
        <f t="shared" si="7"/>
        <v>81</v>
      </c>
      <c r="HC148" s="227">
        <f t="shared" si="7"/>
        <v>81</v>
      </c>
      <c r="HD148" s="227">
        <f t="shared" si="7"/>
        <v>81</v>
      </c>
      <c r="HE148" s="227">
        <f t="shared" si="7"/>
        <v>81</v>
      </c>
      <c r="HF148" s="227">
        <f t="shared" si="7"/>
        <v>81</v>
      </c>
      <c r="HG148" s="227">
        <f t="shared" si="7"/>
        <v>81</v>
      </c>
      <c r="HH148" s="227">
        <f t="shared" si="7"/>
        <v>81</v>
      </c>
      <c r="HI148" s="227">
        <f t="shared" si="7"/>
        <v>81</v>
      </c>
      <c r="HJ148" s="227">
        <f t="shared" si="7"/>
        <v>81</v>
      </c>
      <c r="HK148" s="227">
        <f t="shared" si="7"/>
        <v>81</v>
      </c>
      <c r="HL148" s="227">
        <f t="shared" si="7"/>
        <v>81</v>
      </c>
      <c r="HM148" s="227">
        <f t="shared" si="7"/>
        <v>81</v>
      </c>
      <c r="HN148" s="227">
        <f t="shared" si="7"/>
        <v>81</v>
      </c>
      <c r="HO148" s="227">
        <f t="shared" si="7"/>
        <v>81</v>
      </c>
      <c r="HP148" s="227">
        <f t="shared" si="7"/>
        <v>81</v>
      </c>
      <c r="HQ148" s="227">
        <f t="shared" si="7"/>
        <v>81</v>
      </c>
      <c r="HR148" s="227">
        <f t="shared" si="7"/>
        <v>81</v>
      </c>
      <c r="HS148" s="227">
        <f t="shared" si="7"/>
        <v>81</v>
      </c>
      <c r="HT148" s="227">
        <f t="shared" si="7"/>
        <v>81</v>
      </c>
      <c r="HU148" s="227">
        <f t="shared" si="7"/>
        <v>81</v>
      </c>
      <c r="HV148" s="227">
        <f t="shared" si="7"/>
        <v>81</v>
      </c>
      <c r="HW148" s="227">
        <f t="shared" si="7"/>
        <v>81</v>
      </c>
      <c r="HX148" s="227">
        <f t="shared" si="7"/>
        <v>81</v>
      </c>
      <c r="HY148" s="227">
        <f t="shared" si="7"/>
        <v>81</v>
      </c>
      <c r="HZ148" s="227">
        <f t="shared" si="7"/>
        <v>81</v>
      </c>
      <c r="IA148" s="227">
        <f t="shared" si="7"/>
        <v>81</v>
      </c>
      <c r="IB148" s="227">
        <f t="shared" si="7"/>
        <v>81</v>
      </c>
      <c r="IC148" s="227">
        <f t="shared" si="7"/>
        <v>81</v>
      </c>
      <c r="ID148" s="227">
        <f t="shared" si="7"/>
        <v>81</v>
      </c>
      <c r="IE148" s="227">
        <f t="shared" si="7"/>
        <v>81</v>
      </c>
      <c r="IF148" s="227">
        <f t="shared" si="7"/>
        <v>81</v>
      </c>
      <c r="IG148" s="227">
        <f t="shared" si="7"/>
        <v>81</v>
      </c>
      <c r="IH148" s="227">
        <f t="shared" si="7"/>
        <v>81</v>
      </c>
      <c r="II148" s="227">
        <f t="shared" si="7"/>
        <v>81</v>
      </c>
      <c r="IJ148" s="227">
        <f t="shared" si="7"/>
        <v>81</v>
      </c>
      <c r="IK148" s="227">
        <f t="shared" si="7"/>
        <v>81</v>
      </c>
      <c r="IL148" s="227">
        <f t="shared" si="7"/>
        <v>81</v>
      </c>
      <c r="IM148" s="227">
        <f t="shared" si="7"/>
        <v>81</v>
      </c>
      <c r="IN148" s="227">
        <f t="shared" si="7"/>
        <v>81</v>
      </c>
      <c r="IO148" s="227">
        <f t="shared" si="7"/>
        <v>81</v>
      </c>
      <c r="IP148" s="227">
        <f t="shared" si="7"/>
        <v>81</v>
      </c>
      <c r="IQ148" s="227">
        <f t="shared" si="7"/>
        <v>81</v>
      </c>
      <c r="IR148" s="227">
        <f t="shared" si="7"/>
        <v>81</v>
      </c>
      <c r="IS148" s="227">
        <f t="shared" si="7"/>
        <v>81</v>
      </c>
      <c r="IT148" s="227">
        <f>SUM(B148:IS148)</f>
        <v>20412</v>
      </c>
    </row>
    <row r="149" spans="1:256" ht="13.5" customHeight="1" x14ac:dyDescent="0.2">
      <c r="A149" s="228"/>
      <c r="B149" s="229"/>
      <c r="C149" s="229"/>
      <c r="D149" s="229"/>
      <c r="E149" s="229"/>
      <c r="F149" s="229"/>
      <c r="G149" s="229"/>
      <c r="H149" s="229"/>
      <c r="I149" s="229"/>
      <c r="J149" s="229"/>
      <c r="K149" s="229"/>
      <c r="L149" s="229"/>
      <c r="M149" s="229"/>
      <c r="N149" s="229"/>
      <c r="O149" s="229"/>
      <c r="P149" s="229"/>
      <c r="Q149" s="229"/>
      <c r="R149" s="229"/>
      <c r="S149" s="229"/>
      <c r="T149" s="229"/>
      <c r="U149" s="229"/>
      <c r="V149" s="229"/>
      <c r="W149" s="229"/>
      <c r="X149" s="229"/>
      <c r="Y149" s="229"/>
      <c r="Z149" s="229"/>
      <c r="AA149" s="229"/>
      <c r="AB149" s="229"/>
    </row>
    <row r="150" spans="1:256" x14ac:dyDescent="0.25">
      <c r="A150" s="163" t="s">
        <v>49</v>
      </c>
      <c r="B150" s="164" t="s">
        <v>134</v>
      </c>
      <c r="C150" s="165">
        <v>720</v>
      </c>
      <c r="D150" s="166" t="s">
        <v>51</v>
      </c>
      <c r="E150" s="167" t="s">
        <v>144</v>
      </c>
      <c r="F150" s="230">
        <v>740</v>
      </c>
      <c r="G150" s="166" t="s">
        <v>51</v>
      </c>
      <c r="H150" s="167" t="s">
        <v>145</v>
      </c>
      <c r="I150" s="230">
        <v>760</v>
      </c>
      <c r="J150" s="166" t="s">
        <v>51</v>
      </c>
      <c r="K150" s="167" t="s">
        <v>146</v>
      </c>
      <c r="L150" s="230">
        <v>780</v>
      </c>
      <c r="M150" s="166" t="s">
        <v>51</v>
      </c>
      <c r="N150" s="167" t="s">
        <v>147</v>
      </c>
      <c r="O150" s="230">
        <v>800</v>
      </c>
      <c r="P150" s="166" t="s">
        <v>51</v>
      </c>
      <c r="Q150" s="167" t="s">
        <v>148</v>
      </c>
      <c r="R150" s="230">
        <v>850</v>
      </c>
      <c r="S150" s="166" t="s">
        <v>51</v>
      </c>
      <c r="T150" s="167" t="s">
        <v>149</v>
      </c>
      <c r="U150" s="230">
        <v>900</v>
      </c>
      <c r="V150" s="166" t="s">
        <v>51</v>
      </c>
      <c r="W150" s="167" t="s">
        <v>150</v>
      </c>
      <c r="X150" s="230">
        <v>950</v>
      </c>
      <c r="Y150" s="166" t="s">
        <v>51</v>
      </c>
      <c r="Z150" s="167" t="s">
        <v>151</v>
      </c>
      <c r="AA150" s="230">
        <f>1000+0.000000001</f>
        <v>1000.000000001</v>
      </c>
      <c r="AB150" s="166" t="s">
        <v>51</v>
      </c>
    </row>
    <row r="151" spans="1:256" x14ac:dyDescent="0.25">
      <c r="A151" s="170"/>
      <c r="B151" s="171"/>
      <c r="C151" s="172"/>
      <c r="D151" s="173"/>
      <c r="E151" s="174"/>
      <c r="F151" s="172"/>
      <c r="G151" s="173"/>
      <c r="H151" s="174"/>
      <c r="I151" s="172"/>
      <c r="J151" s="173"/>
      <c r="K151" s="174"/>
      <c r="L151" s="172"/>
      <c r="M151" s="173"/>
      <c r="N151" s="174"/>
      <c r="O151" s="172"/>
      <c r="P151" s="173"/>
      <c r="Q151" s="174"/>
      <c r="R151" s="172"/>
      <c r="S151" s="173"/>
      <c r="T151" s="174"/>
      <c r="U151" s="172"/>
      <c r="V151" s="173"/>
      <c r="W151" s="174"/>
      <c r="X151" s="172"/>
      <c r="Y151" s="173"/>
      <c r="Z151" s="174"/>
      <c r="AA151" s="172"/>
      <c r="AB151" s="173"/>
    </row>
    <row r="152" spans="1:256" x14ac:dyDescent="0.25">
      <c r="A152" s="170"/>
      <c r="B152" s="178"/>
      <c r="C152" s="179"/>
      <c r="D152" s="180"/>
      <c r="E152" s="181"/>
      <c r="F152" s="179"/>
      <c r="G152" s="180"/>
      <c r="H152" s="181"/>
      <c r="I152" s="179"/>
      <c r="J152" s="180"/>
      <c r="K152" s="181"/>
      <c r="L152" s="179"/>
      <c r="M152" s="180"/>
      <c r="N152" s="181"/>
      <c r="O152" s="179"/>
      <c r="P152" s="180"/>
      <c r="Q152" s="181"/>
      <c r="R152" s="179"/>
      <c r="S152" s="180"/>
      <c r="T152" s="181"/>
      <c r="U152" s="179"/>
      <c r="V152" s="180"/>
      <c r="W152" s="181"/>
      <c r="X152" s="179"/>
      <c r="Y152" s="180"/>
      <c r="Z152" s="181"/>
      <c r="AA152" s="179"/>
      <c r="AB152" s="180"/>
    </row>
    <row r="153" spans="1:256" x14ac:dyDescent="0.25">
      <c r="A153" s="170"/>
      <c r="B153" s="178"/>
      <c r="C153" s="179"/>
      <c r="D153" s="180"/>
      <c r="E153" s="181"/>
      <c r="F153" s="179"/>
      <c r="G153" s="180"/>
      <c r="H153" s="181"/>
      <c r="I153" s="179"/>
      <c r="J153" s="180"/>
      <c r="K153" s="181"/>
      <c r="L153" s="179"/>
      <c r="M153" s="180"/>
      <c r="N153" s="181"/>
      <c r="O153" s="179"/>
      <c r="P153" s="180"/>
      <c r="Q153" s="181"/>
      <c r="R153" s="179"/>
      <c r="S153" s="180"/>
      <c r="T153" s="181"/>
      <c r="U153" s="179"/>
      <c r="V153" s="180"/>
      <c r="W153" s="181"/>
      <c r="X153" s="179"/>
      <c r="Y153" s="180"/>
      <c r="Z153" s="181"/>
      <c r="AA153" s="179"/>
      <c r="AB153" s="180"/>
    </row>
    <row r="154" spans="1:256" x14ac:dyDescent="0.25">
      <c r="A154" s="170"/>
      <c r="B154" s="178"/>
      <c r="C154" s="179"/>
      <c r="D154" s="180"/>
      <c r="E154" s="181"/>
      <c r="F154" s="179"/>
      <c r="G154" s="180"/>
      <c r="H154" s="181"/>
      <c r="I154" s="179"/>
      <c r="J154" s="180"/>
      <c r="K154" s="181"/>
      <c r="L154" s="179"/>
      <c r="M154" s="180"/>
      <c r="N154" s="181"/>
      <c r="O154" s="179"/>
      <c r="P154" s="180"/>
      <c r="Q154" s="181"/>
      <c r="R154" s="179"/>
      <c r="S154" s="180"/>
      <c r="T154" s="181"/>
      <c r="U154" s="179"/>
      <c r="V154" s="180"/>
      <c r="W154" s="181"/>
      <c r="X154" s="179"/>
      <c r="Y154" s="180"/>
      <c r="Z154" s="181"/>
      <c r="AA154" s="179"/>
      <c r="AB154" s="180"/>
    </row>
    <row r="155" spans="1:256" x14ac:dyDescent="0.25">
      <c r="A155" s="170"/>
      <c r="B155" s="178"/>
      <c r="C155" s="179"/>
      <c r="D155" s="180"/>
      <c r="E155" s="181"/>
      <c r="F155" s="179"/>
      <c r="G155" s="180"/>
      <c r="H155" s="181"/>
      <c r="I155" s="179"/>
      <c r="J155" s="180"/>
      <c r="K155" s="181"/>
      <c r="L155" s="179"/>
      <c r="M155" s="180"/>
      <c r="N155" s="181"/>
      <c r="O155" s="179"/>
      <c r="P155" s="180"/>
      <c r="Q155" s="181"/>
      <c r="R155" s="179"/>
      <c r="S155" s="180"/>
      <c r="T155" s="181"/>
      <c r="U155" s="179"/>
      <c r="V155" s="180"/>
      <c r="W155" s="181"/>
      <c r="X155" s="179"/>
      <c r="Y155" s="180"/>
      <c r="Z155" s="181"/>
      <c r="AA155" s="179"/>
      <c r="AB155" s="180"/>
    </row>
    <row r="156" spans="1:256" x14ac:dyDescent="0.25">
      <c r="A156" s="170"/>
      <c r="B156" s="178"/>
      <c r="C156" s="179"/>
      <c r="D156" s="180"/>
      <c r="E156" s="181"/>
      <c r="F156" s="179"/>
      <c r="G156" s="180"/>
      <c r="H156" s="181"/>
      <c r="I156" s="179"/>
      <c r="J156" s="180"/>
      <c r="K156" s="181"/>
      <c r="L156" s="179"/>
      <c r="M156" s="180"/>
      <c r="N156" s="181"/>
      <c r="O156" s="179"/>
      <c r="P156" s="180"/>
      <c r="Q156" s="181"/>
      <c r="R156" s="179"/>
      <c r="S156" s="180"/>
      <c r="T156" s="181"/>
      <c r="U156" s="179"/>
      <c r="V156" s="180"/>
      <c r="W156" s="181"/>
      <c r="X156" s="179"/>
      <c r="Y156" s="180"/>
      <c r="Z156" s="181"/>
      <c r="AA156" s="179"/>
      <c r="AB156" s="180"/>
    </row>
    <row r="157" spans="1:256" ht="15" x14ac:dyDescent="0.25">
      <c r="A157" s="185"/>
      <c r="B157" s="178"/>
      <c r="C157" s="179"/>
      <c r="D157" s="180"/>
      <c r="E157" s="181"/>
      <c r="F157" s="179"/>
      <c r="G157" s="180"/>
      <c r="H157" s="181"/>
      <c r="I157" s="179"/>
      <c r="J157" s="180"/>
      <c r="K157" s="181"/>
      <c r="L157" s="179"/>
      <c r="M157" s="180"/>
      <c r="N157" s="181"/>
      <c r="O157" s="179"/>
      <c r="P157" s="180"/>
      <c r="Q157" s="181"/>
      <c r="R157" s="179"/>
      <c r="S157" s="180"/>
      <c r="T157" s="181"/>
      <c r="U157" s="179"/>
      <c r="V157" s="180"/>
      <c r="W157" s="181"/>
      <c r="X157" s="179"/>
      <c r="Y157" s="180"/>
      <c r="Z157" s="181"/>
      <c r="AA157" s="179"/>
      <c r="AB157" s="180"/>
    </row>
    <row r="158" spans="1:256" ht="24" x14ac:dyDescent="0.25">
      <c r="A158" s="186"/>
      <c r="B158" s="187" t="s">
        <v>135</v>
      </c>
      <c r="C158" s="188" t="s">
        <v>136</v>
      </c>
      <c r="D158" s="189" t="s">
        <v>137</v>
      </c>
      <c r="E158" s="187" t="s">
        <v>135</v>
      </c>
      <c r="F158" s="188" t="s">
        <v>136</v>
      </c>
      <c r="G158" s="189" t="s">
        <v>137</v>
      </c>
      <c r="H158" s="187" t="s">
        <v>135</v>
      </c>
      <c r="I158" s="188" t="s">
        <v>136</v>
      </c>
      <c r="J158" s="189" t="s">
        <v>137</v>
      </c>
      <c r="K158" s="187" t="s">
        <v>135</v>
      </c>
      <c r="L158" s="188" t="s">
        <v>136</v>
      </c>
      <c r="M158" s="189" t="s">
        <v>137</v>
      </c>
      <c r="N158" s="187" t="s">
        <v>135</v>
      </c>
      <c r="O158" s="188" t="s">
        <v>136</v>
      </c>
      <c r="P158" s="189" t="s">
        <v>137</v>
      </c>
      <c r="Q158" s="187" t="s">
        <v>135</v>
      </c>
      <c r="R158" s="188" t="s">
        <v>136</v>
      </c>
      <c r="S158" s="189" t="s">
        <v>137</v>
      </c>
      <c r="T158" s="187" t="s">
        <v>135</v>
      </c>
      <c r="U158" s="188" t="s">
        <v>136</v>
      </c>
      <c r="V158" s="189" t="s">
        <v>137</v>
      </c>
      <c r="W158" s="187" t="s">
        <v>135</v>
      </c>
      <c r="X158" s="188" t="s">
        <v>136</v>
      </c>
      <c r="Y158" s="189" t="s">
        <v>137</v>
      </c>
      <c r="Z158" s="187" t="s">
        <v>135</v>
      </c>
      <c r="AA158" s="188" t="s">
        <v>136</v>
      </c>
      <c r="AB158" s="189" t="s">
        <v>137</v>
      </c>
    </row>
    <row r="159" spans="1:256" ht="24" x14ac:dyDescent="0.25">
      <c r="A159" s="191" t="s">
        <v>138</v>
      </c>
      <c r="B159" s="192" t="s">
        <v>139</v>
      </c>
      <c r="C159" s="193" t="s">
        <v>23</v>
      </c>
      <c r="D159" s="194" t="s">
        <v>24</v>
      </c>
      <c r="E159" s="192" t="s">
        <v>139</v>
      </c>
      <c r="F159" s="193" t="s">
        <v>23</v>
      </c>
      <c r="G159" s="194" t="s">
        <v>24</v>
      </c>
      <c r="H159" s="192" t="s">
        <v>139</v>
      </c>
      <c r="I159" s="193" t="s">
        <v>23</v>
      </c>
      <c r="J159" s="194" t="s">
        <v>24</v>
      </c>
      <c r="K159" s="192" t="s">
        <v>139</v>
      </c>
      <c r="L159" s="193" t="s">
        <v>23</v>
      </c>
      <c r="M159" s="194" t="s">
        <v>24</v>
      </c>
      <c r="N159" s="192" t="s">
        <v>139</v>
      </c>
      <c r="O159" s="193" t="s">
        <v>23</v>
      </c>
      <c r="P159" s="194" t="s">
        <v>24</v>
      </c>
      <c r="Q159" s="192" t="s">
        <v>139</v>
      </c>
      <c r="R159" s="193" t="s">
        <v>23</v>
      </c>
      <c r="S159" s="194" t="s">
        <v>24</v>
      </c>
      <c r="T159" s="192" t="s">
        <v>139</v>
      </c>
      <c r="U159" s="193" t="s">
        <v>23</v>
      </c>
      <c r="V159" s="194" t="s">
        <v>24</v>
      </c>
      <c r="W159" s="192" t="s">
        <v>139</v>
      </c>
      <c r="X159" s="193" t="s">
        <v>23</v>
      </c>
      <c r="Y159" s="194" t="s">
        <v>24</v>
      </c>
      <c r="Z159" s="192" t="s">
        <v>139</v>
      </c>
      <c r="AA159" s="193" t="s">
        <v>23</v>
      </c>
      <c r="AB159" s="194" t="s">
        <v>24</v>
      </c>
    </row>
    <row r="160" spans="1:256" ht="15" x14ac:dyDescent="0.25">
      <c r="A160" s="195" t="s">
        <v>140</v>
      </c>
      <c r="B160" s="196" t="s">
        <v>141</v>
      </c>
      <c r="C160" s="197" t="s">
        <v>142</v>
      </c>
      <c r="D160" s="198" t="s">
        <v>143</v>
      </c>
      <c r="E160" s="196" t="s">
        <v>141</v>
      </c>
      <c r="F160" s="197" t="s">
        <v>142</v>
      </c>
      <c r="G160" s="198" t="s">
        <v>143</v>
      </c>
      <c r="H160" s="196" t="s">
        <v>141</v>
      </c>
      <c r="I160" s="197" t="s">
        <v>142</v>
      </c>
      <c r="J160" s="198" t="s">
        <v>143</v>
      </c>
      <c r="K160" s="196" t="s">
        <v>141</v>
      </c>
      <c r="L160" s="197" t="s">
        <v>142</v>
      </c>
      <c r="M160" s="198" t="s">
        <v>143</v>
      </c>
      <c r="N160" s="196" t="s">
        <v>141</v>
      </c>
      <c r="O160" s="197" t="s">
        <v>142</v>
      </c>
      <c r="P160" s="198" t="s">
        <v>143</v>
      </c>
      <c r="Q160" s="196" t="s">
        <v>141</v>
      </c>
      <c r="R160" s="197" t="s">
        <v>142</v>
      </c>
      <c r="S160" s="198" t="s">
        <v>143</v>
      </c>
      <c r="T160" s="196" t="s">
        <v>141</v>
      </c>
      <c r="U160" s="197" t="s">
        <v>142</v>
      </c>
      <c r="V160" s="198" t="s">
        <v>143</v>
      </c>
      <c r="W160" s="196" t="s">
        <v>141</v>
      </c>
      <c r="X160" s="197" t="s">
        <v>142</v>
      </c>
      <c r="Y160" s="198" t="s">
        <v>143</v>
      </c>
      <c r="Z160" s="196" t="s">
        <v>141</v>
      </c>
      <c r="AA160" s="197" t="s">
        <v>142</v>
      </c>
      <c r="AB160" s="198" t="s">
        <v>143</v>
      </c>
    </row>
    <row r="161" spans="1:28" ht="15" hidden="1" x14ac:dyDescent="0.25">
      <c r="A161" s="203"/>
      <c r="B161" s="208"/>
      <c r="C161" s="205"/>
      <c r="D161" s="206"/>
    </row>
    <row r="162" spans="1:28" x14ac:dyDescent="0.25">
      <c r="A162" s="231">
        <v>0</v>
      </c>
      <c r="B162" s="232">
        <v>9.6730000000000004E-4</v>
      </c>
      <c r="C162" s="214">
        <v>70.099999999999994</v>
      </c>
      <c r="D162" s="215">
        <v>-2.5999999999999999E-3</v>
      </c>
      <c r="E162" s="216">
        <v>9.6650000000000002E-4</v>
      </c>
      <c r="F162" s="214">
        <v>71.900000000000006</v>
      </c>
      <c r="G162" s="215">
        <v>-2.8999999999999998E-3</v>
      </c>
      <c r="H162" s="216">
        <v>9.657E-4</v>
      </c>
      <c r="I162" s="214">
        <v>73.8</v>
      </c>
      <c r="J162" s="215">
        <v>-3.2000000000000002E-3</v>
      </c>
      <c r="K162" s="216">
        <v>9.6489999999999998E-4</v>
      </c>
      <c r="L162" s="214">
        <v>75.599999999999994</v>
      </c>
      <c r="M162" s="215">
        <v>-3.3999999999999998E-3</v>
      </c>
      <c r="N162" s="216">
        <v>9.6409999999999996E-4</v>
      </c>
      <c r="O162" s="214">
        <v>77.5</v>
      </c>
      <c r="P162" s="215">
        <v>-3.7000000000000002E-3</v>
      </c>
      <c r="Q162" s="216">
        <v>9.6210000000000002E-4</v>
      </c>
      <c r="R162" s="214">
        <v>82.1</v>
      </c>
      <c r="S162" s="215">
        <v>-4.4000000000000003E-3</v>
      </c>
      <c r="T162" s="216">
        <v>9.6020000000000003E-4</v>
      </c>
      <c r="U162" s="214">
        <v>86.7</v>
      </c>
      <c r="V162" s="215">
        <v>-5.1999999999999998E-3</v>
      </c>
      <c r="W162" s="216">
        <v>9.5830000000000004E-4</v>
      </c>
      <c r="X162" s="214">
        <v>91.3</v>
      </c>
      <c r="Y162" s="215">
        <v>-5.8999999999999999E-3</v>
      </c>
      <c r="Z162" s="216">
        <v>9.5649999999999999E-4</v>
      </c>
      <c r="AA162" s="214">
        <v>95.9</v>
      </c>
      <c r="AB162" s="215">
        <v>-6.7000000000000002E-3</v>
      </c>
    </row>
    <row r="163" spans="1:28" x14ac:dyDescent="0.25">
      <c r="A163" s="233">
        <v>10</v>
      </c>
      <c r="B163" s="234">
        <v>9.6920000000000003E-4</v>
      </c>
      <c r="C163" s="221">
        <v>109.6</v>
      </c>
      <c r="D163" s="222">
        <v>0.13930000000000001</v>
      </c>
      <c r="E163" s="223">
        <v>9.6840000000000001E-4</v>
      </c>
      <c r="F163" s="221">
        <v>111.3</v>
      </c>
      <c r="G163" s="222">
        <v>0.1389</v>
      </c>
      <c r="H163" s="223">
        <v>9.6759999999999999E-4</v>
      </c>
      <c r="I163" s="221">
        <v>113.2</v>
      </c>
      <c r="J163" s="222">
        <v>0.1384</v>
      </c>
      <c r="K163" s="223">
        <v>9.6690000000000003E-4</v>
      </c>
      <c r="L163" s="221">
        <v>115</v>
      </c>
      <c r="M163" s="222">
        <v>0.13789999999999999</v>
      </c>
      <c r="N163" s="223">
        <v>9.6610000000000001E-4</v>
      </c>
      <c r="O163" s="221">
        <v>116.8</v>
      </c>
      <c r="P163" s="222">
        <v>0.13739999999999999</v>
      </c>
      <c r="Q163" s="223">
        <v>9.6420000000000002E-4</v>
      </c>
      <c r="R163" s="221">
        <v>121.2</v>
      </c>
      <c r="S163" s="222">
        <v>0.13619999999999999</v>
      </c>
      <c r="T163" s="223">
        <v>9.6230000000000003E-4</v>
      </c>
      <c r="U163" s="221">
        <v>125.7</v>
      </c>
      <c r="V163" s="222">
        <v>0.13489999999999999</v>
      </c>
      <c r="W163" s="223">
        <v>9.6040000000000003E-4</v>
      </c>
      <c r="X163" s="221">
        <v>130.1</v>
      </c>
      <c r="Y163" s="222">
        <v>0.1336</v>
      </c>
      <c r="Z163" s="223">
        <v>9.5859999999999999E-4</v>
      </c>
      <c r="AA163" s="221">
        <v>134.5</v>
      </c>
      <c r="AB163" s="222">
        <v>0.1323</v>
      </c>
    </row>
    <row r="164" spans="1:28" x14ac:dyDescent="0.25">
      <c r="A164" s="233">
        <v>20</v>
      </c>
      <c r="B164" s="234">
        <v>9.7190000000000004E-4</v>
      </c>
      <c r="C164" s="221">
        <v>149.5</v>
      </c>
      <c r="D164" s="222">
        <v>0.27800000000000002</v>
      </c>
      <c r="E164" s="223">
        <v>9.7110000000000002E-4</v>
      </c>
      <c r="F164" s="221">
        <v>151.19999999999999</v>
      </c>
      <c r="G164" s="222">
        <v>0.27739999999999998</v>
      </c>
      <c r="H164" s="223">
        <v>9.7039999999999995E-4</v>
      </c>
      <c r="I164" s="221">
        <v>153</v>
      </c>
      <c r="J164" s="222">
        <v>0.27679999999999999</v>
      </c>
      <c r="K164" s="223">
        <v>9.6960000000000004E-4</v>
      </c>
      <c r="L164" s="221">
        <v>154.80000000000001</v>
      </c>
      <c r="M164" s="222">
        <v>0.2762</v>
      </c>
      <c r="N164" s="223">
        <v>9.6889999999999997E-4</v>
      </c>
      <c r="O164" s="221">
        <v>156.6</v>
      </c>
      <c r="P164" s="222">
        <v>0.27560000000000001</v>
      </c>
      <c r="Q164" s="223">
        <v>9.6699999999999998E-4</v>
      </c>
      <c r="R164" s="221">
        <v>160.9</v>
      </c>
      <c r="S164" s="222">
        <v>0.27400000000000002</v>
      </c>
      <c r="T164" s="223">
        <v>9.6520000000000004E-4</v>
      </c>
      <c r="U164" s="221">
        <v>165.3</v>
      </c>
      <c r="V164" s="222">
        <v>0.27239999999999998</v>
      </c>
      <c r="W164" s="223">
        <v>9.634E-4</v>
      </c>
      <c r="X164" s="221">
        <v>169.7</v>
      </c>
      <c r="Y164" s="222">
        <v>0.27079999999999999</v>
      </c>
      <c r="Z164" s="223">
        <v>9.6159999999999995E-4</v>
      </c>
      <c r="AA164" s="221">
        <v>174</v>
      </c>
      <c r="AB164" s="222">
        <v>0.26919999999999999</v>
      </c>
    </row>
    <row r="165" spans="1:28" x14ac:dyDescent="0.25">
      <c r="A165" s="233">
        <v>30</v>
      </c>
      <c r="B165" s="234">
        <v>9.7519999999999996E-4</v>
      </c>
      <c r="C165" s="221">
        <v>189.7</v>
      </c>
      <c r="D165" s="222">
        <v>0.41289999999999999</v>
      </c>
      <c r="E165" s="223">
        <v>9.7440000000000005E-4</v>
      </c>
      <c r="F165" s="221">
        <v>191.4</v>
      </c>
      <c r="G165" s="222">
        <v>0.41220000000000001</v>
      </c>
      <c r="H165" s="223">
        <v>9.7369999999999998E-4</v>
      </c>
      <c r="I165" s="221">
        <v>193.2</v>
      </c>
      <c r="J165" s="222">
        <v>0.41139999999999999</v>
      </c>
      <c r="K165" s="223">
        <v>9.7300000000000002E-4</v>
      </c>
      <c r="L165" s="221">
        <v>194.9</v>
      </c>
      <c r="M165" s="222">
        <v>0.41070000000000001</v>
      </c>
      <c r="N165" s="223">
        <v>9.722E-4</v>
      </c>
      <c r="O165" s="221">
        <v>196.6</v>
      </c>
      <c r="P165" s="222">
        <v>0.41</v>
      </c>
      <c r="Q165" s="223">
        <v>9.7039999999999995E-4</v>
      </c>
      <c r="R165" s="221">
        <v>200.9</v>
      </c>
      <c r="S165" s="222">
        <v>0.40820000000000001</v>
      </c>
      <c r="T165" s="223">
        <v>9.6869999999999996E-4</v>
      </c>
      <c r="U165" s="221">
        <v>205.2</v>
      </c>
      <c r="V165" s="222">
        <v>0.40639999999999998</v>
      </c>
      <c r="W165" s="223">
        <v>9.6690000000000003E-4</v>
      </c>
      <c r="X165" s="221">
        <v>209.5</v>
      </c>
      <c r="Y165" s="222">
        <v>0.40460000000000002</v>
      </c>
      <c r="Z165" s="223">
        <v>9.6509999999999999E-4</v>
      </c>
      <c r="AA165" s="221">
        <v>213.8</v>
      </c>
      <c r="AB165" s="222">
        <v>0.4027</v>
      </c>
    </row>
    <row r="166" spans="1:28" x14ac:dyDescent="0.25">
      <c r="A166" s="233">
        <v>40</v>
      </c>
      <c r="B166" s="234">
        <v>9.789E-4</v>
      </c>
      <c r="C166" s="221">
        <v>230.1</v>
      </c>
      <c r="D166" s="222">
        <v>0.54379999999999995</v>
      </c>
      <c r="E166" s="223">
        <v>9.7820000000000003E-4</v>
      </c>
      <c r="F166" s="221">
        <v>231.8</v>
      </c>
      <c r="G166" s="222">
        <v>0.54300000000000004</v>
      </c>
      <c r="H166" s="223">
        <v>9.7750000000000007E-4</v>
      </c>
      <c r="I166" s="221">
        <v>233.5</v>
      </c>
      <c r="J166" s="222">
        <v>0.54220000000000002</v>
      </c>
      <c r="K166" s="223">
        <v>9.7680000000000011E-4</v>
      </c>
      <c r="L166" s="221">
        <v>235.2</v>
      </c>
      <c r="M166" s="222">
        <v>0.54139999999999999</v>
      </c>
      <c r="N166" s="223">
        <v>9.7599999999999998E-4</v>
      </c>
      <c r="O166" s="221">
        <v>236.9</v>
      </c>
      <c r="P166" s="222">
        <v>0.54059999999999997</v>
      </c>
      <c r="Q166" s="223">
        <v>9.7429999999999999E-4</v>
      </c>
      <c r="R166" s="221">
        <v>241.1</v>
      </c>
      <c r="S166" s="222">
        <v>0.53859999999999997</v>
      </c>
      <c r="T166" s="223">
        <v>9.7249999999999995E-4</v>
      </c>
      <c r="U166" s="221">
        <v>245.4</v>
      </c>
      <c r="V166" s="222">
        <v>0.53659999999999997</v>
      </c>
      <c r="W166" s="223">
        <v>9.7079999999999996E-4</v>
      </c>
      <c r="X166" s="221">
        <v>249.6</v>
      </c>
      <c r="Y166" s="222">
        <v>0.53459999999999996</v>
      </c>
      <c r="Z166" s="223">
        <v>9.6900000000000003E-4</v>
      </c>
      <c r="AA166" s="221">
        <v>253.8</v>
      </c>
      <c r="AB166" s="222">
        <v>0.53249999999999997</v>
      </c>
    </row>
    <row r="167" spans="1:28" x14ac:dyDescent="0.25">
      <c r="A167" s="233">
        <v>50</v>
      </c>
      <c r="B167" s="234">
        <v>9.8309999999999999E-4</v>
      </c>
      <c r="C167" s="221">
        <v>270.5</v>
      </c>
      <c r="D167" s="222">
        <v>0.67090000000000005</v>
      </c>
      <c r="E167" s="223">
        <v>9.8240000000000003E-4</v>
      </c>
      <c r="F167" s="221">
        <v>272.2</v>
      </c>
      <c r="G167" s="222">
        <v>0.67</v>
      </c>
      <c r="H167" s="223">
        <v>9.8170000000000006E-4</v>
      </c>
      <c r="I167" s="221">
        <v>273.8</v>
      </c>
      <c r="J167" s="222">
        <v>0.66910000000000003</v>
      </c>
      <c r="K167" s="223">
        <v>9.810000000000001E-4</v>
      </c>
      <c r="L167" s="221">
        <v>275.5</v>
      </c>
      <c r="M167" s="222">
        <v>0.66820000000000002</v>
      </c>
      <c r="N167" s="223">
        <v>9.8029999999999992E-4</v>
      </c>
      <c r="O167" s="221">
        <v>277.2</v>
      </c>
      <c r="P167" s="222">
        <v>0.6673</v>
      </c>
      <c r="Q167" s="223">
        <v>9.7849999999999999E-4</v>
      </c>
      <c r="R167" s="221">
        <v>281.39999999999998</v>
      </c>
      <c r="S167" s="222">
        <v>0.66510000000000002</v>
      </c>
      <c r="T167" s="223">
        <v>9.7670000000000005E-4</v>
      </c>
      <c r="U167" s="221">
        <v>285.60000000000002</v>
      </c>
      <c r="V167" s="222">
        <v>0.66290000000000004</v>
      </c>
      <c r="W167" s="223">
        <v>9.7499999999999996E-4</v>
      </c>
      <c r="X167" s="221">
        <v>289.7</v>
      </c>
      <c r="Y167" s="222">
        <v>0.66069999999999995</v>
      </c>
      <c r="Z167" s="223">
        <v>9.7329999999999997E-4</v>
      </c>
      <c r="AA167" s="221">
        <v>293.89999999999998</v>
      </c>
      <c r="AB167" s="222">
        <v>0.65849999999999997</v>
      </c>
    </row>
    <row r="168" spans="1:28" x14ac:dyDescent="0.25">
      <c r="A168" s="233">
        <v>60</v>
      </c>
      <c r="B168" s="234">
        <v>9.8780000000000005E-4</v>
      </c>
      <c r="C168" s="221">
        <v>311</v>
      </c>
      <c r="D168" s="222">
        <v>0.79430000000000001</v>
      </c>
      <c r="E168" s="223">
        <v>9.8710000000000009E-4</v>
      </c>
      <c r="F168" s="221">
        <v>312.60000000000002</v>
      </c>
      <c r="G168" s="222">
        <v>0.79330000000000001</v>
      </c>
      <c r="H168" s="223">
        <v>9.8639999999999991E-4</v>
      </c>
      <c r="I168" s="221">
        <v>314.3</v>
      </c>
      <c r="J168" s="222">
        <v>0.7923</v>
      </c>
      <c r="K168" s="223">
        <v>9.856000000000001E-4</v>
      </c>
      <c r="L168" s="221">
        <v>315.89999999999998</v>
      </c>
      <c r="M168" s="222">
        <v>0.79139999999999999</v>
      </c>
      <c r="N168" s="223">
        <v>9.8489999999999992E-4</v>
      </c>
      <c r="O168" s="221">
        <v>317.60000000000002</v>
      </c>
      <c r="P168" s="222">
        <v>0.79039999999999999</v>
      </c>
      <c r="Q168" s="223">
        <v>9.8309999999999999E-4</v>
      </c>
      <c r="R168" s="221">
        <v>321.7</v>
      </c>
      <c r="S168" s="222">
        <v>0.78800000000000003</v>
      </c>
      <c r="T168" s="223">
        <v>9.8139999999999989E-4</v>
      </c>
      <c r="U168" s="221">
        <v>325.8</v>
      </c>
      <c r="V168" s="222">
        <v>0.78559999999999997</v>
      </c>
      <c r="W168" s="223">
        <v>9.7959999999999996E-4</v>
      </c>
      <c r="X168" s="221">
        <v>329.9</v>
      </c>
      <c r="Y168" s="222">
        <v>0.78320000000000001</v>
      </c>
      <c r="Z168" s="223">
        <v>9.7790000000000008E-4</v>
      </c>
      <c r="AA168" s="221">
        <v>334</v>
      </c>
      <c r="AB168" s="222">
        <v>0.78080000000000005</v>
      </c>
    </row>
    <row r="169" spans="1:28" x14ac:dyDescent="0.25">
      <c r="A169" s="233">
        <v>70</v>
      </c>
      <c r="B169" s="234">
        <v>9.928999999999999E-4</v>
      </c>
      <c r="C169" s="221">
        <v>351.5</v>
      </c>
      <c r="D169" s="222">
        <v>0.91420000000000001</v>
      </c>
      <c r="E169" s="223">
        <v>9.9219999999999994E-4</v>
      </c>
      <c r="F169" s="221">
        <v>353.2</v>
      </c>
      <c r="G169" s="222">
        <v>0.91320000000000001</v>
      </c>
      <c r="H169" s="223">
        <v>9.9139999999999992E-4</v>
      </c>
      <c r="I169" s="221">
        <v>354.8</v>
      </c>
      <c r="J169" s="222">
        <v>0.91210000000000002</v>
      </c>
      <c r="K169" s="223">
        <v>9.9069999999999996E-4</v>
      </c>
      <c r="L169" s="221">
        <v>356.4</v>
      </c>
      <c r="M169" s="222">
        <v>0.91100000000000003</v>
      </c>
      <c r="N169" s="223">
        <v>9.8999999999999999E-4</v>
      </c>
      <c r="O169" s="221">
        <v>358</v>
      </c>
      <c r="P169" s="222">
        <v>0.91</v>
      </c>
      <c r="Q169" s="223">
        <v>9.8820000000000006E-4</v>
      </c>
      <c r="R169" s="221">
        <v>362.1</v>
      </c>
      <c r="S169" s="222">
        <v>0.90739999999999998</v>
      </c>
      <c r="T169" s="223">
        <v>9.8639999999999991E-4</v>
      </c>
      <c r="U169" s="221">
        <v>366.1</v>
      </c>
      <c r="V169" s="222">
        <v>0.90480000000000005</v>
      </c>
      <c r="W169" s="223">
        <v>9.8459999999999997E-4</v>
      </c>
      <c r="X169" s="221">
        <v>370.1</v>
      </c>
      <c r="Y169" s="222">
        <v>0.9022</v>
      </c>
      <c r="Z169" s="223">
        <v>9.8280000000000004E-4</v>
      </c>
      <c r="AA169" s="221">
        <v>374.2</v>
      </c>
      <c r="AB169" s="222">
        <v>0.89959999999999996</v>
      </c>
    </row>
    <row r="170" spans="1:28" x14ac:dyDescent="0.25">
      <c r="A170" s="233">
        <v>80</v>
      </c>
      <c r="B170" s="234">
        <v>9.9839999999999998E-4</v>
      </c>
      <c r="C170" s="221">
        <v>392.2</v>
      </c>
      <c r="D170" s="222">
        <v>1.0308999999999999</v>
      </c>
      <c r="E170" s="223">
        <v>9.9770000000000002E-4</v>
      </c>
      <c r="F170" s="221">
        <v>393.8</v>
      </c>
      <c r="G170" s="222">
        <v>1.0298</v>
      </c>
      <c r="H170" s="223">
        <v>9.969E-4</v>
      </c>
      <c r="I170" s="221">
        <v>395.3</v>
      </c>
      <c r="J170" s="222">
        <v>1.0286</v>
      </c>
      <c r="K170" s="223">
        <v>9.9620000000000004E-4</v>
      </c>
      <c r="L170" s="221">
        <v>396.9</v>
      </c>
      <c r="M170" s="222">
        <v>1.0275000000000001</v>
      </c>
      <c r="N170" s="223">
        <v>9.9540000000000002E-4</v>
      </c>
      <c r="O170" s="221">
        <v>398.5</v>
      </c>
      <c r="P170" s="222">
        <v>1.0264</v>
      </c>
      <c r="Q170" s="223">
        <v>9.9360000000000008E-4</v>
      </c>
      <c r="R170" s="221">
        <v>402.5</v>
      </c>
      <c r="S170" s="222">
        <v>1.0235000000000001</v>
      </c>
      <c r="T170" s="223">
        <v>9.9179999999999993E-4</v>
      </c>
      <c r="U170" s="221">
        <v>406.5</v>
      </c>
      <c r="V170" s="222">
        <v>1.0206999999999999</v>
      </c>
      <c r="W170" s="223">
        <v>9.8999999999999999E-4</v>
      </c>
      <c r="X170" s="221">
        <v>410.4</v>
      </c>
      <c r="Y170" s="222">
        <v>1.0179</v>
      </c>
      <c r="Z170" s="223">
        <v>9.8820000000000006E-4</v>
      </c>
      <c r="AA170" s="221">
        <v>414.4</v>
      </c>
      <c r="AB170" s="222">
        <v>1.0152000000000001</v>
      </c>
    </row>
    <row r="171" spans="1:28" x14ac:dyDescent="0.25">
      <c r="A171" s="233">
        <v>90</v>
      </c>
      <c r="B171" s="234">
        <v>1.0043999999999999E-3</v>
      </c>
      <c r="C171" s="221">
        <v>432.8</v>
      </c>
      <c r="D171" s="222">
        <v>1.1446000000000001</v>
      </c>
      <c r="E171" s="223">
        <v>1.0036000000000001E-3</v>
      </c>
      <c r="F171" s="221">
        <v>434.4</v>
      </c>
      <c r="G171" s="222">
        <v>1.1433</v>
      </c>
      <c r="H171" s="223">
        <v>1.0028000000000001E-3</v>
      </c>
      <c r="I171" s="221">
        <v>436</v>
      </c>
      <c r="J171" s="222">
        <v>1.1420999999999999</v>
      </c>
      <c r="K171" s="223">
        <v>1.0020999999999999E-3</v>
      </c>
      <c r="L171" s="221">
        <v>437.5</v>
      </c>
      <c r="M171" s="222">
        <v>1.1409</v>
      </c>
      <c r="N171" s="223">
        <v>1.0013000000000001E-3</v>
      </c>
      <c r="O171" s="221">
        <v>439.1</v>
      </c>
      <c r="P171" s="222">
        <v>1.1395999999999999</v>
      </c>
      <c r="Q171" s="223">
        <v>9.993999999999999E-4</v>
      </c>
      <c r="R171" s="221">
        <v>443</v>
      </c>
      <c r="S171" s="222">
        <v>1.1366000000000001</v>
      </c>
      <c r="T171" s="223">
        <v>9.9759999999999996E-4</v>
      </c>
      <c r="U171" s="221">
        <v>446.9</v>
      </c>
      <c r="V171" s="222">
        <v>1.1335999999999999</v>
      </c>
      <c r="W171" s="223">
        <v>9.9569999999999997E-4</v>
      </c>
      <c r="X171" s="221">
        <v>450.8</v>
      </c>
      <c r="Y171" s="222">
        <v>1.1306</v>
      </c>
      <c r="Z171" s="223">
        <v>9.9390000000000004E-4</v>
      </c>
      <c r="AA171" s="221">
        <v>454.7</v>
      </c>
      <c r="AB171" s="222">
        <v>1.1276999999999999</v>
      </c>
    </row>
    <row r="172" spans="1:28" x14ac:dyDescent="0.25">
      <c r="A172" s="233">
        <v>100</v>
      </c>
      <c r="B172" s="234">
        <v>1.0108000000000001E-3</v>
      </c>
      <c r="C172" s="221">
        <v>473.6</v>
      </c>
      <c r="D172" s="222">
        <v>1.2553000000000001</v>
      </c>
      <c r="E172" s="223">
        <v>1.01E-3</v>
      </c>
      <c r="F172" s="221">
        <v>475.2</v>
      </c>
      <c r="G172" s="222">
        <v>1.254</v>
      </c>
      <c r="H172" s="223">
        <v>1.0092E-3</v>
      </c>
      <c r="I172" s="221">
        <v>476.7</v>
      </c>
      <c r="J172" s="222">
        <v>1.2526999999999999</v>
      </c>
      <c r="K172" s="223">
        <v>1.0084E-3</v>
      </c>
      <c r="L172" s="221">
        <v>478.2</v>
      </c>
      <c r="M172" s="222">
        <v>1.2514000000000001</v>
      </c>
      <c r="N172" s="223">
        <v>1.0076E-3</v>
      </c>
      <c r="O172" s="221">
        <v>479.7</v>
      </c>
      <c r="P172" s="222">
        <v>1.2501</v>
      </c>
      <c r="Q172" s="223">
        <v>1.0055999999999999E-3</v>
      </c>
      <c r="R172" s="221">
        <v>483.6</v>
      </c>
      <c r="S172" s="222">
        <v>1.2467999999999999</v>
      </c>
      <c r="T172" s="223">
        <v>1.0036999999999999E-3</v>
      </c>
      <c r="U172" s="221">
        <v>487.4</v>
      </c>
      <c r="V172" s="222">
        <v>1.2436</v>
      </c>
      <c r="W172" s="223">
        <v>1.0018E-3</v>
      </c>
      <c r="X172" s="221">
        <v>491.2</v>
      </c>
      <c r="Y172" s="222">
        <v>1.2404999999999999</v>
      </c>
      <c r="Z172" s="223">
        <v>9.9989999999999996E-4</v>
      </c>
      <c r="AA172" s="221">
        <v>495.1</v>
      </c>
      <c r="AB172" s="222">
        <v>1.2373000000000001</v>
      </c>
    </row>
    <row r="173" spans="1:28" x14ac:dyDescent="0.25">
      <c r="A173" s="233">
        <v>110</v>
      </c>
      <c r="B173" s="234">
        <v>1.0176E-3</v>
      </c>
      <c r="C173" s="221">
        <v>514.5</v>
      </c>
      <c r="D173" s="222">
        <v>1.3633</v>
      </c>
      <c r="E173" s="223">
        <v>1.0168E-3</v>
      </c>
      <c r="F173" s="221">
        <v>516</v>
      </c>
      <c r="G173" s="222">
        <v>1.3619000000000001</v>
      </c>
      <c r="H173" s="223">
        <v>1.0158999999999999E-3</v>
      </c>
      <c r="I173" s="221">
        <v>517.5</v>
      </c>
      <c r="J173" s="222">
        <v>1.3605</v>
      </c>
      <c r="K173" s="223">
        <v>1.0150999999999999E-3</v>
      </c>
      <c r="L173" s="221">
        <v>519</v>
      </c>
      <c r="M173" s="222">
        <v>1.3591</v>
      </c>
      <c r="N173" s="223">
        <v>1.0143000000000001E-3</v>
      </c>
      <c r="O173" s="221">
        <v>520.5</v>
      </c>
      <c r="P173" s="222">
        <v>1.3577999999999999</v>
      </c>
      <c r="Q173" s="223">
        <v>1.0123E-3</v>
      </c>
      <c r="R173" s="221">
        <v>524.20000000000005</v>
      </c>
      <c r="S173" s="222">
        <v>1.3543000000000001</v>
      </c>
      <c r="T173" s="223">
        <v>1.0103E-3</v>
      </c>
      <c r="U173" s="221">
        <v>528</v>
      </c>
      <c r="V173" s="222">
        <v>1.3509</v>
      </c>
      <c r="W173" s="223">
        <v>1.0083E-3</v>
      </c>
      <c r="X173" s="221">
        <v>531.70000000000005</v>
      </c>
      <c r="Y173" s="222">
        <v>1.3475999999999999</v>
      </c>
      <c r="Z173" s="223">
        <v>1.0064E-3</v>
      </c>
      <c r="AA173" s="221">
        <v>535.5</v>
      </c>
      <c r="AB173" s="222">
        <v>1.3442000000000001</v>
      </c>
    </row>
    <row r="174" spans="1:28" x14ac:dyDescent="0.25">
      <c r="A174" s="233">
        <v>120</v>
      </c>
      <c r="B174" s="234">
        <v>1.0248E-3</v>
      </c>
      <c r="C174" s="221">
        <v>555.4</v>
      </c>
      <c r="D174" s="222">
        <v>1.4688000000000001</v>
      </c>
      <c r="E174" s="223">
        <v>1.024E-3</v>
      </c>
      <c r="F174" s="221">
        <v>556.9</v>
      </c>
      <c r="G174" s="222">
        <v>1.4673</v>
      </c>
      <c r="H174" s="223">
        <v>1.0231000000000001E-3</v>
      </c>
      <c r="I174" s="221">
        <v>558.29999999999995</v>
      </c>
      <c r="J174" s="222">
        <v>1.4658</v>
      </c>
      <c r="K174" s="223">
        <v>1.0222E-3</v>
      </c>
      <c r="L174" s="221">
        <v>559.79999999999995</v>
      </c>
      <c r="M174" s="222">
        <v>1.4642999999999999</v>
      </c>
      <c r="N174" s="223">
        <v>1.0214E-3</v>
      </c>
      <c r="O174" s="221">
        <v>561.29999999999995</v>
      </c>
      <c r="P174" s="222">
        <v>1.4629000000000001</v>
      </c>
      <c r="Q174" s="223">
        <v>1.0192999999999999E-3</v>
      </c>
      <c r="R174" s="221">
        <v>564.9</v>
      </c>
      <c r="S174" s="222">
        <v>1.4592000000000001</v>
      </c>
      <c r="T174" s="223">
        <v>1.0172E-3</v>
      </c>
      <c r="U174" s="221">
        <v>568.6</v>
      </c>
      <c r="V174" s="222">
        <v>1.4557</v>
      </c>
      <c r="W174" s="223">
        <v>1.0152E-3</v>
      </c>
      <c r="X174" s="221">
        <v>572.29999999999995</v>
      </c>
      <c r="Y174" s="222">
        <v>1.4520999999999999</v>
      </c>
      <c r="Z174" s="223">
        <v>1.0131999999999999E-3</v>
      </c>
      <c r="AA174" s="221">
        <v>576</v>
      </c>
      <c r="AB174" s="222">
        <v>1.4486000000000001</v>
      </c>
    </row>
    <row r="175" spans="1:28" x14ac:dyDescent="0.25">
      <c r="A175" s="233">
        <v>130</v>
      </c>
      <c r="B175" s="234">
        <v>1.0325E-3</v>
      </c>
      <c r="C175" s="221">
        <v>596.4</v>
      </c>
      <c r="D175" s="222">
        <v>1.5718000000000001</v>
      </c>
      <c r="E175" s="223">
        <v>1.0315999999999999E-3</v>
      </c>
      <c r="F175" s="221">
        <v>597.9</v>
      </c>
      <c r="G175" s="222">
        <v>1.5703</v>
      </c>
      <c r="H175" s="223">
        <v>1.0307000000000001E-3</v>
      </c>
      <c r="I175" s="221">
        <v>599.29999999999995</v>
      </c>
      <c r="J175" s="222">
        <v>1.5687</v>
      </c>
      <c r="K175" s="223">
        <v>1.0298E-3</v>
      </c>
      <c r="L175" s="221">
        <v>600.70000000000005</v>
      </c>
      <c r="M175" s="222">
        <v>1.5670999999999999</v>
      </c>
      <c r="N175" s="223">
        <v>1.0288999999999999E-3</v>
      </c>
      <c r="O175" s="221">
        <v>602.20000000000005</v>
      </c>
      <c r="P175" s="222">
        <v>1.5656000000000001</v>
      </c>
      <c r="Q175" s="223">
        <v>1.0267E-3</v>
      </c>
      <c r="R175" s="221">
        <v>605.79999999999995</v>
      </c>
      <c r="S175" s="222">
        <v>1.5618000000000001</v>
      </c>
      <c r="T175" s="223">
        <v>1.0246000000000001E-3</v>
      </c>
      <c r="U175" s="221">
        <v>609.4</v>
      </c>
      <c r="V175" s="222">
        <v>1.5580000000000001</v>
      </c>
      <c r="W175" s="223">
        <v>1.0223999999999999E-3</v>
      </c>
      <c r="X175" s="221">
        <v>613</v>
      </c>
      <c r="Y175" s="222">
        <v>1.5542</v>
      </c>
      <c r="Z175" s="223">
        <v>1.0204000000000001E-3</v>
      </c>
      <c r="AA175" s="221">
        <v>616.6</v>
      </c>
      <c r="AB175" s="222">
        <v>1.5505</v>
      </c>
    </row>
    <row r="176" spans="1:28" x14ac:dyDescent="0.25">
      <c r="A176" s="233">
        <v>140</v>
      </c>
      <c r="B176" s="234">
        <v>1.0406E-3</v>
      </c>
      <c r="C176" s="221">
        <v>637.6</v>
      </c>
      <c r="D176" s="222">
        <v>1.6726000000000001</v>
      </c>
      <c r="E176" s="223">
        <v>1.0395999999999999E-3</v>
      </c>
      <c r="F176" s="221">
        <v>639</v>
      </c>
      <c r="G176" s="222">
        <v>1.671</v>
      </c>
      <c r="H176" s="223">
        <v>1.0387E-3</v>
      </c>
      <c r="I176" s="221">
        <v>640.4</v>
      </c>
      <c r="J176" s="222">
        <v>1.6693</v>
      </c>
      <c r="K176" s="223">
        <v>1.0378E-3</v>
      </c>
      <c r="L176" s="221">
        <v>641.79999999999995</v>
      </c>
      <c r="M176" s="222">
        <v>1.6677</v>
      </c>
      <c r="N176" s="223">
        <v>1.0368E-3</v>
      </c>
      <c r="O176" s="221">
        <v>643.20000000000005</v>
      </c>
      <c r="P176" s="222">
        <v>1.6660999999999999</v>
      </c>
      <c r="Q176" s="223">
        <v>1.0346000000000001E-3</v>
      </c>
      <c r="R176" s="221">
        <v>646.70000000000005</v>
      </c>
      <c r="S176" s="222">
        <v>1.6619999999999999</v>
      </c>
      <c r="T176" s="223">
        <v>1.0323000000000001E-3</v>
      </c>
      <c r="U176" s="221">
        <v>650.20000000000005</v>
      </c>
      <c r="V176" s="222">
        <v>1.6579999999999999</v>
      </c>
      <c r="W176" s="223">
        <v>1.0300999999999999E-3</v>
      </c>
      <c r="X176" s="221">
        <v>653.70000000000005</v>
      </c>
      <c r="Y176" s="222">
        <v>1.6540999999999999</v>
      </c>
      <c r="Z176" s="223">
        <v>1.0279E-3</v>
      </c>
      <c r="AA176" s="221">
        <v>657.2</v>
      </c>
      <c r="AB176" s="222">
        <v>1.6501999999999999</v>
      </c>
    </row>
    <row r="177" spans="1:28" x14ac:dyDescent="0.25">
      <c r="A177" s="233">
        <v>150</v>
      </c>
      <c r="B177" s="234">
        <v>1.0491000000000001E-3</v>
      </c>
      <c r="C177" s="221">
        <v>678.8</v>
      </c>
      <c r="D177" s="222">
        <v>1.7713000000000001</v>
      </c>
      <c r="E177" s="223">
        <v>1.0480999999999999E-3</v>
      </c>
      <c r="F177" s="221">
        <v>680.2</v>
      </c>
      <c r="G177" s="222">
        <v>1.7696000000000001</v>
      </c>
      <c r="H177" s="223">
        <v>1.0471E-3</v>
      </c>
      <c r="I177" s="221">
        <v>681.6</v>
      </c>
      <c r="J177" s="222">
        <v>1.7678</v>
      </c>
      <c r="K177" s="223">
        <v>1.0462E-3</v>
      </c>
      <c r="L177" s="221">
        <v>682.9</v>
      </c>
      <c r="M177" s="222">
        <v>1.7661</v>
      </c>
      <c r="N177" s="223">
        <v>1.0452E-3</v>
      </c>
      <c r="O177" s="221">
        <v>684.3</v>
      </c>
      <c r="P177" s="222">
        <v>1.7644</v>
      </c>
      <c r="Q177" s="223">
        <v>1.0428E-3</v>
      </c>
      <c r="R177" s="221">
        <v>687.7</v>
      </c>
      <c r="S177" s="222">
        <v>1.7601</v>
      </c>
      <c r="T177" s="223">
        <v>1.0405E-3</v>
      </c>
      <c r="U177" s="221">
        <v>691.1</v>
      </c>
      <c r="V177" s="222">
        <v>1.7559</v>
      </c>
      <c r="W177" s="223">
        <v>1.0382E-3</v>
      </c>
      <c r="X177" s="221">
        <v>694.6</v>
      </c>
      <c r="Y177" s="222">
        <v>1.7517</v>
      </c>
      <c r="Z177" s="223">
        <v>1.0359E-3</v>
      </c>
      <c r="AA177" s="221">
        <v>698</v>
      </c>
      <c r="AB177" s="222">
        <v>1.7476</v>
      </c>
    </row>
    <row r="178" spans="1:28" x14ac:dyDescent="0.25">
      <c r="A178" s="233">
        <v>160</v>
      </c>
      <c r="B178" s="234">
        <v>1.0581E-3</v>
      </c>
      <c r="C178" s="221">
        <v>720.2</v>
      </c>
      <c r="D178" s="222">
        <v>1.8680000000000001</v>
      </c>
      <c r="E178" s="223">
        <v>1.0571000000000001E-3</v>
      </c>
      <c r="F178" s="221">
        <v>721.6</v>
      </c>
      <c r="G178" s="222">
        <v>1.8662000000000001</v>
      </c>
      <c r="H178" s="223">
        <v>1.0560000000000001E-3</v>
      </c>
      <c r="I178" s="221">
        <v>722.9</v>
      </c>
      <c r="J178" s="222">
        <v>1.8643000000000001</v>
      </c>
      <c r="K178" s="223">
        <v>1.0549999999999999E-3</v>
      </c>
      <c r="L178" s="221">
        <v>724.2</v>
      </c>
      <c r="M178" s="222">
        <v>1.8625</v>
      </c>
      <c r="N178" s="223">
        <v>1.054E-3</v>
      </c>
      <c r="O178" s="221">
        <v>725.5</v>
      </c>
      <c r="P178" s="222">
        <v>1.8607</v>
      </c>
      <c r="Q178" s="223">
        <v>1.0514999999999999E-3</v>
      </c>
      <c r="R178" s="221">
        <v>728.8</v>
      </c>
      <c r="S178" s="222">
        <v>1.8562000000000001</v>
      </c>
      <c r="T178" s="223">
        <v>1.0491000000000001E-3</v>
      </c>
      <c r="U178" s="221">
        <v>732.2</v>
      </c>
      <c r="V178" s="222">
        <v>1.8517999999999999</v>
      </c>
      <c r="W178" s="223">
        <v>1.0466E-3</v>
      </c>
      <c r="X178" s="221">
        <v>735.5</v>
      </c>
      <c r="Y178" s="222">
        <v>1.8473999999999999</v>
      </c>
      <c r="Z178" s="223">
        <v>1.0443E-3</v>
      </c>
      <c r="AA178" s="221">
        <v>738.9</v>
      </c>
      <c r="AB178" s="222">
        <v>1.8431</v>
      </c>
    </row>
    <row r="179" spans="1:28" x14ac:dyDescent="0.25">
      <c r="A179" s="233">
        <v>170</v>
      </c>
      <c r="B179" s="234">
        <v>1.0675999999999999E-3</v>
      </c>
      <c r="C179" s="221">
        <v>761.8</v>
      </c>
      <c r="D179" s="222">
        <v>1.9628000000000001</v>
      </c>
      <c r="E179" s="223">
        <v>1.0665E-3</v>
      </c>
      <c r="F179" s="221">
        <v>763</v>
      </c>
      <c r="G179" s="222">
        <v>1.9609000000000001</v>
      </c>
      <c r="H179" s="223">
        <v>1.0654E-3</v>
      </c>
      <c r="I179" s="221">
        <v>764.3</v>
      </c>
      <c r="J179" s="222">
        <v>1.9589000000000001</v>
      </c>
      <c r="K179" s="223">
        <v>1.0644000000000001E-3</v>
      </c>
      <c r="L179" s="221">
        <v>765.6</v>
      </c>
      <c r="M179" s="222">
        <v>1.9570000000000001</v>
      </c>
      <c r="N179" s="223">
        <v>1.0633000000000001E-3</v>
      </c>
      <c r="O179" s="221">
        <v>766.9</v>
      </c>
      <c r="P179" s="222">
        <v>1.9551000000000001</v>
      </c>
      <c r="Q179" s="223">
        <v>1.0606999999999999E-3</v>
      </c>
      <c r="R179" s="221">
        <v>770.1</v>
      </c>
      <c r="S179" s="222">
        <v>1.9503999999999999</v>
      </c>
      <c r="T179" s="223">
        <v>1.0581E-3</v>
      </c>
      <c r="U179" s="221">
        <v>773.3</v>
      </c>
      <c r="V179" s="222">
        <v>1.9457</v>
      </c>
      <c r="W179" s="223">
        <v>1.0556000000000001E-3</v>
      </c>
      <c r="X179" s="221">
        <v>776.6</v>
      </c>
      <c r="Y179" s="222">
        <v>1.9411</v>
      </c>
      <c r="Z179" s="223">
        <v>1.0531E-3</v>
      </c>
      <c r="AA179" s="221">
        <v>779.8</v>
      </c>
      <c r="AB179" s="222">
        <v>1.9366000000000001</v>
      </c>
    </row>
    <row r="180" spans="1:28" x14ac:dyDescent="0.25">
      <c r="A180" s="233">
        <v>180</v>
      </c>
      <c r="B180" s="234">
        <v>1.0776E-3</v>
      </c>
      <c r="C180" s="221">
        <v>803.5</v>
      </c>
      <c r="D180" s="222">
        <v>2.0558000000000001</v>
      </c>
      <c r="E180" s="223">
        <v>1.0763999999999999E-3</v>
      </c>
      <c r="F180" s="221">
        <v>804.7</v>
      </c>
      <c r="G180" s="222">
        <v>2.0537999999999998</v>
      </c>
      <c r="H180" s="223">
        <v>1.0753E-3</v>
      </c>
      <c r="I180" s="221">
        <v>805.9</v>
      </c>
      <c r="J180" s="222">
        <v>2.0518000000000001</v>
      </c>
      <c r="K180" s="223">
        <v>1.0742E-3</v>
      </c>
      <c r="L180" s="221">
        <v>807.2</v>
      </c>
      <c r="M180" s="222">
        <v>2.0497999999999998</v>
      </c>
      <c r="N180" s="223">
        <v>1.073E-3</v>
      </c>
      <c r="O180" s="221">
        <v>808.4</v>
      </c>
      <c r="P180" s="222">
        <v>2.0476999999999999</v>
      </c>
      <c r="Q180" s="223">
        <v>1.0702999999999999E-3</v>
      </c>
      <c r="R180" s="221">
        <v>811.5</v>
      </c>
      <c r="S180" s="222">
        <v>2.0428000000000002</v>
      </c>
      <c r="T180" s="223">
        <v>1.0675999999999999E-3</v>
      </c>
      <c r="U180" s="221">
        <v>814.6</v>
      </c>
      <c r="V180" s="222">
        <v>2.0379</v>
      </c>
      <c r="W180" s="223">
        <v>1.0648999999999999E-3</v>
      </c>
      <c r="X180" s="221">
        <v>817.8</v>
      </c>
      <c r="Y180" s="222">
        <v>2.0331000000000001</v>
      </c>
      <c r="Z180" s="223">
        <v>1.0623E-3</v>
      </c>
      <c r="AA180" s="221">
        <v>820.9</v>
      </c>
      <c r="AB180" s="222">
        <v>2.0283000000000002</v>
      </c>
    </row>
    <row r="181" spans="1:28" x14ac:dyDescent="0.25">
      <c r="A181" s="233">
        <v>190</v>
      </c>
      <c r="B181" s="234">
        <v>1.0881E-3</v>
      </c>
      <c r="C181" s="221">
        <v>845.3</v>
      </c>
      <c r="D181" s="222">
        <v>2.1472000000000002</v>
      </c>
      <c r="E181" s="223">
        <v>1.0869E-3</v>
      </c>
      <c r="F181" s="221">
        <v>846.5</v>
      </c>
      <c r="G181" s="222">
        <v>2.1450999999999998</v>
      </c>
      <c r="H181" s="223">
        <v>1.0857E-3</v>
      </c>
      <c r="I181" s="221">
        <v>847.7</v>
      </c>
      <c r="J181" s="222">
        <v>2.1429999999999998</v>
      </c>
      <c r="K181" s="223">
        <v>1.0845E-3</v>
      </c>
      <c r="L181" s="221">
        <v>848.9</v>
      </c>
      <c r="M181" s="222">
        <v>2.1408</v>
      </c>
      <c r="N181" s="223">
        <v>1.0832999999999999E-3</v>
      </c>
      <c r="O181" s="221">
        <v>850.1</v>
      </c>
      <c r="P181" s="222">
        <v>2.1387</v>
      </c>
      <c r="Q181" s="223">
        <v>1.0804E-3</v>
      </c>
      <c r="R181" s="221">
        <v>853.1</v>
      </c>
      <c r="S181" s="222">
        <v>2.1335000000000002</v>
      </c>
      <c r="T181" s="223">
        <v>1.0774999999999999E-3</v>
      </c>
      <c r="U181" s="221">
        <v>856.1</v>
      </c>
      <c r="V181" s="222">
        <v>2.1284000000000001</v>
      </c>
      <c r="W181" s="223">
        <v>1.0747E-3</v>
      </c>
      <c r="X181" s="221">
        <v>859.1</v>
      </c>
      <c r="Y181" s="222">
        <v>2.1233</v>
      </c>
      <c r="Z181" s="223">
        <v>1.072E-3</v>
      </c>
      <c r="AA181" s="221">
        <v>862.2</v>
      </c>
      <c r="AB181" s="222">
        <v>2.1183000000000001</v>
      </c>
    </row>
    <row r="182" spans="1:28" x14ac:dyDescent="0.25">
      <c r="A182" s="233">
        <v>200</v>
      </c>
      <c r="B182" s="234">
        <v>1.0992E-3</v>
      </c>
      <c r="C182" s="221">
        <v>887.4</v>
      </c>
      <c r="D182" s="222">
        <v>2.2370999999999999</v>
      </c>
      <c r="E182" s="223">
        <v>1.0979E-3</v>
      </c>
      <c r="F182" s="221">
        <v>888.5</v>
      </c>
      <c r="G182" s="222">
        <v>2.2347999999999999</v>
      </c>
      <c r="H182" s="223">
        <v>1.0966000000000001E-3</v>
      </c>
      <c r="I182" s="221">
        <v>889.6</v>
      </c>
      <c r="J182" s="222">
        <v>2.2326000000000001</v>
      </c>
      <c r="K182" s="223">
        <v>1.0954000000000001E-3</v>
      </c>
      <c r="L182" s="221">
        <v>890.8</v>
      </c>
      <c r="M182" s="222">
        <v>2.2303999999999999</v>
      </c>
      <c r="N182" s="223">
        <v>1.0941E-3</v>
      </c>
      <c r="O182" s="221">
        <v>891.9</v>
      </c>
      <c r="P182" s="222">
        <v>2.2281</v>
      </c>
      <c r="Q182" s="223">
        <v>1.091E-3</v>
      </c>
      <c r="R182" s="221">
        <v>894.8</v>
      </c>
      <c r="S182" s="222">
        <v>2.2227000000000001</v>
      </c>
      <c r="T182" s="223">
        <v>1.088E-3</v>
      </c>
      <c r="U182" s="221">
        <v>897.7</v>
      </c>
      <c r="V182" s="222">
        <v>2.2172999999999998</v>
      </c>
      <c r="W182" s="223">
        <v>1.085E-3</v>
      </c>
      <c r="X182" s="221">
        <v>900.6</v>
      </c>
      <c r="Y182" s="222">
        <v>2.2119</v>
      </c>
      <c r="Z182" s="223">
        <v>1.0820999999999999E-3</v>
      </c>
      <c r="AA182" s="221">
        <v>903.6</v>
      </c>
      <c r="AB182" s="222">
        <v>2.2067000000000001</v>
      </c>
    </row>
    <row r="183" spans="1:28" x14ac:dyDescent="0.25">
      <c r="A183" s="233">
        <v>210</v>
      </c>
      <c r="B183" s="234">
        <v>1.1109E-3</v>
      </c>
      <c r="C183" s="221">
        <v>929.7</v>
      </c>
      <c r="D183" s="222">
        <v>2.3254999999999999</v>
      </c>
      <c r="E183" s="223">
        <v>1.1095E-3</v>
      </c>
      <c r="F183" s="221">
        <v>930.7</v>
      </c>
      <c r="G183" s="222">
        <v>2.3231000000000002</v>
      </c>
      <c r="H183" s="223">
        <v>1.1081000000000001E-3</v>
      </c>
      <c r="I183" s="221">
        <v>931.8</v>
      </c>
      <c r="J183" s="222">
        <v>2.3208000000000002</v>
      </c>
      <c r="K183" s="223">
        <v>1.1068E-3</v>
      </c>
      <c r="L183" s="221">
        <v>932.9</v>
      </c>
      <c r="M183" s="222">
        <v>2.3184</v>
      </c>
      <c r="N183" s="223">
        <v>1.1054000000000001E-3</v>
      </c>
      <c r="O183" s="221">
        <v>934</v>
      </c>
      <c r="P183" s="222">
        <v>2.3161</v>
      </c>
      <c r="Q183" s="223">
        <v>1.1022E-3</v>
      </c>
      <c r="R183" s="221">
        <v>936.7</v>
      </c>
      <c r="S183" s="222">
        <v>2.3102999999999998</v>
      </c>
      <c r="T183" s="223">
        <v>1.0989000000000001E-3</v>
      </c>
      <c r="U183" s="221">
        <v>939.5</v>
      </c>
      <c r="V183" s="222">
        <v>2.3046000000000002</v>
      </c>
      <c r="W183" s="223">
        <v>1.0958000000000001E-3</v>
      </c>
      <c r="X183" s="221">
        <v>942.3</v>
      </c>
      <c r="Y183" s="222">
        <v>2.2991000000000001</v>
      </c>
      <c r="Z183" s="223">
        <v>1.0927000000000001E-3</v>
      </c>
      <c r="AA183" s="221">
        <v>945.1</v>
      </c>
      <c r="AB183" s="222">
        <v>2.2936000000000001</v>
      </c>
    </row>
    <row r="184" spans="1:28" x14ac:dyDescent="0.25">
      <c r="A184" s="233">
        <v>220</v>
      </c>
      <c r="B184" s="234">
        <v>1.1232E-3</v>
      </c>
      <c r="C184" s="221">
        <v>972.2</v>
      </c>
      <c r="D184" s="222">
        <v>2.4125999999999999</v>
      </c>
      <c r="E184" s="223">
        <v>1.1217E-3</v>
      </c>
      <c r="F184" s="221">
        <v>973.2</v>
      </c>
      <c r="G184" s="222">
        <v>2.4100999999999999</v>
      </c>
      <c r="H184" s="223">
        <v>1.1203000000000001E-3</v>
      </c>
      <c r="I184" s="221">
        <v>974.2</v>
      </c>
      <c r="J184" s="222">
        <v>2.4076</v>
      </c>
      <c r="K184" s="223">
        <v>1.1188000000000001E-3</v>
      </c>
      <c r="L184" s="221">
        <v>975.2</v>
      </c>
      <c r="M184" s="222">
        <v>2.4051</v>
      </c>
      <c r="N184" s="223">
        <v>1.1173999999999999E-3</v>
      </c>
      <c r="O184" s="221">
        <v>976.2</v>
      </c>
      <c r="P184" s="222">
        <v>2.4026000000000001</v>
      </c>
      <c r="Q184" s="223">
        <v>1.1138999999999999E-3</v>
      </c>
      <c r="R184" s="221">
        <v>978.8</v>
      </c>
      <c r="S184" s="222">
        <v>2.3965999999999998</v>
      </c>
      <c r="T184" s="223">
        <v>1.1104000000000001E-3</v>
      </c>
      <c r="U184" s="221">
        <v>981.4</v>
      </c>
      <c r="V184" s="222">
        <v>2.3906000000000001</v>
      </c>
      <c r="W184" s="223">
        <v>1.1071E-3</v>
      </c>
      <c r="X184" s="221">
        <v>984.1</v>
      </c>
      <c r="Y184" s="222">
        <v>2.3847999999999998</v>
      </c>
      <c r="Z184" s="223">
        <v>1.1039000000000001E-3</v>
      </c>
      <c r="AA184" s="221">
        <v>986.8</v>
      </c>
      <c r="AB184" s="222">
        <v>2.379</v>
      </c>
    </row>
    <row r="185" spans="1:28" x14ac:dyDescent="0.25">
      <c r="A185" s="233">
        <v>230</v>
      </c>
      <c r="B185" s="234">
        <v>1.1362E-3</v>
      </c>
      <c r="C185" s="221">
        <v>1014.9</v>
      </c>
      <c r="D185" s="222">
        <v>2.4984000000000002</v>
      </c>
      <c r="E185" s="223">
        <v>1.1345999999999999E-3</v>
      </c>
      <c r="F185" s="221">
        <v>1015.9</v>
      </c>
      <c r="G185" s="222">
        <v>2.4958</v>
      </c>
      <c r="H185" s="223">
        <v>1.1330999999999999E-3</v>
      </c>
      <c r="I185" s="221">
        <v>1016.8</v>
      </c>
      <c r="J185" s="222">
        <v>2.4931999999999999</v>
      </c>
      <c r="K185" s="223">
        <v>1.1314999999999999E-3</v>
      </c>
      <c r="L185" s="221">
        <v>1017.8</v>
      </c>
      <c r="M185" s="222">
        <v>2.4904999999999999</v>
      </c>
      <c r="N185" s="223">
        <v>1.1299999999999999E-3</v>
      </c>
      <c r="O185" s="221">
        <v>1018.7</v>
      </c>
      <c r="P185" s="222">
        <v>2.488</v>
      </c>
      <c r="Q185" s="223">
        <v>1.1261999999999999E-3</v>
      </c>
      <c r="R185" s="221">
        <v>1021.1</v>
      </c>
      <c r="S185" s="222">
        <v>2.4815999999999998</v>
      </c>
      <c r="T185" s="223">
        <v>1.1226000000000001E-3</v>
      </c>
      <c r="U185" s="221">
        <v>1023.6</v>
      </c>
      <c r="V185" s="222">
        <v>2.4752999999999998</v>
      </c>
      <c r="W185" s="223">
        <v>1.119E-3</v>
      </c>
      <c r="X185" s="221">
        <v>1026.0999999999999</v>
      </c>
      <c r="Y185" s="222">
        <v>2.4691999999999998</v>
      </c>
      <c r="Z185" s="223">
        <v>1.1156E-3</v>
      </c>
      <c r="AA185" s="221">
        <v>1028.7</v>
      </c>
      <c r="AB185" s="222">
        <v>2.4630999999999998</v>
      </c>
    </row>
    <row r="186" spans="1:28" x14ac:dyDescent="0.25">
      <c r="A186" s="233">
        <v>240</v>
      </c>
      <c r="B186" s="234">
        <v>1.1498999999999999E-3</v>
      </c>
      <c r="C186" s="221">
        <v>1058</v>
      </c>
      <c r="D186" s="222">
        <v>2.5832000000000002</v>
      </c>
      <c r="E186" s="223">
        <v>1.1482E-3</v>
      </c>
      <c r="F186" s="221">
        <v>1058.8</v>
      </c>
      <c r="G186" s="222">
        <v>2.5804</v>
      </c>
      <c r="H186" s="223">
        <v>1.1464999999999999E-3</v>
      </c>
      <c r="I186" s="221">
        <v>1059.7</v>
      </c>
      <c r="J186" s="222">
        <v>2.5775999999999999</v>
      </c>
      <c r="K186" s="223">
        <v>1.1448999999999999E-3</v>
      </c>
      <c r="L186" s="221">
        <v>1060.5999999999999</v>
      </c>
      <c r="M186" s="222">
        <v>2.5748000000000002</v>
      </c>
      <c r="N186" s="223">
        <v>1.1432E-3</v>
      </c>
      <c r="O186" s="221">
        <v>1061.5</v>
      </c>
      <c r="P186" s="222">
        <v>2.5720999999999998</v>
      </c>
      <c r="Q186" s="223">
        <v>1.1391999999999999E-3</v>
      </c>
      <c r="R186" s="221">
        <v>1063.7</v>
      </c>
      <c r="S186" s="222">
        <v>2.5653999999999999</v>
      </c>
      <c r="T186" s="223">
        <v>1.1352999999999999E-3</v>
      </c>
      <c r="U186" s="221">
        <v>1066</v>
      </c>
      <c r="V186" s="222">
        <v>2.5588000000000002</v>
      </c>
      <c r="W186" s="223">
        <v>1.1314999999999999E-3</v>
      </c>
      <c r="X186" s="221">
        <v>1068.4000000000001</v>
      </c>
      <c r="Y186" s="222">
        <v>2.5522999999999998</v>
      </c>
      <c r="Z186" s="223">
        <v>1.1278E-3</v>
      </c>
      <c r="AA186" s="221">
        <v>1070.8</v>
      </c>
      <c r="AB186" s="222">
        <v>2.5459999999999998</v>
      </c>
    </row>
    <row r="187" spans="1:28" x14ac:dyDescent="0.25">
      <c r="A187" s="233">
        <v>250</v>
      </c>
      <c r="B187" s="234">
        <v>1.1643999999999999E-3</v>
      </c>
      <c r="C187" s="221">
        <v>1101.4000000000001</v>
      </c>
      <c r="D187" s="222">
        <v>2.6669</v>
      </c>
      <c r="E187" s="223">
        <v>1.1626E-3</v>
      </c>
      <c r="F187" s="221">
        <v>1102.0999999999999</v>
      </c>
      <c r="G187" s="222">
        <v>2.6638999999999999</v>
      </c>
      <c r="H187" s="223">
        <v>1.1607E-3</v>
      </c>
      <c r="I187" s="221">
        <v>1102.9000000000001</v>
      </c>
      <c r="J187" s="222">
        <v>2.661</v>
      </c>
      <c r="K187" s="223">
        <v>1.1590000000000001E-3</v>
      </c>
      <c r="L187" s="221">
        <v>1103.7</v>
      </c>
      <c r="M187" s="222">
        <v>2.6581000000000001</v>
      </c>
      <c r="N187" s="223">
        <v>1.1571999999999999E-3</v>
      </c>
      <c r="O187" s="221">
        <v>1104.5</v>
      </c>
      <c r="P187" s="222">
        <v>2.6551999999999998</v>
      </c>
      <c r="Q187" s="223">
        <v>1.1528E-3</v>
      </c>
      <c r="R187" s="221">
        <v>1106.5999999999999</v>
      </c>
      <c r="S187" s="222">
        <v>2.6480999999999999</v>
      </c>
      <c r="T187" s="223">
        <v>1.1486999999999999E-3</v>
      </c>
      <c r="U187" s="221">
        <v>1108.7</v>
      </c>
      <c r="V187" s="222">
        <v>2.6412</v>
      </c>
      <c r="W187" s="223">
        <v>1.1446E-3</v>
      </c>
      <c r="X187" s="221">
        <v>1110.9000000000001</v>
      </c>
      <c r="Y187" s="222">
        <v>2.6343999999999999</v>
      </c>
      <c r="Z187" s="223">
        <v>1.1406000000000001E-3</v>
      </c>
      <c r="AA187" s="221">
        <v>1113.2</v>
      </c>
      <c r="AB187" s="222">
        <v>2.6278000000000001</v>
      </c>
    </row>
    <row r="188" spans="1:28" x14ac:dyDescent="0.25">
      <c r="A188" s="233">
        <v>260</v>
      </c>
      <c r="B188" s="234">
        <v>1.1797000000000001E-3</v>
      </c>
      <c r="C188" s="221">
        <v>1145.0999999999999</v>
      </c>
      <c r="D188" s="222">
        <v>2.7496</v>
      </c>
      <c r="E188" s="223">
        <v>1.1777000000000001E-3</v>
      </c>
      <c r="F188" s="221">
        <v>1145.8</v>
      </c>
      <c r="G188" s="222">
        <v>2.7465000000000002</v>
      </c>
      <c r="H188" s="223">
        <v>1.1757E-3</v>
      </c>
      <c r="I188" s="221">
        <v>1146.5</v>
      </c>
      <c r="J188" s="222">
        <v>2.7433999999999998</v>
      </c>
      <c r="K188" s="223">
        <v>1.1738E-3</v>
      </c>
      <c r="L188" s="221">
        <v>1147.0999999999999</v>
      </c>
      <c r="M188" s="222">
        <v>2.7403</v>
      </c>
      <c r="N188" s="223">
        <v>1.1719E-3</v>
      </c>
      <c r="O188" s="221">
        <v>1147.9000000000001</v>
      </c>
      <c r="P188" s="222">
        <v>2.7372999999999998</v>
      </c>
      <c r="Q188" s="223">
        <v>1.1672E-3</v>
      </c>
      <c r="R188" s="221">
        <v>1149.8</v>
      </c>
      <c r="S188" s="222">
        <v>2.7298</v>
      </c>
      <c r="T188" s="223">
        <v>1.1627E-3</v>
      </c>
      <c r="U188" s="221">
        <v>1151.7</v>
      </c>
      <c r="V188" s="222">
        <v>2.7225999999999999</v>
      </c>
      <c r="W188" s="223">
        <v>1.1582999999999999E-3</v>
      </c>
      <c r="X188" s="221">
        <v>1153.7</v>
      </c>
      <c r="Y188" s="222">
        <v>2.7153999999999998</v>
      </c>
      <c r="Z188" s="223">
        <v>1.1540999999999999E-3</v>
      </c>
      <c r="AA188" s="221">
        <v>1155.8</v>
      </c>
      <c r="AB188" s="222">
        <v>2.7084999999999999</v>
      </c>
    </row>
    <row r="189" spans="1:28" x14ac:dyDescent="0.25">
      <c r="A189" s="233">
        <v>270</v>
      </c>
      <c r="B189" s="234">
        <v>1.1959E-3</v>
      </c>
      <c r="C189" s="221">
        <v>1189.2</v>
      </c>
      <c r="D189" s="222">
        <v>2.8315999999999999</v>
      </c>
      <c r="E189" s="223">
        <v>1.1938000000000001E-3</v>
      </c>
      <c r="F189" s="221">
        <v>1189.8</v>
      </c>
      <c r="G189" s="222">
        <v>2.8283</v>
      </c>
      <c r="H189" s="223">
        <v>1.1915999999999999E-3</v>
      </c>
      <c r="I189" s="221">
        <v>1190.4000000000001</v>
      </c>
      <c r="J189" s="222">
        <v>2.8250000000000002</v>
      </c>
      <c r="K189" s="223">
        <v>1.1895E-3</v>
      </c>
      <c r="L189" s="221">
        <v>1191</v>
      </c>
      <c r="M189" s="222">
        <v>2.8218000000000001</v>
      </c>
      <c r="N189" s="223">
        <v>1.1873999999999999E-3</v>
      </c>
      <c r="O189" s="221">
        <v>1191.5999999999999</v>
      </c>
      <c r="P189" s="222">
        <v>2.8186</v>
      </c>
      <c r="Q189" s="223">
        <v>1.1823999999999999E-3</v>
      </c>
      <c r="R189" s="221">
        <v>1193.3</v>
      </c>
      <c r="S189" s="222">
        <v>2.8107000000000002</v>
      </c>
      <c r="T189" s="223">
        <v>1.1774999999999999E-3</v>
      </c>
      <c r="U189" s="221">
        <v>1195</v>
      </c>
      <c r="V189" s="222">
        <v>2.8029999999999999</v>
      </c>
      <c r="W189" s="223">
        <v>1.1728000000000001E-3</v>
      </c>
      <c r="X189" s="221">
        <v>1196.8</v>
      </c>
      <c r="Y189" s="222">
        <v>2.7955000000000001</v>
      </c>
      <c r="Z189" s="223">
        <v>1.1682000000000001E-3</v>
      </c>
      <c r="AA189" s="221">
        <v>1198.7</v>
      </c>
      <c r="AB189" s="222">
        <v>2.7881999999999998</v>
      </c>
    </row>
    <row r="190" spans="1:28" x14ac:dyDescent="0.25">
      <c r="A190" s="233">
        <v>280</v>
      </c>
      <c r="B190" s="234">
        <v>1.2130999999999999E-3</v>
      </c>
      <c r="C190" s="221">
        <v>1233.7</v>
      </c>
      <c r="D190" s="222">
        <v>2.9129</v>
      </c>
      <c r="E190" s="223">
        <v>1.2107999999999999E-3</v>
      </c>
      <c r="F190" s="221">
        <v>1234.2</v>
      </c>
      <c r="G190" s="222">
        <v>2.9094000000000002</v>
      </c>
      <c r="H190" s="223">
        <v>1.2084000000000001E-3</v>
      </c>
      <c r="I190" s="221">
        <v>1234.7</v>
      </c>
      <c r="J190" s="222">
        <v>2.9058999999999999</v>
      </c>
      <c r="K190" s="223">
        <v>1.2061000000000001E-3</v>
      </c>
      <c r="L190" s="221">
        <v>1235.2</v>
      </c>
      <c r="M190" s="222">
        <v>2.9024000000000001</v>
      </c>
      <c r="N190" s="223">
        <v>1.2038000000000001E-3</v>
      </c>
      <c r="O190" s="221">
        <v>1235.7</v>
      </c>
      <c r="P190" s="222">
        <v>2.899</v>
      </c>
      <c r="Q190" s="223">
        <v>1.1983E-3</v>
      </c>
      <c r="R190" s="221">
        <v>1237.2</v>
      </c>
      <c r="S190" s="222">
        <v>2.8906999999999998</v>
      </c>
      <c r="T190" s="223">
        <v>1.193E-3</v>
      </c>
      <c r="U190" s="221">
        <v>1238.5999999999999</v>
      </c>
      <c r="V190" s="222">
        <v>2.8826000000000001</v>
      </c>
      <c r="W190" s="223">
        <v>1.1879E-3</v>
      </c>
      <c r="X190" s="221">
        <v>1240.2</v>
      </c>
      <c r="Y190" s="222">
        <v>2.8748</v>
      </c>
      <c r="Z190" s="223">
        <v>1.183E-3</v>
      </c>
      <c r="AA190" s="221">
        <v>1241.9000000000001</v>
      </c>
      <c r="AB190" s="222">
        <v>2.8671000000000002</v>
      </c>
    </row>
    <row r="191" spans="1:28" x14ac:dyDescent="0.25">
      <c r="A191" s="233">
        <v>290</v>
      </c>
      <c r="B191" s="234">
        <v>1.2313999999999999E-3</v>
      </c>
      <c r="C191" s="221">
        <v>1278.7</v>
      </c>
      <c r="D191" s="222">
        <v>2.9935</v>
      </c>
      <c r="E191" s="223">
        <v>1.2287999999999999E-3</v>
      </c>
      <c r="F191" s="221">
        <v>1279.0999999999999</v>
      </c>
      <c r="G191" s="222">
        <v>2.9897999999999998</v>
      </c>
      <c r="H191" s="223">
        <v>1.2262E-3</v>
      </c>
      <c r="I191" s="221">
        <v>1279.5</v>
      </c>
      <c r="J191" s="222">
        <v>2.9861</v>
      </c>
      <c r="K191" s="223">
        <v>1.2237000000000001E-3</v>
      </c>
      <c r="L191" s="221">
        <v>1279.9000000000001</v>
      </c>
      <c r="M191" s="222">
        <v>2.9824000000000002</v>
      </c>
      <c r="N191" s="223">
        <v>1.2212E-3</v>
      </c>
      <c r="O191" s="221">
        <v>1280.3</v>
      </c>
      <c r="P191" s="222">
        <v>2.9788000000000001</v>
      </c>
      <c r="Q191" s="223">
        <v>1.2152E-3</v>
      </c>
      <c r="R191" s="221">
        <v>1281.4000000000001</v>
      </c>
      <c r="S191" s="222">
        <v>2.97</v>
      </c>
      <c r="T191" s="223">
        <v>1.2094E-3</v>
      </c>
      <c r="U191" s="221">
        <v>1282.7</v>
      </c>
      <c r="V191" s="222">
        <v>2.9615</v>
      </c>
      <c r="W191" s="223">
        <v>1.2038999999999999E-3</v>
      </c>
      <c r="X191" s="221">
        <v>1284</v>
      </c>
      <c r="Y191" s="222">
        <v>2.9531999999999998</v>
      </c>
      <c r="Z191" s="223">
        <v>1.1984999999999999E-3</v>
      </c>
      <c r="AA191" s="221">
        <v>1285.5</v>
      </c>
      <c r="AB191" s="222">
        <v>2.9451999999999998</v>
      </c>
    </row>
    <row r="192" spans="1:28" x14ac:dyDescent="0.25">
      <c r="A192" s="233">
        <v>300</v>
      </c>
      <c r="B192" s="234">
        <v>1.2508E-3</v>
      </c>
      <c r="C192" s="221">
        <v>1324.2</v>
      </c>
      <c r="D192" s="222">
        <v>3.0735999999999999</v>
      </c>
      <c r="E192" s="223">
        <v>1.248E-3</v>
      </c>
      <c r="F192" s="221">
        <v>1324.4</v>
      </c>
      <c r="G192" s="222">
        <v>3.0695999999999999</v>
      </c>
      <c r="H192" s="223">
        <v>1.2451000000000001E-3</v>
      </c>
      <c r="I192" s="221">
        <v>1324.4</v>
      </c>
      <c r="J192" s="222">
        <v>3.0657000000000001</v>
      </c>
      <c r="K192" s="223">
        <v>1.2424000000000001E-3</v>
      </c>
      <c r="L192" s="221">
        <v>1325</v>
      </c>
      <c r="M192" s="222">
        <v>3.0617999999999999</v>
      </c>
      <c r="N192" s="223">
        <v>1.2396E-3</v>
      </c>
      <c r="O192" s="221">
        <v>1325.2</v>
      </c>
      <c r="P192" s="222">
        <v>3.0579999999999998</v>
      </c>
      <c r="Q192" s="223">
        <v>1.2329999999999999E-3</v>
      </c>
      <c r="R192" s="221">
        <v>1326.1</v>
      </c>
      <c r="S192" s="222">
        <v>3.0486</v>
      </c>
      <c r="T192" s="223">
        <v>1.2267000000000001E-3</v>
      </c>
      <c r="U192" s="221">
        <v>1327.1</v>
      </c>
      <c r="V192" s="222">
        <v>3.0396000000000001</v>
      </c>
      <c r="W192" s="223">
        <v>1.2206999999999999E-3</v>
      </c>
      <c r="X192" s="221">
        <v>1328.2</v>
      </c>
      <c r="Y192" s="222">
        <v>3.0308999999999999</v>
      </c>
      <c r="Z192" s="223">
        <v>1.2148E-3</v>
      </c>
      <c r="AA192" s="221">
        <v>1329.4</v>
      </c>
      <c r="AB192" s="222">
        <v>3.0224000000000002</v>
      </c>
    </row>
    <row r="193" spans="1:28" x14ac:dyDescent="0.25">
      <c r="A193" s="233">
        <v>310</v>
      </c>
      <c r="B193" s="234">
        <v>1.2715999999999999E-3</v>
      </c>
      <c r="C193" s="221">
        <v>1370.3</v>
      </c>
      <c r="D193" s="222">
        <v>3.1583000000000001</v>
      </c>
      <c r="E193" s="223">
        <v>1.2684E-3</v>
      </c>
      <c r="F193" s="221">
        <v>1370.4</v>
      </c>
      <c r="G193" s="222">
        <v>3.149</v>
      </c>
      <c r="H193" s="223">
        <v>1.2653E-3</v>
      </c>
      <c r="I193" s="221">
        <v>1370.5</v>
      </c>
      <c r="J193" s="222">
        <v>3.1448</v>
      </c>
      <c r="K193" s="223">
        <v>1.2622E-3</v>
      </c>
      <c r="L193" s="221">
        <v>1370.6</v>
      </c>
      <c r="M193" s="222">
        <v>3.1406999999999998</v>
      </c>
      <c r="N193" s="223">
        <v>1.2592E-3</v>
      </c>
      <c r="O193" s="221">
        <v>1370.7</v>
      </c>
      <c r="P193" s="222">
        <v>3.1366000000000001</v>
      </c>
      <c r="Q193" s="223">
        <v>1.2519E-3</v>
      </c>
      <c r="R193" s="221">
        <v>1371.2</v>
      </c>
      <c r="S193" s="222">
        <v>3.1267</v>
      </c>
      <c r="T193" s="223">
        <v>1.245E-3</v>
      </c>
      <c r="U193" s="221">
        <v>1371.9</v>
      </c>
      <c r="V193" s="222">
        <v>3.1172</v>
      </c>
      <c r="W193" s="223">
        <v>1.2384E-3</v>
      </c>
      <c r="X193" s="221">
        <v>1372.7</v>
      </c>
      <c r="Y193" s="222">
        <v>3.1078999999999999</v>
      </c>
      <c r="Z193" s="223">
        <v>1.232E-3</v>
      </c>
      <c r="AA193" s="221">
        <v>1373.7</v>
      </c>
      <c r="AB193" s="222">
        <v>3.0990000000000002</v>
      </c>
    </row>
    <row r="194" spans="1:28" x14ac:dyDescent="0.25">
      <c r="A194" s="233">
        <v>320</v>
      </c>
      <c r="B194" s="234">
        <v>1.2939E-3</v>
      </c>
      <c r="C194" s="221">
        <v>1417</v>
      </c>
      <c r="D194" s="222">
        <v>3.2326999999999999</v>
      </c>
      <c r="E194" s="223">
        <v>1.2903000000000001E-3</v>
      </c>
      <c r="F194" s="221">
        <v>1416.9</v>
      </c>
      <c r="G194" s="222">
        <v>3.2282000000000002</v>
      </c>
      <c r="H194" s="223">
        <v>1.2868000000000001E-3</v>
      </c>
      <c r="I194" s="221">
        <v>1416.8</v>
      </c>
      <c r="J194" s="222">
        <v>3.2237</v>
      </c>
      <c r="K194" s="223">
        <v>1.2834000000000001E-3</v>
      </c>
      <c r="L194" s="221">
        <v>1416.8</v>
      </c>
      <c r="M194" s="222">
        <v>3.2191999999999998</v>
      </c>
      <c r="N194" s="223">
        <v>1.2800999999999999E-3</v>
      </c>
      <c r="O194" s="221">
        <v>1416.8</v>
      </c>
      <c r="P194" s="222">
        <v>3.2149000000000001</v>
      </c>
      <c r="Q194" s="223">
        <v>1.2719999999999999E-3</v>
      </c>
      <c r="R194" s="221">
        <v>1416.9</v>
      </c>
      <c r="S194" s="222">
        <v>3.2042999999999999</v>
      </c>
      <c r="T194" s="223">
        <v>1.2643999999999999E-3</v>
      </c>
      <c r="U194" s="221">
        <v>1417.2</v>
      </c>
      <c r="V194" s="222">
        <v>3.1941000000000002</v>
      </c>
      <c r="W194" s="223">
        <v>1.2570999999999999E-3</v>
      </c>
      <c r="X194" s="221">
        <v>1417.6</v>
      </c>
      <c r="Y194" s="222">
        <v>3.1842999999999999</v>
      </c>
      <c r="Z194" s="223">
        <v>1.2501000000000001E-3</v>
      </c>
      <c r="AA194" s="221">
        <v>1418.3</v>
      </c>
      <c r="AB194" s="222">
        <v>3.1749000000000001</v>
      </c>
    </row>
    <row r="195" spans="1:28" x14ac:dyDescent="0.25">
      <c r="A195" s="233">
        <v>330</v>
      </c>
      <c r="B195" s="234">
        <v>1.3179000000000001E-3</v>
      </c>
      <c r="C195" s="221">
        <v>1464.5</v>
      </c>
      <c r="D195" s="222">
        <v>3.3119999999999998</v>
      </c>
      <c r="E195" s="223">
        <v>1.3139E-3</v>
      </c>
      <c r="F195" s="221">
        <v>1464.1</v>
      </c>
      <c r="G195" s="222">
        <v>3.3071000000000002</v>
      </c>
      <c r="H195" s="223">
        <v>1.31E-3</v>
      </c>
      <c r="I195" s="221">
        <v>1463.8</v>
      </c>
      <c r="J195" s="222">
        <v>3.3022</v>
      </c>
      <c r="K195" s="223">
        <v>1.3060999999999999E-3</v>
      </c>
      <c r="L195" s="221">
        <v>1463.6</v>
      </c>
      <c r="M195" s="222">
        <v>3.2974999999999999</v>
      </c>
      <c r="N195" s="223">
        <v>1.3024E-3</v>
      </c>
      <c r="O195" s="221">
        <v>1463.4</v>
      </c>
      <c r="P195" s="222">
        <v>3.2928000000000002</v>
      </c>
      <c r="Q195" s="223">
        <v>1.2934000000000001E-3</v>
      </c>
      <c r="R195" s="221">
        <v>1463</v>
      </c>
      <c r="S195" s="222">
        <v>3.2814999999999999</v>
      </c>
      <c r="T195" s="223">
        <v>1.2849999999999999E-3</v>
      </c>
      <c r="U195" s="221">
        <v>1462.9</v>
      </c>
      <c r="V195" s="222">
        <v>3.2706</v>
      </c>
      <c r="W195" s="223">
        <v>1.2769000000000001E-3</v>
      </c>
      <c r="X195" s="221">
        <v>1463</v>
      </c>
      <c r="Y195" s="222">
        <v>3.2602000000000002</v>
      </c>
      <c r="Z195" s="223">
        <v>1.2692999999999999E-3</v>
      </c>
      <c r="AA195" s="221">
        <v>1463.3</v>
      </c>
      <c r="AB195" s="222">
        <v>3.2501000000000002</v>
      </c>
    </row>
    <row r="196" spans="1:28" x14ac:dyDescent="0.25">
      <c r="A196" s="233">
        <v>340</v>
      </c>
      <c r="B196" s="234">
        <v>1.3439000000000001E-3</v>
      </c>
      <c r="C196" s="221">
        <v>1512.7</v>
      </c>
      <c r="D196" s="222">
        <v>3.3914</v>
      </c>
      <c r="E196" s="223">
        <v>1.3393999999999999E-3</v>
      </c>
      <c r="F196" s="221">
        <v>1512.1</v>
      </c>
      <c r="G196" s="222">
        <v>3.3860000000000001</v>
      </c>
      <c r="H196" s="223">
        <v>1.335E-3</v>
      </c>
      <c r="I196" s="221">
        <v>1511.6</v>
      </c>
      <c r="J196" s="222">
        <v>3.3807</v>
      </c>
      <c r="K196" s="223">
        <v>1.3307E-3</v>
      </c>
      <c r="L196" s="221">
        <v>1511.1</v>
      </c>
      <c r="M196" s="222">
        <v>3.3755999999999999</v>
      </c>
      <c r="N196" s="223">
        <v>1.3265E-3</v>
      </c>
      <c r="O196" s="221">
        <v>1510.7</v>
      </c>
      <c r="P196" s="222">
        <v>3.3704999999999998</v>
      </c>
      <c r="Q196" s="223">
        <v>1.3165E-3</v>
      </c>
      <c r="R196" s="221">
        <v>1509.7</v>
      </c>
      <c r="S196" s="222">
        <v>3.3582999999999998</v>
      </c>
      <c r="T196" s="223">
        <v>1.307E-3</v>
      </c>
      <c r="U196" s="221">
        <v>1509.1</v>
      </c>
      <c r="V196" s="222">
        <v>3.3466</v>
      </c>
      <c r="W196" s="223">
        <v>1.2980999999999999E-3</v>
      </c>
      <c r="X196" s="221">
        <v>1508.7</v>
      </c>
      <c r="Y196" s="222">
        <v>3.3353999999999999</v>
      </c>
      <c r="Z196" s="223">
        <v>1.2895999999999999E-3</v>
      </c>
      <c r="AA196" s="221">
        <v>1508.6</v>
      </c>
      <c r="AB196" s="222">
        <v>3.3246000000000002</v>
      </c>
    </row>
    <row r="197" spans="1:28" x14ac:dyDescent="0.25">
      <c r="A197" s="233">
        <v>350</v>
      </c>
      <c r="B197" s="234">
        <v>1.372E-3</v>
      </c>
      <c r="C197" s="221">
        <v>1562</v>
      </c>
      <c r="D197" s="222">
        <v>3.4708999999999999</v>
      </c>
      <c r="E197" s="223">
        <v>1.3669999999999999E-3</v>
      </c>
      <c r="F197" s="221">
        <v>1561.1</v>
      </c>
      <c r="G197" s="222">
        <v>3.4651000000000001</v>
      </c>
      <c r="H197" s="223">
        <v>1.3619999999999999E-3</v>
      </c>
      <c r="I197" s="221">
        <v>1560.3</v>
      </c>
      <c r="J197" s="222">
        <v>3.4594</v>
      </c>
      <c r="K197" s="223">
        <v>1.3569999999999999E-3</v>
      </c>
      <c r="L197" s="221">
        <v>1559.5</v>
      </c>
      <c r="M197" s="222">
        <v>3.4538000000000002</v>
      </c>
      <c r="N197" s="223">
        <v>1.3519999999999999E-3</v>
      </c>
      <c r="O197" s="221">
        <v>1558.9</v>
      </c>
      <c r="P197" s="222">
        <v>3.4483999999999999</v>
      </c>
      <c r="Q197" s="223">
        <v>1.341E-3</v>
      </c>
      <c r="R197" s="221">
        <v>1557.4</v>
      </c>
      <c r="S197" s="222">
        <v>3.4352</v>
      </c>
      <c r="T197" s="223">
        <v>1.3309999999999999E-3</v>
      </c>
      <c r="U197" s="221">
        <v>1556.3</v>
      </c>
      <c r="V197" s="222">
        <v>3.4226999999999999</v>
      </c>
      <c r="W197" s="223">
        <v>1.3209999999999999E-3</v>
      </c>
      <c r="X197" s="221">
        <v>1555.4</v>
      </c>
      <c r="Y197" s="222">
        <v>3.4106999999999998</v>
      </c>
      <c r="Z197" s="223">
        <v>1.3110000000000001E-3</v>
      </c>
      <c r="AA197" s="221">
        <v>1554.8</v>
      </c>
      <c r="AB197" s="222">
        <v>3.3992</v>
      </c>
    </row>
    <row r="198" spans="1:28" x14ac:dyDescent="0.25">
      <c r="A198" s="233">
        <v>360</v>
      </c>
      <c r="B198" s="234">
        <v>1.403E-3</v>
      </c>
      <c r="C198" s="221">
        <v>1612.4</v>
      </c>
      <c r="D198" s="222">
        <v>3.5510999999999999</v>
      </c>
      <c r="E198" s="223">
        <v>1.397E-3</v>
      </c>
      <c r="F198" s="221">
        <v>1611.2</v>
      </c>
      <c r="G198" s="222">
        <v>3.5447000000000002</v>
      </c>
      <c r="H198" s="223">
        <v>1.3910000000000001E-3</v>
      </c>
      <c r="I198" s="221">
        <v>1610</v>
      </c>
      <c r="J198" s="222">
        <v>3.5386000000000002</v>
      </c>
      <c r="K198" s="223">
        <v>1.3860000000000001E-3</v>
      </c>
      <c r="L198" s="221">
        <v>1609</v>
      </c>
      <c r="M198" s="222">
        <v>3.5325000000000002</v>
      </c>
      <c r="N198" s="223">
        <v>1.3799999999999999E-3</v>
      </c>
      <c r="O198" s="221">
        <v>1608</v>
      </c>
      <c r="P198" s="222">
        <v>3.5266000000000002</v>
      </c>
      <c r="Q198" s="223">
        <v>1.3680000000000001E-3</v>
      </c>
      <c r="R198" s="221">
        <v>1605.9</v>
      </c>
      <c r="S198" s="222">
        <v>3.5125000000000002</v>
      </c>
      <c r="T198" s="223">
        <v>1.356E-3</v>
      </c>
      <c r="U198" s="221">
        <v>1604.2</v>
      </c>
      <c r="V198" s="222">
        <v>3.4990000000000001</v>
      </c>
      <c r="W198" s="223">
        <v>1.3450000000000001E-3</v>
      </c>
      <c r="X198" s="221">
        <v>1602.8</v>
      </c>
      <c r="Y198" s="222">
        <v>3.4862000000000002</v>
      </c>
      <c r="Z198" s="223">
        <v>1.335E-3</v>
      </c>
      <c r="AA198" s="221">
        <v>1601.8</v>
      </c>
      <c r="AB198" s="222">
        <v>3.4739</v>
      </c>
    </row>
    <row r="199" spans="1:28" x14ac:dyDescent="0.25">
      <c r="A199" s="233">
        <v>370</v>
      </c>
      <c r="B199" s="234">
        <v>1.436E-3</v>
      </c>
      <c r="C199" s="221">
        <v>1663.6</v>
      </c>
      <c r="D199" s="222">
        <v>3.6314000000000002</v>
      </c>
      <c r="E199" s="223">
        <v>1.4300000000000001E-3</v>
      </c>
      <c r="F199" s="221">
        <v>1662.1</v>
      </c>
      <c r="G199" s="222">
        <v>3.6244999999999998</v>
      </c>
      <c r="H199" s="223">
        <v>1.423E-3</v>
      </c>
      <c r="I199" s="221">
        <v>1660.6</v>
      </c>
      <c r="J199" s="222">
        <v>3.6177999999999999</v>
      </c>
      <c r="K199" s="223">
        <v>1.4170000000000001E-3</v>
      </c>
      <c r="L199" s="221">
        <v>1659.2</v>
      </c>
      <c r="M199" s="222">
        <v>3.6112000000000002</v>
      </c>
      <c r="N199" s="223">
        <v>1.4109999999999999E-3</v>
      </c>
      <c r="O199" s="221">
        <v>1657.9</v>
      </c>
      <c r="P199" s="222">
        <v>3.6048</v>
      </c>
      <c r="Q199" s="223">
        <v>1.397E-3</v>
      </c>
      <c r="R199" s="221">
        <v>1655.1</v>
      </c>
      <c r="S199" s="222">
        <v>3.5895000000000001</v>
      </c>
      <c r="T199" s="223">
        <v>1.3829999999999999E-3</v>
      </c>
      <c r="U199" s="221">
        <v>1652.7</v>
      </c>
      <c r="V199" s="222">
        <v>3.5750000000000002</v>
      </c>
      <c r="W199" s="223">
        <v>1.371E-3</v>
      </c>
      <c r="X199" s="221">
        <v>1650.8</v>
      </c>
      <c r="Y199" s="222">
        <v>3.5613000000000001</v>
      </c>
      <c r="Z199" s="223">
        <v>1.359E-3</v>
      </c>
      <c r="AA199" s="221">
        <v>1649.2</v>
      </c>
      <c r="AB199" s="222">
        <v>3.5482</v>
      </c>
    </row>
    <row r="200" spans="1:28" x14ac:dyDescent="0.25">
      <c r="A200" s="233">
        <v>380</v>
      </c>
      <c r="B200" s="234">
        <v>1.4729999999999999E-3</v>
      </c>
      <c r="C200" s="221">
        <v>1716</v>
      </c>
      <c r="D200" s="222">
        <v>3.7122000000000002</v>
      </c>
      <c r="E200" s="223">
        <v>1.4649999999999999E-3</v>
      </c>
      <c r="F200" s="221">
        <v>1714</v>
      </c>
      <c r="G200" s="222">
        <v>3.7046999999999999</v>
      </c>
      <c r="H200" s="223">
        <v>1.4580000000000001E-3</v>
      </c>
      <c r="I200" s="221">
        <v>1712.2</v>
      </c>
      <c r="J200" s="222">
        <v>3.6972999999999998</v>
      </c>
      <c r="K200" s="223">
        <v>1.451E-3</v>
      </c>
      <c r="L200" s="221">
        <v>1710.4</v>
      </c>
      <c r="M200" s="222">
        <v>3.6901999999999999</v>
      </c>
      <c r="N200" s="223">
        <v>1.444E-3</v>
      </c>
      <c r="O200" s="221">
        <v>1708.8</v>
      </c>
      <c r="P200" s="222">
        <v>3.6833</v>
      </c>
      <c r="Q200" s="223">
        <v>1.428E-3</v>
      </c>
      <c r="R200" s="221">
        <v>1705.1</v>
      </c>
      <c r="S200" s="222">
        <v>3.6667000000000001</v>
      </c>
      <c r="T200" s="223">
        <v>1.413E-3</v>
      </c>
      <c r="U200" s="221">
        <v>1702</v>
      </c>
      <c r="V200" s="222">
        <v>3.6509999999999998</v>
      </c>
      <c r="W200" s="223">
        <v>1.3990000000000001E-3</v>
      </c>
      <c r="X200" s="221">
        <v>1699.4</v>
      </c>
      <c r="Y200" s="222">
        <v>3.6362999999999999</v>
      </c>
      <c r="Z200" s="223">
        <v>1.3860000000000001E-3</v>
      </c>
      <c r="AA200" s="221">
        <v>1697.2</v>
      </c>
      <c r="AB200" s="222">
        <v>3.6223000000000001</v>
      </c>
    </row>
    <row r="201" spans="1:28" x14ac:dyDescent="0.25">
      <c r="A201" s="233">
        <v>390</v>
      </c>
      <c r="B201" s="234">
        <v>1.513E-3</v>
      </c>
      <c r="C201" s="221">
        <v>1769.8</v>
      </c>
      <c r="D201" s="222">
        <v>3.7938999999999998</v>
      </c>
      <c r="E201" s="223">
        <v>1.5039999999999999E-3</v>
      </c>
      <c r="F201" s="221">
        <v>1767.3</v>
      </c>
      <c r="G201" s="222">
        <v>3.7856000000000001</v>
      </c>
      <c r="H201" s="223">
        <v>1.4959999999999999E-3</v>
      </c>
      <c r="I201" s="221">
        <v>1765</v>
      </c>
      <c r="J201" s="222">
        <v>3.7776000000000001</v>
      </c>
      <c r="K201" s="223">
        <v>1.487E-3</v>
      </c>
      <c r="L201" s="221">
        <v>1762.8</v>
      </c>
      <c r="M201" s="222">
        <v>3.7698</v>
      </c>
      <c r="N201" s="223">
        <v>1.48E-3</v>
      </c>
      <c r="O201" s="221">
        <v>1760.7</v>
      </c>
      <c r="P201" s="222">
        <v>3.7622</v>
      </c>
      <c r="Q201" s="223">
        <v>1.4610000000000001E-3</v>
      </c>
      <c r="R201" s="221">
        <v>1756.1</v>
      </c>
      <c r="S201" s="222">
        <v>3.7442000000000002</v>
      </c>
      <c r="T201" s="223">
        <v>1.444E-3</v>
      </c>
      <c r="U201" s="221">
        <v>1752.2</v>
      </c>
      <c r="V201" s="222">
        <v>3.7273000000000001</v>
      </c>
      <c r="W201" s="223">
        <v>1.428E-3</v>
      </c>
      <c r="X201" s="221">
        <v>1748.9</v>
      </c>
      <c r="Y201" s="222">
        <v>3.7115</v>
      </c>
      <c r="Z201" s="223">
        <v>1.4139999999999999E-3</v>
      </c>
      <c r="AA201" s="221">
        <v>1746</v>
      </c>
      <c r="AB201" s="222">
        <v>3.6964999999999999</v>
      </c>
    </row>
    <row r="202" spans="1:28" x14ac:dyDescent="0.25">
      <c r="A202" s="233">
        <v>400</v>
      </c>
      <c r="B202" s="234">
        <v>1.5579999999999999E-3</v>
      </c>
      <c r="C202" s="221">
        <v>1824.7</v>
      </c>
      <c r="D202" s="222">
        <v>3.8761999999999999</v>
      </c>
      <c r="E202" s="223">
        <v>1.547E-3</v>
      </c>
      <c r="F202" s="221">
        <v>1821.7</v>
      </c>
      <c r="G202" s="222">
        <v>3.867</v>
      </c>
      <c r="H202" s="223">
        <v>1.537E-3</v>
      </c>
      <c r="I202" s="221">
        <v>1818.9</v>
      </c>
      <c r="J202" s="222">
        <v>3.8582000000000001</v>
      </c>
      <c r="K202" s="223">
        <v>1.5280000000000001E-3</v>
      </c>
      <c r="L202" s="221">
        <v>1816.2</v>
      </c>
      <c r="M202" s="222">
        <v>3.8496999999999999</v>
      </c>
      <c r="N202" s="223">
        <v>1.518E-3</v>
      </c>
      <c r="O202" s="221">
        <v>1813.7</v>
      </c>
      <c r="P202" s="222">
        <v>3.8414999999999999</v>
      </c>
      <c r="Q202" s="223">
        <v>1.4970000000000001E-3</v>
      </c>
      <c r="R202" s="221">
        <v>1808.1</v>
      </c>
      <c r="S202" s="222">
        <v>3.8218999999999999</v>
      </c>
      <c r="T202" s="223">
        <v>1.4779999999999999E-3</v>
      </c>
      <c r="U202" s="221">
        <v>1803.2</v>
      </c>
      <c r="V202" s="222">
        <v>3.8037000000000001</v>
      </c>
      <c r="W202" s="223">
        <v>1.4599999999999999E-3</v>
      </c>
      <c r="X202" s="221">
        <v>1799.1</v>
      </c>
      <c r="Y202" s="222">
        <v>3.7866</v>
      </c>
      <c r="Z202" s="223">
        <v>1.444E-3</v>
      </c>
      <c r="AA202" s="221">
        <v>1795.5</v>
      </c>
      <c r="AB202" s="222">
        <v>3.7705000000000002</v>
      </c>
    </row>
    <row r="203" spans="1:28" x14ac:dyDescent="0.25">
      <c r="A203" s="233">
        <v>410</v>
      </c>
      <c r="B203" s="234">
        <v>1.6069999999999999E-3</v>
      </c>
      <c r="C203" s="221">
        <v>1880.9</v>
      </c>
      <c r="D203" s="222">
        <v>3.9590000000000001</v>
      </c>
      <c r="E203" s="223">
        <v>1.5939999999999999E-3</v>
      </c>
      <c r="F203" s="221">
        <v>1877.2</v>
      </c>
      <c r="G203" s="222">
        <v>3.9489000000000001</v>
      </c>
      <c r="H203" s="223">
        <v>1.5820000000000001E-3</v>
      </c>
      <c r="I203" s="221">
        <v>1873.8</v>
      </c>
      <c r="J203" s="222">
        <v>3.9392</v>
      </c>
      <c r="K203" s="223">
        <v>1.5709999999999999E-3</v>
      </c>
      <c r="L203" s="221">
        <v>1870.5</v>
      </c>
      <c r="M203" s="222">
        <v>3.9298000000000002</v>
      </c>
      <c r="N203" s="223">
        <v>1.5610000000000001E-3</v>
      </c>
      <c r="O203" s="221">
        <v>1867.5</v>
      </c>
      <c r="P203" s="222">
        <v>3.9207999999999998</v>
      </c>
      <c r="Q203" s="223">
        <v>1.536E-3</v>
      </c>
      <c r="R203" s="221">
        <v>1860.7</v>
      </c>
      <c r="S203" s="222">
        <v>3.8996</v>
      </c>
      <c r="T203" s="223">
        <v>1.5150000000000001E-3</v>
      </c>
      <c r="U203" s="221">
        <v>1854.9</v>
      </c>
      <c r="V203" s="222">
        <v>3.8797999999999999</v>
      </c>
      <c r="W203" s="223">
        <v>1.495E-3</v>
      </c>
      <c r="X203" s="221">
        <v>1849.8</v>
      </c>
      <c r="Y203" s="222">
        <v>3.8614000000000002</v>
      </c>
      <c r="Z203" s="223">
        <v>1.477E-3</v>
      </c>
      <c r="AA203" s="221">
        <v>1845.5</v>
      </c>
      <c r="AB203" s="222">
        <v>3.8441999999999998</v>
      </c>
    </row>
    <row r="204" spans="1:28" x14ac:dyDescent="0.25">
      <c r="A204" s="233">
        <v>420</v>
      </c>
      <c r="B204" s="234">
        <v>1.6609999999999999E-3</v>
      </c>
      <c r="C204" s="221">
        <v>1938.2</v>
      </c>
      <c r="D204" s="222">
        <v>4.0423</v>
      </c>
      <c r="E204" s="223">
        <v>1.6459999999999999E-3</v>
      </c>
      <c r="F204" s="221">
        <v>1933.8</v>
      </c>
      <c r="G204" s="222">
        <v>4.0311000000000003</v>
      </c>
      <c r="H204" s="223">
        <v>1.632E-3</v>
      </c>
      <c r="I204" s="221">
        <v>1929.6</v>
      </c>
      <c r="J204" s="222">
        <v>4.0204000000000004</v>
      </c>
      <c r="K204" s="223">
        <v>1.619E-3</v>
      </c>
      <c r="L204" s="221">
        <v>1925.8</v>
      </c>
      <c r="M204" s="222">
        <v>4.0101000000000004</v>
      </c>
      <c r="N204" s="223">
        <v>1.6069999999999999E-3</v>
      </c>
      <c r="O204" s="221">
        <v>1922.1</v>
      </c>
      <c r="P204" s="222">
        <v>4.0002000000000004</v>
      </c>
      <c r="Q204" s="223">
        <v>1.5790000000000001E-3</v>
      </c>
      <c r="R204" s="221">
        <v>1914</v>
      </c>
      <c r="S204" s="222">
        <v>3.9769999999999999</v>
      </c>
      <c r="T204" s="223">
        <v>1.554E-3</v>
      </c>
      <c r="U204" s="221">
        <v>1907.1</v>
      </c>
      <c r="V204" s="222">
        <v>3.9557000000000002</v>
      </c>
      <c r="W204" s="223">
        <v>1.5319999999999999E-3</v>
      </c>
      <c r="X204" s="221">
        <v>1901</v>
      </c>
      <c r="Y204" s="222">
        <v>3.9359000000000002</v>
      </c>
      <c r="Z204" s="223">
        <v>1.511E-3</v>
      </c>
      <c r="AA204" s="221">
        <v>1895.8</v>
      </c>
      <c r="AB204" s="222">
        <v>3.9174000000000002</v>
      </c>
    </row>
    <row r="205" spans="1:28" x14ac:dyDescent="0.25">
      <c r="A205" s="233">
        <v>430</v>
      </c>
      <c r="B205" s="234">
        <v>1.7210000000000001E-3</v>
      </c>
      <c r="C205" s="221">
        <v>1997</v>
      </c>
      <c r="D205" s="222">
        <v>4.1265000000000001</v>
      </c>
      <c r="E205" s="223">
        <v>1.704E-3</v>
      </c>
      <c r="F205" s="221">
        <v>1991.6</v>
      </c>
      <c r="G205" s="222">
        <v>4.1139999999999999</v>
      </c>
      <c r="H205" s="223">
        <v>1.688E-3</v>
      </c>
      <c r="I205" s="221">
        <v>1986.7</v>
      </c>
      <c r="J205" s="222">
        <v>4.1021000000000001</v>
      </c>
      <c r="K205" s="223">
        <v>1.6720000000000001E-3</v>
      </c>
      <c r="L205" s="221">
        <v>1982</v>
      </c>
      <c r="M205" s="222">
        <v>4.0907</v>
      </c>
      <c r="N205" s="223">
        <v>1.658E-3</v>
      </c>
      <c r="O205" s="221">
        <v>1977.7</v>
      </c>
      <c r="P205" s="222">
        <v>4.0797999999999996</v>
      </c>
      <c r="Q205" s="223">
        <v>1.6260000000000001E-3</v>
      </c>
      <c r="R205" s="221">
        <v>1968.1</v>
      </c>
      <c r="S205" s="222">
        <v>4.0545</v>
      </c>
      <c r="T205" s="223">
        <v>1.5969999999999999E-3</v>
      </c>
      <c r="U205" s="221">
        <v>1959.8</v>
      </c>
      <c r="V205" s="222">
        <v>4.0312999999999999</v>
      </c>
      <c r="W205" s="223">
        <v>1.5709999999999999E-3</v>
      </c>
      <c r="X205" s="221">
        <v>1952.8</v>
      </c>
      <c r="Y205" s="222">
        <v>4.0099</v>
      </c>
      <c r="Z205" s="223">
        <v>1.5479999999999999E-3</v>
      </c>
      <c r="AA205" s="221">
        <v>1946.6</v>
      </c>
      <c r="AB205" s="222">
        <v>3.9901</v>
      </c>
    </row>
    <row r="206" spans="1:28" x14ac:dyDescent="0.25">
      <c r="A206" s="233">
        <v>440</v>
      </c>
      <c r="B206" s="234">
        <v>1.789E-3</v>
      </c>
      <c r="C206" s="221">
        <v>2057.3000000000002</v>
      </c>
      <c r="D206" s="222">
        <v>4.2117000000000004</v>
      </c>
      <c r="E206" s="223">
        <v>1.768E-3</v>
      </c>
      <c r="F206" s="221">
        <v>2050.9</v>
      </c>
      <c r="G206" s="222">
        <v>4.1977000000000002</v>
      </c>
      <c r="H206" s="223">
        <v>1.7489999999999999E-3</v>
      </c>
      <c r="I206" s="221">
        <v>2045</v>
      </c>
      <c r="J206" s="222">
        <v>4.1844000000000001</v>
      </c>
      <c r="K206" s="223">
        <v>1.7309999999999999E-3</v>
      </c>
      <c r="L206" s="221">
        <v>2039.5</v>
      </c>
      <c r="M206" s="222">
        <v>4.1718000000000002</v>
      </c>
      <c r="N206" s="223">
        <v>1.714E-3</v>
      </c>
      <c r="O206" s="221">
        <v>2034.3</v>
      </c>
      <c r="P206" s="222">
        <v>4.1597999999999997</v>
      </c>
      <c r="Q206" s="223">
        <v>1.676E-3</v>
      </c>
      <c r="R206" s="221">
        <v>2023</v>
      </c>
      <c r="S206" s="222">
        <v>4.1319999999999997</v>
      </c>
      <c r="T206" s="223">
        <v>1.6429999999999999E-3</v>
      </c>
      <c r="U206" s="221">
        <v>2013.3</v>
      </c>
      <c r="V206" s="222">
        <v>4.1067999999999998</v>
      </c>
      <c r="W206" s="223">
        <v>1.614E-3</v>
      </c>
      <c r="X206" s="221">
        <v>2005</v>
      </c>
      <c r="Y206" s="222">
        <v>4.0837000000000003</v>
      </c>
      <c r="Z206" s="223">
        <v>1.588E-3</v>
      </c>
      <c r="AA206" s="221">
        <v>1997.8</v>
      </c>
      <c r="AB206" s="222">
        <v>4.0624000000000002</v>
      </c>
    </row>
    <row r="207" spans="1:28" x14ac:dyDescent="0.25">
      <c r="A207" s="233">
        <v>450</v>
      </c>
      <c r="B207" s="234">
        <v>1.866E-3</v>
      </c>
      <c r="C207" s="221">
        <v>2119.4</v>
      </c>
      <c r="D207" s="222">
        <v>4.2980999999999998</v>
      </c>
      <c r="E207" s="223">
        <v>1.8400000000000001E-3</v>
      </c>
      <c r="F207" s="221">
        <v>2111.8000000000002</v>
      </c>
      <c r="G207" s="222">
        <v>4.2824</v>
      </c>
      <c r="H207" s="223">
        <v>1.817E-3</v>
      </c>
      <c r="I207" s="221">
        <v>2104.6999999999998</v>
      </c>
      <c r="J207" s="222">
        <v>4.2675999999999998</v>
      </c>
      <c r="K207" s="223">
        <v>1.7960000000000001E-3</v>
      </c>
      <c r="L207" s="221">
        <v>2098.1999999999998</v>
      </c>
      <c r="M207" s="222">
        <v>4.2535999999999996</v>
      </c>
      <c r="N207" s="223">
        <v>1.776E-3</v>
      </c>
      <c r="O207" s="221">
        <v>2092.1999999999998</v>
      </c>
      <c r="P207" s="222">
        <v>4.2403000000000004</v>
      </c>
      <c r="Q207" s="223">
        <v>1.7309999999999999E-3</v>
      </c>
      <c r="R207" s="221">
        <v>2078.8000000000002</v>
      </c>
      <c r="S207" s="222">
        <v>4.2096999999999998</v>
      </c>
      <c r="T207" s="223">
        <v>1.6930000000000001E-3</v>
      </c>
      <c r="U207" s="221">
        <v>2067.5</v>
      </c>
      <c r="V207" s="222">
        <v>4.1822999999999997</v>
      </c>
      <c r="W207" s="223">
        <v>1.66E-3</v>
      </c>
      <c r="X207" s="221">
        <v>2057.9</v>
      </c>
      <c r="Y207" s="222">
        <v>4.1574</v>
      </c>
      <c r="Z207" s="223">
        <v>1.6310000000000001E-3</v>
      </c>
      <c r="AA207" s="221">
        <v>2049.6</v>
      </c>
      <c r="AB207" s="222">
        <v>4.1345000000000001</v>
      </c>
    </row>
    <row r="208" spans="1:28" x14ac:dyDescent="0.25">
      <c r="A208" s="233">
        <v>460</v>
      </c>
      <c r="B208" s="234">
        <v>1.951E-3</v>
      </c>
      <c r="C208" s="221">
        <v>2183.1999999999998</v>
      </c>
      <c r="D208" s="222">
        <v>4.3856999999999999</v>
      </c>
      <c r="E208" s="223">
        <v>1.921E-3</v>
      </c>
      <c r="F208" s="221">
        <v>2174.1999999999998</v>
      </c>
      <c r="G208" s="222">
        <v>4.3681999999999999</v>
      </c>
      <c r="H208" s="223">
        <v>1.8929999999999999E-3</v>
      </c>
      <c r="I208" s="221">
        <v>2165.9</v>
      </c>
      <c r="J208" s="222">
        <v>4.3517000000000001</v>
      </c>
      <c r="K208" s="223">
        <v>1.867E-3</v>
      </c>
      <c r="L208" s="221">
        <v>2158.3000000000002</v>
      </c>
      <c r="M208" s="222">
        <v>4.3361000000000001</v>
      </c>
      <c r="N208" s="223">
        <v>1.8439999999999999E-3</v>
      </c>
      <c r="O208" s="221">
        <v>2151.1999999999998</v>
      </c>
      <c r="P208" s="222">
        <v>4.3213999999999997</v>
      </c>
      <c r="Q208" s="223">
        <v>1.792E-3</v>
      </c>
      <c r="R208" s="221">
        <v>2135.6999999999998</v>
      </c>
      <c r="S208" s="222">
        <v>4.2878999999999996</v>
      </c>
      <c r="T208" s="223">
        <v>1.748E-3</v>
      </c>
      <c r="U208" s="221">
        <v>2122.6</v>
      </c>
      <c r="V208" s="222">
        <v>4.258</v>
      </c>
      <c r="W208" s="223">
        <v>1.7099999999999999E-3</v>
      </c>
      <c r="X208" s="221">
        <v>2111.5</v>
      </c>
      <c r="Y208" s="222">
        <v>4.2309999999999999</v>
      </c>
      <c r="Z208" s="223">
        <v>1.676E-3</v>
      </c>
      <c r="AA208" s="221">
        <v>2101.9</v>
      </c>
      <c r="AB208" s="222">
        <v>4.2062999999999997</v>
      </c>
    </row>
    <row r="209" spans="1:28" x14ac:dyDescent="0.25">
      <c r="A209" s="233">
        <v>470</v>
      </c>
      <c r="B209" s="234">
        <v>2.0470000000000002E-3</v>
      </c>
      <c r="C209" s="221">
        <v>2248.6</v>
      </c>
      <c r="D209" s="222">
        <v>4.4744000000000002</v>
      </c>
      <c r="E209" s="223">
        <v>2.0110000000000002E-3</v>
      </c>
      <c r="F209" s="221">
        <v>2238.1999999999998</v>
      </c>
      <c r="G209" s="222">
        <v>4.4547999999999996</v>
      </c>
      <c r="H209" s="223">
        <v>1.977E-3</v>
      </c>
      <c r="I209" s="221">
        <v>2228.6</v>
      </c>
      <c r="J209" s="222">
        <v>4.4366000000000003</v>
      </c>
      <c r="K209" s="223">
        <v>1.9469999999999999E-3</v>
      </c>
      <c r="L209" s="221">
        <v>2219.6999999999998</v>
      </c>
      <c r="M209" s="222">
        <v>4.4194000000000004</v>
      </c>
      <c r="N209" s="223">
        <v>1.9189999999999999E-3</v>
      </c>
      <c r="O209" s="221">
        <v>2211.6</v>
      </c>
      <c r="P209" s="222">
        <v>4.4032</v>
      </c>
      <c r="Q209" s="223">
        <v>1.8580000000000001E-3</v>
      </c>
      <c r="R209" s="221">
        <v>2193.6</v>
      </c>
      <c r="S209" s="222">
        <v>4.3663999999999996</v>
      </c>
      <c r="T209" s="223">
        <v>1.807E-3</v>
      </c>
      <c r="U209" s="221">
        <v>2178.6</v>
      </c>
      <c r="V209" s="222">
        <v>4.3338000000000001</v>
      </c>
      <c r="W209" s="223">
        <v>1.763E-3</v>
      </c>
      <c r="X209" s="221">
        <v>2165.9</v>
      </c>
      <c r="Y209" s="222">
        <v>4.3045999999999998</v>
      </c>
      <c r="Z209" s="223">
        <v>1.725E-3</v>
      </c>
      <c r="AA209" s="221">
        <v>2154.8000000000002</v>
      </c>
      <c r="AB209" s="222">
        <v>4.2781000000000002</v>
      </c>
    </row>
    <row r="210" spans="1:28" x14ac:dyDescent="0.25">
      <c r="A210" s="233">
        <v>480</v>
      </c>
      <c r="B210" s="234">
        <v>2.153E-3</v>
      </c>
      <c r="C210" s="221">
        <v>2315.3000000000002</v>
      </c>
      <c r="D210" s="222">
        <v>4.5635000000000003</v>
      </c>
      <c r="E210" s="223">
        <v>2.1099999999999999E-3</v>
      </c>
      <c r="F210" s="221">
        <v>2303.4</v>
      </c>
      <c r="G210" s="222">
        <v>4.5419999999999998</v>
      </c>
      <c r="H210" s="223">
        <v>2.0699999999999998E-3</v>
      </c>
      <c r="I210" s="221">
        <v>2292.4</v>
      </c>
      <c r="J210" s="222">
        <v>4.5218999999999996</v>
      </c>
      <c r="K210" s="223">
        <v>2.0339999999999998E-3</v>
      </c>
      <c r="L210" s="221">
        <v>2282.4</v>
      </c>
      <c r="M210" s="222">
        <v>4.5030999999999999</v>
      </c>
      <c r="N210" s="223">
        <v>2.0010000000000002E-3</v>
      </c>
      <c r="O210" s="221">
        <v>2273</v>
      </c>
      <c r="P210" s="222">
        <v>4.4852999999999996</v>
      </c>
      <c r="Q210" s="223">
        <v>1.9300000000000001E-3</v>
      </c>
      <c r="R210" s="221">
        <v>2252.6</v>
      </c>
      <c r="S210" s="222">
        <v>4.4451000000000001</v>
      </c>
      <c r="T210" s="223">
        <v>1.8710000000000001E-3</v>
      </c>
      <c r="U210" s="221">
        <v>2235.5</v>
      </c>
      <c r="V210" s="222">
        <v>4.4097999999999997</v>
      </c>
      <c r="W210" s="223">
        <v>1.8209999999999999E-3</v>
      </c>
      <c r="X210" s="221">
        <v>2220.9</v>
      </c>
      <c r="Y210" s="222">
        <v>4.3781999999999996</v>
      </c>
      <c r="Z210" s="223">
        <v>1.7780000000000001E-3</v>
      </c>
      <c r="AA210" s="221">
        <v>2208.5</v>
      </c>
      <c r="AB210" s="222">
        <v>4.3498000000000001</v>
      </c>
    </row>
    <row r="211" spans="1:28" x14ac:dyDescent="0.25">
      <c r="A211" s="233">
        <v>490</v>
      </c>
      <c r="B211" s="234">
        <v>2.2699999999999999E-3</v>
      </c>
      <c r="C211" s="221">
        <v>2382.8000000000002</v>
      </c>
      <c r="D211" s="222">
        <v>4.6524999999999999</v>
      </c>
      <c r="E211" s="223">
        <v>2.2179999999999999E-3</v>
      </c>
      <c r="F211" s="221">
        <v>2369.5</v>
      </c>
      <c r="G211" s="222">
        <v>4.6291000000000002</v>
      </c>
      <c r="H211" s="223">
        <v>2.1719999999999999E-3</v>
      </c>
      <c r="I211" s="221">
        <v>2357.1999999999998</v>
      </c>
      <c r="J211" s="222">
        <v>4.6073000000000004</v>
      </c>
      <c r="K211" s="223">
        <v>2.1289999999999998E-3</v>
      </c>
      <c r="L211" s="221">
        <v>2345.9</v>
      </c>
      <c r="M211" s="222">
        <v>4.5868000000000002</v>
      </c>
      <c r="N211" s="223">
        <v>2.091E-3</v>
      </c>
      <c r="O211" s="221">
        <v>2335.4</v>
      </c>
      <c r="P211" s="222">
        <v>4.5675999999999997</v>
      </c>
      <c r="Q211" s="223">
        <v>2.0079999999999998E-3</v>
      </c>
      <c r="R211" s="221">
        <v>2312.4</v>
      </c>
      <c r="S211" s="222">
        <v>4.524</v>
      </c>
      <c r="T211" s="223">
        <v>1.9400000000000001E-3</v>
      </c>
      <c r="U211" s="221">
        <v>2293.1</v>
      </c>
      <c r="V211" s="222">
        <v>4.4858000000000002</v>
      </c>
      <c r="W211" s="223">
        <v>1.8829999999999999E-3</v>
      </c>
      <c r="X211" s="221">
        <v>2276.8000000000002</v>
      </c>
      <c r="Y211" s="222">
        <v>4.4519000000000002</v>
      </c>
      <c r="Z211" s="223">
        <v>1.8339999999999999E-3</v>
      </c>
      <c r="AA211" s="221">
        <v>2262.8000000000002</v>
      </c>
      <c r="AB211" s="222">
        <v>4.4214000000000002</v>
      </c>
    </row>
    <row r="212" spans="1:28" x14ac:dyDescent="0.25">
      <c r="A212" s="233">
        <v>500</v>
      </c>
      <c r="B212" s="234">
        <v>2.395E-3</v>
      </c>
      <c r="C212" s="221">
        <v>2450.6999999999998</v>
      </c>
      <c r="D212" s="222">
        <v>4.7408999999999999</v>
      </c>
      <c r="E212" s="223">
        <v>2.3349999999999998E-3</v>
      </c>
      <c r="F212" s="221">
        <v>2436</v>
      </c>
      <c r="G212" s="222">
        <v>4.7157</v>
      </c>
      <c r="H212" s="223">
        <v>2.281E-3</v>
      </c>
      <c r="I212" s="221">
        <v>2422.4</v>
      </c>
      <c r="J212" s="222">
        <v>4.6921999999999997</v>
      </c>
      <c r="K212" s="223">
        <v>2.232E-3</v>
      </c>
      <c r="L212" s="221">
        <v>2409.9</v>
      </c>
      <c r="M212" s="222">
        <v>4.6702000000000004</v>
      </c>
      <c r="N212" s="223">
        <v>2.1879999999999998E-3</v>
      </c>
      <c r="O212" s="221">
        <v>2398.3000000000002</v>
      </c>
      <c r="P212" s="222">
        <v>4.6494999999999997</v>
      </c>
      <c r="Q212" s="223">
        <v>2.0920000000000001E-3</v>
      </c>
      <c r="R212" s="221">
        <v>2372.8000000000002</v>
      </c>
      <c r="S212" s="222">
        <v>4.6026999999999996</v>
      </c>
      <c r="T212" s="223">
        <v>2.0140000000000002E-3</v>
      </c>
      <c r="U212" s="221">
        <v>2351.4</v>
      </c>
      <c r="V212" s="222">
        <v>4.5617000000000001</v>
      </c>
      <c r="W212" s="223">
        <v>1.949E-3</v>
      </c>
      <c r="X212" s="221">
        <v>2333.1999999999998</v>
      </c>
      <c r="Y212" s="222">
        <v>4.5254000000000003</v>
      </c>
      <c r="Z212" s="223">
        <v>1.8940000000000001E-3</v>
      </c>
      <c r="AA212" s="221">
        <v>2317.6</v>
      </c>
      <c r="AB212" s="222">
        <v>4.4927999999999999</v>
      </c>
    </row>
    <row r="213" spans="1:28" x14ac:dyDescent="0.25">
      <c r="A213" s="233">
        <v>510</v>
      </c>
      <c r="B213" s="234">
        <v>2.5300000000000001E-3</v>
      </c>
      <c r="C213" s="221">
        <v>2518.3000000000002</v>
      </c>
      <c r="D213" s="222">
        <v>4.8277000000000001</v>
      </c>
      <c r="E213" s="223">
        <v>2.4610000000000001E-3</v>
      </c>
      <c r="F213" s="221">
        <v>2502.4</v>
      </c>
      <c r="G213" s="222">
        <v>4.8010999999999999</v>
      </c>
      <c r="H213" s="223">
        <v>2.3990000000000001E-3</v>
      </c>
      <c r="I213" s="221">
        <v>2487.6999999999998</v>
      </c>
      <c r="J213" s="222">
        <v>4.7760999999999996</v>
      </c>
      <c r="K213" s="223">
        <v>2.343E-3</v>
      </c>
      <c r="L213" s="221">
        <v>2474.1</v>
      </c>
      <c r="M213" s="222">
        <v>4.7526999999999999</v>
      </c>
      <c r="N213" s="223">
        <v>2.2920000000000002E-3</v>
      </c>
      <c r="O213" s="221">
        <v>2461.5</v>
      </c>
      <c r="P213" s="222">
        <v>4.7305999999999999</v>
      </c>
      <c r="Q213" s="223">
        <v>2.183E-3</v>
      </c>
      <c r="R213" s="221">
        <v>2433.6</v>
      </c>
      <c r="S213" s="222">
        <v>4.6807999999999996</v>
      </c>
      <c r="T213" s="223">
        <v>2.0939999999999999E-3</v>
      </c>
      <c r="U213" s="221">
        <v>2410.1</v>
      </c>
      <c r="V213" s="222">
        <v>4.6372</v>
      </c>
      <c r="W213" s="223">
        <v>2.0200000000000001E-3</v>
      </c>
      <c r="X213" s="221">
        <v>2390.1</v>
      </c>
      <c r="Y213" s="222">
        <v>4.5984999999999996</v>
      </c>
      <c r="Z213" s="223">
        <v>1.9580000000000001E-3</v>
      </c>
      <c r="AA213" s="221">
        <v>2372.9</v>
      </c>
      <c r="AB213" s="222">
        <v>4.5639000000000003</v>
      </c>
    </row>
    <row r="214" spans="1:28" x14ac:dyDescent="0.25">
      <c r="A214" s="233">
        <v>520</v>
      </c>
      <c r="B214" s="234">
        <v>2.6700000000000001E-3</v>
      </c>
      <c r="C214" s="221">
        <v>2585</v>
      </c>
      <c r="D214" s="222">
        <v>4.9123999999999999</v>
      </c>
      <c r="E214" s="223">
        <v>2.5929999999999998E-3</v>
      </c>
      <c r="F214" s="221">
        <v>2568.1999999999998</v>
      </c>
      <c r="G214" s="222">
        <v>4.8845999999999998</v>
      </c>
      <c r="H214" s="223">
        <v>2.5230000000000001E-3</v>
      </c>
      <c r="I214" s="221">
        <v>2552.6</v>
      </c>
      <c r="J214" s="222">
        <v>4.8583999999999996</v>
      </c>
      <c r="K214" s="223">
        <v>2.4589999999999998E-3</v>
      </c>
      <c r="L214" s="221">
        <v>2538</v>
      </c>
      <c r="M214" s="222">
        <v>4.8338000000000001</v>
      </c>
      <c r="N214" s="223">
        <v>2.4020000000000001E-3</v>
      </c>
      <c r="O214" s="221">
        <v>2524.5</v>
      </c>
      <c r="P214" s="222">
        <v>4.8106</v>
      </c>
      <c r="Q214" s="223">
        <v>2.2780000000000001E-3</v>
      </c>
      <c r="R214" s="221">
        <v>2494.4</v>
      </c>
      <c r="S214" s="222">
        <v>4.758</v>
      </c>
      <c r="T214" s="223">
        <v>2.1779999999999998E-3</v>
      </c>
      <c r="U214" s="221">
        <v>2469</v>
      </c>
      <c r="V214" s="222">
        <v>4.7119</v>
      </c>
      <c r="W214" s="223">
        <v>2.0950000000000001E-3</v>
      </c>
      <c r="X214" s="221">
        <v>2447.3000000000002</v>
      </c>
      <c r="Y214" s="222">
        <v>4.6710000000000003</v>
      </c>
      <c r="Z214" s="223">
        <v>2.0249999999999999E-3</v>
      </c>
      <c r="AA214" s="221">
        <v>2428.6</v>
      </c>
      <c r="AB214" s="222">
        <v>4.6345000000000001</v>
      </c>
    </row>
    <row r="215" spans="1:28" x14ac:dyDescent="0.25">
      <c r="A215" s="233">
        <v>530</v>
      </c>
      <c r="B215" s="234">
        <v>2.8149999999999998E-3</v>
      </c>
      <c r="C215" s="221">
        <v>2650.2</v>
      </c>
      <c r="D215" s="222">
        <v>4.9942000000000002</v>
      </c>
      <c r="E215" s="223">
        <v>2.7299999999999998E-3</v>
      </c>
      <c r="F215" s="221">
        <v>2632.9</v>
      </c>
      <c r="G215" s="222">
        <v>4.9656000000000002</v>
      </c>
      <c r="H215" s="223">
        <v>2.6519999999999998E-3</v>
      </c>
      <c r="I215" s="221">
        <v>2616.5</v>
      </c>
      <c r="J215" s="222">
        <v>4.9386000000000001</v>
      </c>
      <c r="K215" s="223">
        <v>2.581E-3</v>
      </c>
      <c r="L215" s="221">
        <v>2601.3000000000002</v>
      </c>
      <c r="M215" s="222">
        <v>4.9131</v>
      </c>
      <c r="N215" s="223">
        <v>2.5170000000000001E-3</v>
      </c>
      <c r="O215" s="221">
        <v>2587</v>
      </c>
      <c r="P215" s="222">
        <v>4.8888999999999996</v>
      </c>
      <c r="Q215" s="223">
        <v>2.379E-3</v>
      </c>
      <c r="R215" s="221">
        <v>2555.1</v>
      </c>
      <c r="S215" s="222">
        <v>4.8338999999999999</v>
      </c>
      <c r="T215" s="223">
        <v>2.2669999999999999E-3</v>
      </c>
      <c r="U215" s="221">
        <v>2527.9</v>
      </c>
      <c r="V215" s="222">
        <v>4.7855999999999996</v>
      </c>
      <c r="W215" s="223">
        <v>2.1740000000000002E-3</v>
      </c>
      <c r="X215" s="221">
        <v>2504.5</v>
      </c>
      <c r="Y215" s="222">
        <v>4.7427999999999999</v>
      </c>
      <c r="Z215" s="223">
        <v>2.0960000000000002E-3</v>
      </c>
      <c r="AA215" s="221">
        <v>2484.4</v>
      </c>
      <c r="AB215" s="222">
        <v>4.7043999999999997</v>
      </c>
    </row>
    <row r="216" spans="1:28" x14ac:dyDescent="0.25">
      <c r="A216" s="233">
        <v>540</v>
      </c>
      <c r="B216" s="234">
        <v>2.9629999999999999E-3</v>
      </c>
      <c r="C216" s="221">
        <v>2713.7</v>
      </c>
      <c r="D216" s="222">
        <v>5.0726000000000004</v>
      </c>
      <c r="E216" s="223">
        <v>2.8700000000000002E-3</v>
      </c>
      <c r="F216" s="221">
        <v>2695.9</v>
      </c>
      <c r="G216" s="222">
        <v>5.0435999999999996</v>
      </c>
      <c r="H216" s="223">
        <v>2.7850000000000001E-3</v>
      </c>
      <c r="I216" s="221">
        <v>2679.2</v>
      </c>
      <c r="J216" s="222">
        <v>5.0160999999999998</v>
      </c>
      <c r="K216" s="223">
        <v>2.7070000000000002E-3</v>
      </c>
      <c r="L216" s="221">
        <v>2663.4</v>
      </c>
      <c r="M216" s="222">
        <v>4.9898999999999996</v>
      </c>
      <c r="N216" s="223">
        <v>2.6359999999999999E-3</v>
      </c>
      <c r="O216" s="221">
        <v>2648.6</v>
      </c>
      <c r="P216" s="222">
        <v>4.9650999999999996</v>
      </c>
      <c r="Q216" s="223">
        <v>2.4840000000000001E-3</v>
      </c>
      <c r="R216" s="221">
        <v>2615.1</v>
      </c>
      <c r="S216" s="222">
        <v>4.9082999999999997</v>
      </c>
      <c r="T216" s="223">
        <v>2.3600000000000001E-3</v>
      </c>
      <c r="U216" s="221">
        <v>2586.4</v>
      </c>
      <c r="V216" s="222">
        <v>4.8581000000000003</v>
      </c>
      <c r="W216" s="223">
        <v>2.2569999999999999E-3</v>
      </c>
      <c r="X216" s="221">
        <v>2561.6</v>
      </c>
      <c r="Y216" s="222">
        <v>4.8133999999999997</v>
      </c>
      <c r="Z216" s="223">
        <v>2.1710000000000002E-3</v>
      </c>
      <c r="AA216" s="221">
        <v>2540.1</v>
      </c>
      <c r="AB216" s="222">
        <v>4.7732999999999999</v>
      </c>
    </row>
    <row r="217" spans="1:28" x14ac:dyDescent="0.25">
      <c r="A217" s="233">
        <v>550</v>
      </c>
      <c r="B217" s="234">
        <v>3.1120000000000002E-3</v>
      </c>
      <c r="C217" s="221">
        <v>2774.9</v>
      </c>
      <c r="D217" s="222">
        <v>5.1475</v>
      </c>
      <c r="E217" s="223">
        <v>3.0109999999999998E-3</v>
      </c>
      <c r="F217" s="221">
        <v>2757</v>
      </c>
      <c r="G217" s="222">
        <v>5.1182999999999996</v>
      </c>
      <c r="H217" s="223">
        <v>2.9190000000000002E-3</v>
      </c>
      <c r="I217" s="221">
        <v>2740.1</v>
      </c>
      <c r="J217" s="222">
        <v>5.0904999999999996</v>
      </c>
      <c r="K217" s="223">
        <v>2.8349999999999998E-3</v>
      </c>
      <c r="L217" s="221">
        <v>2724</v>
      </c>
      <c r="M217" s="222">
        <v>5.0640000000000001</v>
      </c>
      <c r="N217" s="223">
        <v>2.758E-3</v>
      </c>
      <c r="O217" s="221">
        <v>2708.8</v>
      </c>
      <c r="P217" s="222">
        <v>5.0388000000000002</v>
      </c>
      <c r="Q217" s="223">
        <v>2.5920000000000001E-3</v>
      </c>
      <c r="R217" s="221">
        <v>2674.3</v>
      </c>
      <c r="S217" s="222">
        <v>4.9805999999999999</v>
      </c>
      <c r="T217" s="223">
        <v>2.457E-3</v>
      </c>
      <c r="U217" s="221">
        <v>2644.4</v>
      </c>
      <c r="V217" s="222">
        <v>4.9290000000000003</v>
      </c>
      <c r="W217" s="223">
        <v>2.3440000000000002E-3</v>
      </c>
      <c r="X217" s="221">
        <v>2618.4</v>
      </c>
      <c r="Y217" s="222">
        <v>4.8829000000000002</v>
      </c>
      <c r="Z217" s="223">
        <v>2.2469999999999999E-3</v>
      </c>
      <c r="AA217" s="221">
        <v>2595.6999999999998</v>
      </c>
      <c r="AB217" s="222">
        <v>4.8411999999999997</v>
      </c>
    </row>
    <row r="218" spans="1:28" x14ac:dyDescent="0.25">
      <c r="A218" s="233">
        <v>560</v>
      </c>
      <c r="B218" s="234">
        <v>3.261E-3</v>
      </c>
      <c r="C218" s="221">
        <v>2833.5</v>
      </c>
      <c r="D218" s="222">
        <v>5.2183000000000002</v>
      </c>
      <c r="E218" s="223">
        <v>3.1540000000000001E-3</v>
      </c>
      <c r="F218" s="221">
        <v>2815.8</v>
      </c>
      <c r="G218" s="222">
        <v>5.1891999999999996</v>
      </c>
      <c r="H218" s="223">
        <v>3.0560000000000001E-3</v>
      </c>
      <c r="I218" s="221">
        <v>2798.8</v>
      </c>
      <c r="J218" s="222">
        <v>5.1614000000000004</v>
      </c>
      <c r="K218" s="223">
        <v>2.9650000000000002E-3</v>
      </c>
      <c r="L218" s="221">
        <v>2782.6</v>
      </c>
      <c r="M218" s="222">
        <v>5.1348000000000003</v>
      </c>
      <c r="N218" s="223">
        <v>2.882E-3</v>
      </c>
      <c r="O218" s="221">
        <v>2767.2</v>
      </c>
      <c r="P218" s="222">
        <v>5.1093000000000002</v>
      </c>
      <c r="Q218" s="223">
        <v>2.7030000000000001E-3</v>
      </c>
      <c r="R218" s="221">
        <v>2732</v>
      </c>
      <c r="S218" s="222">
        <v>5.0503</v>
      </c>
      <c r="T218" s="223">
        <v>2.5560000000000001E-3</v>
      </c>
      <c r="U218" s="221">
        <v>2701.2</v>
      </c>
      <c r="V218" s="222">
        <v>4.9974999999999996</v>
      </c>
      <c r="W218" s="223">
        <v>2.4329999999999998E-3</v>
      </c>
      <c r="X218" s="221">
        <v>2674.1</v>
      </c>
      <c r="Y218" s="222">
        <v>4.95</v>
      </c>
      <c r="Z218" s="223">
        <v>2.3280000000000002E-3</v>
      </c>
      <c r="AA218" s="221">
        <v>2650.1</v>
      </c>
      <c r="AB218" s="222">
        <v>4.907</v>
      </c>
    </row>
    <row r="219" spans="1:28" x14ac:dyDescent="0.25">
      <c r="A219" s="233">
        <v>570</v>
      </c>
      <c r="B219" s="234">
        <v>3.408E-3</v>
      </c>
      <c r="C219" s="221">
        <v>2889.8</v>
      </c>
      <c r="D219" s="222">
        <v>5.2854000000000001</v>
      </c>
      <c r="E219" s="223">
        <v>3.2950000000000002E-3</v>
      </c>
      <c r="F219" s="221">
        <v>2872.2</v>
      </c>
      <c r="G219" s="222">
        <v>5.2567000000000004</v>
      </c>
      <c r="H219" s="223">
        <v>3.1909999999999998E-3</v>
      </c>
      <c r="I219" s="221">
        <v>2855.4</v>
      </c>
      <c r="J219" s="222">
        <v>5.2290000000000001</v>
      </c>
      <c r="K219" s="223">
        <v>3.0959999999999998E-3</v>
      </c>
      <c r="L219" s="221">
        <v>2839.3</v>
      </c>
      <c r="M219" s="222">
        <v>5.2023999999999999</v>
      </c>
      <c r="N219" s="223">
        <v>3.0070000000000001E-3</v>
      </c>
      <c r="O219" s="221">
        <v>2823.8</v>
      </c>
      <c r="P219" s="222">
        <v>5.1768000000000001</v>
      </c>
      <c r="Q219" s="223">
        <v>2.8149999999999998E-3</v>
      </c>
      <c r="R219" s="221">
        <v>2788.2</v>
      </c>
      <c r="S219" s="222">
        <v>5.1173999999999999</v>
      </c>
      <c r="T219" s="223">
        <v>2.6559999999999999E-3</v>
      </c>
      <c r="U219" s="221">
        <v>2756.7</v>
      </c>
      <c r="V219" s="222">
        <v>5.0637999999999996</v>
      </c>
      <c r="W219" s="223">
        <v>2.5240000000000002E-3</v>
      </c>
      <c r="X219" s="221">
        <v>2728.9</v>
      </c>
      <c r="Y219" s="222">
        <v>5.0153999999999996</v>
      </c>
      <c r="Z219" s="223">
        <v>2.4109999999999999E-3</v>
      </c>
      <c r="AA219" s="221">
        <v>2704.1</v>
      </c>
      <c r="AB219" s="222">
        <v>4.9714</v>
      </c>
    </row>
    <row r="220" spans="1:28" x14ac:dyDescent="0.25">
      <c r="A220" s="233">
        <v>580</v>
      </c>
      <c r="B220" s="234">
        <v>3.5530000000000002E-3</v>
      </c>
      <c r="C220" s="221">
        <v>2943.8</v>
      </c>
      <c r="D220" s="222">
        <v>5.3491</v>
      </c>
      <c r="E220" s="223">
        <v>3.4350000000000001E-3</v>
      </c>
      <c r="F220" s="221">
        <v>2926.6</v>
      </c>
      <c r="G220" s="222">
        <v>5.3207000000000004</v>
      </c>
      <c r="H220" s="223">
        <v>3.3270000000000001E-3</v>
      </c>
      <c r="I220" s="221">
        <v>2910</v>
      </c>
      <c r="J220" s="222">
        <v>5.2934000000000001</v>
      </c>
      <c r="K220" s="223">
        <v>3.2260000000000001E-3</v>
      </c>
      <c r="L220" s="221">
        <v>2894</v>
      </c>
      <c r="M220" s="222">
        <v>5.2670000000000003</v>
      </c>
      <c r="N220" s="223">
        <v>3.1329999999999999E-3</v>
      </c>
      <c r="O220" s="221">
        <v>2878.6</v>
      </c>
      <c r="P220" s="222">
        <v>5.2415000000000003</v>
      </c>
      <c r="Q220" s="223">
        <v>2.928E-3</v>
      </c>
      <c r="R220" s="221">
        <v>2842.9</v>
      </c>
      <c r="S220" s="222">
        <v>5.1818999999999997</v>
      </c>
      <c r="T220" s="223">
        <v>2.7590000000000002E-3</v>
      </c>
      <c r="U220" s="221">
        <v>2811</v>
      </c>
      <c r="V220" s="222">
        <v>5.1277999999999997</v>
      </c>
      <c r="W220" s="223">
        <v>2.617E-3</v>
      </c>
      <c r="X220" s="221">
        <v>2782.6</v>
      </c>
      <c r="Y220" s="222">
        <v>5.0788000000000002</v>
      </c>
      <c r="Z220" s="223">
        <v>2.496E-3</v>
      </c>
      <c r="AA220" s="221">
        <v>2757.2</v>
      </c>
      <c r="AB220" s="222">
        <v>5.0339999999999998</v>
      </c>
    </row>
    <row r="221" spans="1:28" x14ac:dyDescent="0.25">
      <c r="A221" s="233">
        <v>590</v>
      </c>
      <c r="B221" s="234">
        <v>3.6960000000000001E-3</v>
      </c>
      <c r="C221" s="221">
        <v>2995.7</v>
      </c>
      <c r="D221" s="222">
        <v>5.4096000000000002</v>
      </c>
      <c r="E221" s="223">
        <v>3.5739999999999999E-3</v>
      </c>
      <c r="F221" s="221">
        <v>2978.9</v>
      </c>
      <c r="G221" s="222">
        <v>5.3817000000000004</v>
      </c>
      <c r="H221" s="223">
        <v>3.46E-3</v>
      </c>
      <c r="I221" s="221">
        <v>2962.6</v>
      </c>
      <c r="J221" s="222">
        <v>5.3547000000000002</v>
      </c>
      <c r="K221" s="223">
        <v>3.3549999999999999E-3</v>
      </c>
      <c r="L221" s="221">
        <v>2946.9</v>
      </c>
      <c r="M221" s="222">
        <v>5.3285999999999998</v>
      </c>
      <c r="N221" s="223">
        <v>3.2569999999999999E-3</v>
      </c>
      <c r="O221" s="221">
        <v>2931.7</v>
      </c>
      <c r="P221" s="222">
        <v>5.3033000000000001</v>
      </c>
      <c r="Q221" s="223">
        <v>3.042E-3</v>
      </c>
      <c r="R221" s="221">
        <v>2896.1</v>
      </c>
      <c r="S221" s="222">
        <v>5.2439</v>
      </c>
      <c r="T221" s="223">
        <v>2.862E-3</v>
      </c>
      <c r="U221" s="221">
        <v>2864</v>
      </c>
      <c r="V221" s="222">
        <v>5.1896000000000004</v>
      </c>
      <c r="W221" s="223">
        <v>2.7109999999999999E-3</v>
      </c>
      <c r="X221" s="221">
        <v>2835.2</v>
      </c>
      <c r="Y221" s="222">
        <v>5.14</v>
      </c>
      <c r="Z221" s="223">
        <v>2.5820000000000001E-3</v>
      </c>
      <c r="AA221" s="221">
        <v>2809.3</v>
      </c>
      <c r="AB221" s="222">
        <v>5.0948000000000002</v>
      </c>
    </row>
    <row r="222" spans="1:28" x14ac:dyDescent="0.25">
      <c r="A222" s="233">
        <v>600</v>
      </c>
      <c r="B222" s="234">
        <v>3.836E-3</v>
      </c>
      <c r="C222" s="221">
        <v>3045.7</v>
      </c>
      <c r="D222" s="222">
        <v>5.4671000000000003</v>
      </c>
      <c r="E222" s="223">
        <v>3.7100000000000002E-3</v>
      </c>
      <c r="F222" s="221">
        <v>3029.3</v>
      </c>
      <c r="G222" s="222">
        <v>5.4398</v>
      </c>
      <c r="H222" s="223">
        <v>3.5920000000000001E-3</v>
      </c>
      <c r="I222" s="221">
        <v>3013.4</v>
      </c>
      <c r="J222" s="222">
        <v>5.4131999999999998</v>
      </c>
      <c r="K222" s="223">
        <v>3.483E-3</v>
      </c>
      <c r="L222" s="221">
        <v>2998</v>
      </c>
      <c r="M222" s="222">
        <v>5.3874000000000004</v>
      </c>
      <c r="N222" s="223">
        <v>3.3809999999999999E-3</v>
      </c>
      <c r="O222" s="221">
        <v>2983</v>
      </c>
      <c r="P222" s="222">
        <v>5.3624999999999998</v>
      </c>
      <c r="Q222" s="223">
        <v>3.156E-3</v>
      </c>
      <c r="R222" s="221">
        <v>2947.8</v>
      </c>
      <c r="S222" s="222">
        <v>5.3033999999999999</v>
      </c>
      <c r="T222" s="223">
        <v>2.9659999999999999E-3</v>
      </c>
      <c r="U222" s="221">
        <v>2915.7</v>
      </c>
      <c r="V222" s="222">
        <v>5.2491000000000003</v>
      </c>
      <c r="W222" s="223">
        <v>2.8059999999999999E-3</v>
      </c>
      <c r="X222" s="221">
        <v>2886.6</v>
      </c>
      <c r="Y222" s="222">
        <v>5.1993</v>
      </c>
      <c r="Z222" s="223">
        <v>2.6689999999999999E-3</v>
      </c>
      <c r="AA222" s="221">
        <v>2860.4</v>
      </c>
      <c r="AB222" s="222">
        <v>5.1536</v>
      </c>
    </row>
    <row r="223" spans="1:28" x14ac:dyDescent="0.25">
      <c r="A223" s="233">
        <v>610</v>
      </c>
      <c r="B223" s="234">
        <v>3.9740000000000001E-3</v>
      </c>
      <c r="C223" s="221">
        <v>3093.9</v>
      </c>
      <c r="D223" s="222">
        <v>5.5221</v>
      </c>
      <c r="E223" s="223">
        <v>3.8430000000000001E-3</v>
      </c>
      <c r="F223" s="221">
        <v>3078</v>
      </c>
      <c r="G223" s="222">
        <v>5.4951999999999996</v>
      </c>
      <c r="H223" s="223">
        <v>3.722E-3</v>
      </c>
      <c r="I223" s="221">
        <v>3062.5</v>
      </c>
      <c r="J223" s="222">
        <v>5.4691000000000001</v>
      </c>
      <c r="K223" s="223">
        <v>3.6089999999999998E-3</v>
      </c>
      <c r="L223" s="221">
        <v>3047.4</v>
      </c>
      <c r="M223" s="222">
        <v>5.4438000000000004</v>
      </c>
      <c r="N223" s="223">
        <v>3.503E-3</v>
      </c>
      <c r="O223" s="221">
        <v>3032.8</v>
      </c>
      <c r="P223" s="222">
        <v>5.4191000000000003</v>
      </c>
      <c r="Q223" s="223">
        <v>3.2680000000000001E-3</v>
      </c>
      <c r="R223" s="221">
        <v>2998</v>
      </c>
      <c r="S223" s="222">
        <v>5.3605999999999998</v>
      </c>
      <c r="T223" s="223">
        <v>3.0699999999999998E-3</v>
      </c>
      <c r="U223" s="221">
        <v>2966.1</v>
      </c>
      <c r="V223" s="222">
        <v>5.3064999999999998</v>
      </c>
      <c r="W223" s="223">
        <v>2.9009999999999999E-3</v>
      </c>
      <c r="X223" s="221">
        <v>2936.9</v>
      </c>
      <c r="Y223" s="222">
        <v>5.2565999999999997</v>
      </c>
      <c r="Z223" s="223">
        <v>2.7569999999999999E-3</v>
      </c>
      <c r="AA223" s="221">
        <v>2910.5</v>
      </c>
      <c r="AB223" s="222">
        <v>5.2106000000000003</v>
      </c>
    </row>
    <row r="224" spans="1:28" x14ac:dyDescent="0.25">
      <c r="A224" s="233">
        <v>620</v>
      </c>
      <c r="B224" s="234">
        <v>4.1079999999999997E-3</v>
      </c>
      <c r="C224" s="221">
        <v>3140.5</v>
      </c>
      <c r="D224" s="222">
        <v>5.5746000000000002</v>
      </c>
      <c r="E224" s="223">
        <v>3.9740000000000001E-3</v>
      </c>
      <c r="F224" s="221">
        <v>3125.1</v>
      </c>
      <c r="G224" s="222">
        <v>5.5483000000000002</v>
      </c>
      <c r="H224" s="223">
        <v>3.849E-3</v>
      </c>
      <c r="I224" s="221">
        <v>3110.1</v>
      </c>
      <c r="J224" s="222">
        <v>5.5227000000000004</v>
      </c>
      <c r="K224" s="223">
        <v>3.7330000000000002E-3</v>
      </c>
      <c r="L224" s="221">
        <v>3095.4</v>
      </c>
      <c r="M224" s="222">
        <v>5.4977</v>
      </c>
      <c r="N224" s="223">
        <v>3.6240000000000001E-3</v>
      </c>
      <c r="O224" s="221">
        <v>3081</v>
      </c>
      <c r="P224" s="222">
        <v>5.4733999999999998</v>
      </c>
      <c r="Q224" s="223">
        <v>3.3800000000000002E-3</v>
      </c>
      <c r="R224" s="221">
        <v>3046.9</v>
      </c>
      <c r="S224" s="222">
        <v>5.4156000000000004</v>
      </c>
      <c r="T224" s="223">
        <v>3.1740000000000002E-3</v>
      </c>
      <c r="U224" s="221">
        <v>3015.3</v>
      </c>
      <c r="V224" s="222">
        <v>5.3619000000000003</v>
      </c>
      <c r="W224" s="223">
        <v>2.9970000000000001E-3</v>
      </c>
      <c r="X224" s="221">
        <v>2986.2</v>
      </c>
      <c r="Y224" s="222">
        <v>5.3120000000000003</v>
      </c>
      <c r="Z224" s="223">
        <v>2.846E-3</v>
      </c>
      <c r="AA224" s="221">
        <v>2959.6</v>
      </c>
      <c r="AB224" s="222">
        <v>5.2659000000000002</v>
      </c>
    </row>
    <row r="225" spans="1:28" x14ac:dyDescent="0.25">
      <c r="A225" s="233">
        <v>630</v>
      </c>
      <c r="B225" s="234">
        <v>4.2399999999999998E-3</v>
      </c>
      <c r="C225" s="221">
        <v>3185.8</v>
      </c>
      <c r="D225" s="222">
        <v>5.6249000000000002</v>
      </c>
      <c r="E225" s="223">
        <v>4.1029999999999999E-3</v>
      </c>
      <c r="F225" s="221">
        <v>3170.8</v>
      </c>
      <c r="G225" s="222">
        <v>5.5991</v>
      </c>
      <c r="H225" s="223">
        <v>3.9750000000000002E-3</v>
      </c>
      <c r="I225" s="221">
        <v>3156.2</v>
      </c>
      <c r="J225" s="222">
        <v>5.5739999999999998</v>
      </c>
      <c r="K225" s="223">
        <v>3.8549999999999999E-3</v>
      </c>
      <c r="L225" s="221">
        <v>3141.9</v>
      </c>
      <c r="M225" s="222">
        <v>5.5495000000000001</v>
      </c>
      <c r="N225" s="223">
        <v>3.7420000000000001E-3</v>
      </c>
      <c r="O225" s="221">
        <v>3127.9</v>
      </c>
      <c r="P225" s="222">
        <v>5.5255999999999998</v>
      </c>
      <c r="Q225" s="223">
        <v>3.4910000000000002E-3</v>
      </c>
      <c r="R225" s="221">
        <v>3094.4</v>
      </c>
      <c r="S225" s="222">
        <v>5.4686000000000003</v>
      </c>
      <c r="T225" s="223">
        <v>3.277E-3</v>
      </c>
      <c r="U225" s="221">
        <v>3063.2</v>
      </c>
      <c r="V225" s="222">
        <v>5.4153000000000002</v>
      </c>
      <c r="W225" s="223">
        <v>3.0929999999999998E-3</v>
      </c>
      <c r="X225" s="221">
        <v>3034.4</v>
      </c>
      <c r="Y225" s="222">
        <v>5.3666999999999998</v>
      </c>
      <c r="Z225" s="223">
        <v>2.934E-3</v>
      </c>
      <c r="AA225" s="221">
        <v>3007.8</v>
      </c>
      <c r="AB225" s="222">
        <v>5.3196000000000003</v>
      </c>
    </row>
    <row r="226" spans="1:28" x14ac:dyDescent="0.25">
      <c r="A226" s="233">
        <v>640</v>
      </c>
      <c r="B226" s="234">
        <v>4.3689999999999996E-3</v>
      </c>
      <c r="C226" s="221">
        <v>3229.6</v>
      </c>
      <c r="D226" s="222">
        <v>5.6733000000000002</v>
      </c>
      <c r="E226" s="223">
        <v>4.2290000000000001E-3</v>
      </c>
      <c r="F226" s="221">
        <v>3215.2</v>
      </c>
      <c r="G226" s="222">
        <v>5.6479999999999997</v>
      </c>
      <c r="H226" s="223">
        <v>4.0980000000000001E-3</v>
      </c>
      <c r="I226" s="221">
        <v>3201</v>
      </c>
      <c r="J226" s="222">
        <v>5.6233000000000004</v>
      </c>
      <c r="K226" s="223">
        <v>3.9750000000000002E-3</v>
      </c>
      <c r="L226" s="221">
        <v>3187.1</v>
      </c>
      <c r="M226" s="222">
        <v>5.5991999999999997</v>
      </c>
      <c r="N226" s="223">
        <v>3.859E-3</v>
      </c>
      <c r="O226" s="221">
        <v>3173.4</v>
      </c>
      <c r="P226" s="222">
        <v>5.5758000000000001</v>
      </c>
      <c r="Q226" s="223">
        <v>3.601E-3</v>
      </c>
      <c r="R226" s="221">
        <v>3140.8</v>
      </c>
      <c r="S226" s="222">
        <v>5.5195999999999996</v>
      </c>
      <c r="T226" s="223">
        <v>3.3790000000000001E-3</v>
      </c>
      <c r="U226" s="221">
        <v>3110.1</v>
      </c>
      <c r="V226" s="222">
        <v>5.4668999999999999</v>
      </c>
      <c r="W226" s="223">
        <v>3.1879999999999999E-3</v>
      </c>
      <c r="X226" s="221">
        <v>3081.5</v>
      </c>
      <c r="Y226" s="222">
        <v>5.4176000000000002</v>
      </c>
      <c r="Z226" s="223">
        <v>3.0230000000000001E-3</v>
      </c>
      <c r="AA226" s="221">
        <v>3055</v>
      </c>
      <c r="AB226" s="222">
        <v>5.3715999999999999</v>
      </c>
    </row>
    <row r="227" spans="1:28" x14ac:dyDescent="0.25">
      <c r="A227" s="233">
        <v>650</v>
      </c>
      <c r="B227" s="234">
        <v>4.496E-3</v>
      </c>
      <c r="C227" s="221">
        <v>3272.3</v>
      </c>
      <c r="D227" s="222">
        <v>5.7198000000000002</v>
      </c>
      <c r="E227" s="223">
        <v>4.352E-3</v>
      </c>
      <c r="F227" s="221">
        <v>3258.3</v>
      </c>
      <c r="G227" s="222">
        <v>5.6950000000000003</v>
      </c>
      <c r="H227" s="223">
        <v>4.2180000000000004E-3</v>
      </c>
      <c r="I227" s="221">
        <v>3244.6</v>
      </c>
      <c r="J227" s="222">
        <v>5.6707999999999998</v>
      </c>
      <c r="K227" s="223">
        <v>4.0930000000000003E-3</v>
      </c>
      <c r="L227" s="221">
        <v>3231.1</v>
      </c>
      <c r="M227" s="222">
        <v>5.6471999999999998</v>
      </c>
      <c r="N227" s="223">
        <v>3.9740000000000001E-3</v>
      </c>
      <c r="O227" s="221">
        <v>3217.8</v>
      </c>
      <c r="P227" s="222">
        <v>5.6241000000000003</v>
      </c>
      <c r="Q227" s="223">
        <v>3.7090000000000001E-3</v>
      </c>
      <c r="R227" s="221">
        <v>3185.9</v>
      </c>
      <c r="S227" s="222">
        <v>5.5686999999999998</v>
      </c>
      <c r="T227" s="223">
        <v>3.4810000000000002E-3</v>
      </c>
      <c r="U227" s="221">
        <v>3155.8</v>
      </c>
      <c r="V227" s="222">
        <v>5.5167000000000002</v>
      </c>
      <c r="W227" s="223">
        <v>3.2829999999999999E-3</v>
      </c>
      <c r="X227" s="221">
        <v>3127.6</v>
      </c>
      <c r="Y227" s="222">
        <v>5.4679000000000002</v>
      </c>
      <c r="Z227" s="223">
        <v>3.1120000000000002E-3</v>
      </c>
      <c r="AA227" s="221">
        <v>3101.4</v>
      </c>
      <c r="AB227" s="222">
        <v>5.4221000000000004</v>
      </c>
    </row>
    <row r="228" spans="1:28" x14ac:dyDescent="0.25">
      <c r="A228" s="233">
        <v>660</v>
      </c>
      <c r="B228" s="234">
        <v>4.62E-3</v>
      </c>
      <c r="C228" s="221">
        <v>3314</v>
      </c>
      <c r="D228" s="222">
        <v>5.7645999999999997</v>
      </c>
      <c r="E228" s="223">
        <v>4.4739999999999997E-3</v>
      </c>
      <c r="F228" s="221">
        <v>3300.4</v>
      </c>
      <c r="G228" s="222">
        <v>5.7403000000000004</v>
      </c>
      <c r="H228" s="223">
        <v>4.3369999999999997E-3</v>
      </c>
      <c r="I228" s="221">
        <v>3287.1</v>
      </c>
      <c r="J228" s="222">
        <v>5.7165999999999997</v>
      </c>
      <c r="K228" s="223">
        <v>4.2079999999999999E-3</v>
      </c>
      <c r="L228" s="221">
        <v>3273.9</v>
      </c>
      <c r="M228" s="222">
        <v>5.6933999999999996</v>
      </c>
      <c r="N228" s="223">
        <v>4.0879999999999996E-3</v>
      </c>
      <c r="O228" s="221">
        <v>3261.1</v>
      </c>
      <c r="P228" s="222">
        <v>5.6707000000000001</v>
      </c>
      <c r="Q228" s="223">
        <v>3.8159999999999999E-3</v>
      </c>
      <c r="R228" s="221">
        <v>3230</v>
      </c>
      <c r="S228" s="222">
        <v>5.6162000000000001</v>
      </c>
      <c r="T228" s="223">
        <v>3.581E-3</v>
      </c>
      <c r="U228" s="221">
        <v>3200.6</v>
      </c>
      <c r="V228" s="222">
        <v>5.5648999999999997</v>
      </c>
      <c r="W228" s="223">
        <v>3.3779999999999999E-3</v>
      </c>
      <c r="X228" s="221">
        <v>3172.8</v>
      </c>
      <c r="Y228" s="222">
        <v>5.5166000000000004</v>
      </c>
      <c r="Z228" s="223">
        <v>3.2000000000000002E-3</v>
      </c>
      <c r="AA228" s="221">
        <v>3146.9</v>
      </c>
      <c r="AB228" s="222">
        <v>5.4710999999999999</v>
      </c>
    </row>
    <row r="229" spans="1:28" x14ac:dyDescent="0.25">
      <c r="A229" s="233">
        <v>670</v>
      </c>
      <c r="B229" s="234">
        <v>4.7410000000000004E-3</v>
      </c>
      <c r="C229" s="221">
        <v>3354.6</v>
      </c>
      <c r="D229" s="222">
        <v>5.8079000000000001</v>
      </c>
      <c r="E229" s="223">
        <v>4.5929999999999999E-3</v>
      </c>
      <c r="F229" s="221">
        <v>3341.4</v>
      </c>
      <c r="G229" s="222">
        <v>5.7840999999999996</v>
      </c>
      <c r="H229" s="223">
        <v>4.4530000000000004E-3</v>
      </c>
      <c r="I229" s="221">
        <v>3328.5</v>
      </c>
      <c r="J229" s="222">
        <v>5.7607999999999997</v>
      </c>
      <c r="K229" s="223">
        <v>4.3220000000000003E-3</v>
      </c>
      <c r="L229" s="221">
        <v>3315.8</v>
      </c>
      <c r="M229" s="222">
        <v>5.7380000000000004</v>
      </c>
      <c r="N229" s="223">
        <v>4.1989999999999996E-3</v>
      </c>
      <c r="O229" s="221">
        <v>3303.3</v>
      </c>
      <c r="P229" s="222">
        <v>5.7157</v>
      </c>
      <c r="Q229" s="223">
        <v>3.921E-3</v>
      </c>
      <c r="R229" s="221">
        <v>3273.1</v>
      </c>
      <c r="S229" s="222">
        <v>5.6622000000000003</v>
      </c>
      <c r="T229" s="223">
        <v>3.6800000000000001E-3</v>
      </c>
      <c r="U229" s="221">
        <v>3244.3</v>
      </c>
      <c r="V229" s="222">
        <v>5.6116000000000001</v>
      </c>
      <c r="W229" s="223">
        <v>3.4710000000000001E-3</v>
      </c>
      <c r="X229" s="221">
        <v>3217.1</v>
      </c>
      <c r="Y229" s="222">
        <v>5.5637999999999996</v>
      </c>
      <c r="Z229" s="223">
        <v>3.2880000000000001E-3</v>
      </c>
      <c r="AA229" s="221">
        <v>3191.6</v>
      </c>
      <c r="AB229" s="222">
        <v>5.5186999999999999</v>
      </c>
    </row>
    <row r="230" spans="1:28" x14ac:dyDescent="0.25">
      <c r="A230" s="233">
        <v>680</v>
      </c>
      <c r="B230" s="234">
        <v>4.8599999999999997E-3</v>
      </c>
      <c r="C230" s="221">
        <v>3394.3</v>
      </c>
      <c r="D230" s="222">
        <v>5.8498000000000001</v>
      </c>
      <c r="E230" s="223">
        <v>4.7089999999999996E-3</v>
      </c>
      <c r="F230" s="221">
        <v>3381.6</v>
      </c>
      <c r="G230" s="222">
        <v>5.8263999999999996</v>
      </c>
      <c r="H230" s="223">
        <v>4.5669999999999999E-3</v>
      </c>
      <c r="I230" s="221">
        <v>3369.1</v>
      </c>
      <c r="J230" s="222">
        <v>5.8036000000000003</v>
      </c>
      <c r="K230" s="223">
        <v>4.4339999999999996E-3</v>
      </c>
      <c r="L230" s="221">
        <v>3356.8</v>
      </c>
      <c r="M230" s="222">
        <v>5.7812000000000001</v>
      </c>
      <c r="N230" s="223">
        <v>4.3080000000000002E-3</v>
      </c>
      <c r="O230" s="221">
        <v>3344.6</v>
      </c>
      <c r="P230" s="222">
        <v>5.7592999999999996</v>
      </c>
      <c r="Q230" s="223">
        <v>4.0239999999999998E-3</v>
      </c>
      <c r="R230" s="221">
        <v>3315.2</v>
      </c>
      <c r="S230" s="222">
        <v>5.7065999999999999</v>
      </c>
      <c r="T230" s="223">
        <v>3.7780000000000001E-3</v>
      </c>
      <c r="U230" s="221">
        <v>3287.2</v>
      </c>
      <c r="V230" s="222">
        <v>5.6567999999999996</v>
      </c>
      <c r="W230" s="223">
        <v>3.5630000000000002E-3</v>
      </c>
      <c r="X230" s="221">
        <v>3260.6</v>
      </c>
      <c r="Y230" s="222">
        <v>5.6096000000000004</v>
      </c>
      <c r="Z230" s="223">
        <v>3.375E-3</v>
      </c>
      <c r="AA230" s="221">
        <v>3235.4</v>
      </c>
      <c r="AB230" s="222">
        <v>5.5650000000000004</v>
      </c>
    </row>
    <row r="231" spans="1:28" x14ac:dyDescent="0.25">
      <c r="A231" s="233">
        <v>690</v>
      </c>
      <c r="B231" s="234">
        <v>4.9769999999999997E-3</v>
      </c>
      <c r="C231" s="221">
        <v>3433.2</v>
      </c>
      <c r="D231" s="222">
        <v>5.8903999999999996</v>
      </c>
      <c r="E231" s="223">
        <v>4.8240000000000002E-3</v>
      </c>
      <c r="F231" s="221">
        <v>3420.9</v>
      </c>
      <c r="G231" s="222">
        <v>5.8673999999999999</v>
      </c>
      <c r="H231" s="223">
        <v>4.679E-3</v>
      </c>
      <c r="I231" s="221">
        <v>3408.8</v>
      </c>
      <c r="J231" s="222">
        <v>5.8449999999999998</v>
      </c>
      <c r="K231" s="223">
        <v>4.5430000000000002E-3</v>
      </c>
      <c r="L231" s="221">
        <v>3396.8</v>
      </c>
      <c r="M231" s="222">
        <v>5.8230000000000004</v>
      </c>
      <c r="N231" s="223">
        <v>4.4149999999999997E-3</v>
      </c>
      <c r="O231" s="221">
        <v>3385.1</v>
      </c>
      <c r="P231" s="222">
        <v>5.8014999999999999</v>
      </c>
      <c r="Q231" s="223">
        <v>4.1260000000000003E-3</v>
      </c>
      <c r="R231" s="221">
        <v>3356.5</v>
      </c>
      <c r="S231" s="222">
        <v>5.7496999999999998</v>
      </c>
      <c r="T231" s="223">
        <v>3.8739999999999998E-3</v>
      </c>
      <c r="U231" s="221">
        <v>3329.2</v>
      </c>
      <c r="V231" s="222">
        <v>5.7005999999999997</v>
      </c>
      <c r="W231" s="223">
        <v>3.6540000000000001E-3</v>
      </c>
      <c r="X231" s="221">
        <v>3303.2</v>
      </c>
      <c r="Y231" s="222">
        <v>5.6539999999999999</v>
      </c>
      <c r="Z231" s="223">
        <v>3.4610000000000001E-3</v>
      </c>
      <c r="AA231" s="221">
        <v>3278.5</v>
      </c>
      <c r="AB231" s="222">
        <v>5.61</v>
      </c>
    </row>
    <row r="232" spans="1:28" x14ac:dyDescent="0.25">
      <c r="A232" s="233">
        <v>700</v>
      </c>
      <c r="B232" s="234">
        <v>5.0920000000000002E-3</v>
      </c>
      <c r="C232" s="221">
        <v>3471.3</v>
      </c>
      <c r="D232" s="222">
        <v>5.9297000000000004</v>
      </c>
      <c r="E232" s="223">
        <v>4.9360000000000003E-3</v>
      </c>
      <c r="F232" s="221">
        <v>3459.4</v>
      </c>
      <c r="G232" s="222">
        <v>5.9071999999999996</v>
      </c>
      <c r="H232" s="223">
        <v>4.7889999999999999E-3</v>
      </c>
      <c r="I232" s="221">
        <v>3447.7</v>
      </c>
      <c r="J232" s="222">
        <v>5.8852000000000002</v>
      </c>
      <c r="K232" s="223">
        <v>4.6509999999999998E-3</v>
      </c>
      <c r="L232" s="221">
        <v>3436.1</v>
      </c>
      <c r="M232" s="222">
        <v>5.8635999999999999</v>
      </c>
      <c r="N232" s="223">
        <v>4.5209999999999998E-3</v>
      </c>
      <c r="O232" s="221">
        <v>3424.7</v>
      </c>
      <c r="P232" s="222">
        <v>5.8425000000000002</v>
      </c>
      <c r="Q232" s="223">
        <v>4.2259999999999997E-3</v>
      </c>
      <c r="R232" s="221">
        <v>3397</v>
      </c>
      <c r="S232" s="222">
        <v>5.7915000000000001</v>
      </c>
      <c r="T232" s="223">
        <v>3.9690000000000003E-3</v>
      </c>
      <c r="U232" s="221">
        <v>3370.4</v>
      </c>
      <c r="V232" s="222">
        <v>5.7431000000000001</v>
      </c>
      <c r="W232" s="223">
        <v>3.7439999999999999E-3</v>
      </c>
      <c r="X232" s="221">
        <v>3345</v>
      </c>
      <c r="Y232" s="222">
        <v>5.6971999999999996</v>
      </c>
      <c r="Z232" s="223">
        <v>3.5469999999999998E-3</v>
      </c>
      <c r="AA232" s="221">
        <v>3320.8</v>
      </c>
      <c r="AB232" s="222">
        <v>5.6536999999999997</v>
      </c>
    </row>
    <row r="233" spans="1:28" x14ac:dyDescent="0.25">
      <c r="A233" s="233">
        <v>710</v>
      </c>
      <c r="B233" s="234">
        <v>5.2050000000000004E-3</v>
      </c>
      <c r="C233" s="221">
        <v>3508.7</v>
      </c>
      <c r="D233" s="222">
        <v>5.968</v>
      </c>
      <c r="E233" s="223">
        <v>5.0460000000000001E-3</v>
      </c>
      <c r="F233" s="221">
        <v>3497.2</v>
      </c>
      <c r="G233" s="222">
        <v>5.9459</v>
      </c>
      <c r="H233" s="223">
        <v>4.8970000000000003E-3</v>
      </c>
      <c r="I233" s="221">
        <v>3485.9</v>
      </c>
      <c r="J233" s="222">
        <v>5.9242999999999997</v>
      </c>
      <c r="K233" s="223">
        <v>4.7569999999999999E-3</v>
      </c>
      <c r="L233" s="221">
        <v>3474.7</v>
      </c>
      <c r="M233" s="222">
        <v>5.9031000000000002</v>
      </c>
      <c r="N233" s="223">
        <v>4.6239999999999996E-3</v>
      </c>
      <c r="O233" s="221">
        <v>3463.7</v>
      </c>
      <c r="P233" s="222">
        <v>5.8822999999999999</v>
      </c>
      <c r="Q233" s="223">
        <v>4.3239999999999997E-3</v>
      </c>
      <c r="R233" s="221">
        <v>3436.7</v>
      </c>
      <c r="S233" s="222">
        <v>5.8322000000000003</v>
      </c>
      <c r="T233" s="223">
        <v>4.0619999999999996E-3</v>
      </c>
      <c r="U233" s="221">
        <v>3410.8</v>
      </c>
      <c r="V233" s="222">
        <v>5.7845000000000004</v>
      </c>
      <c r="W233" s="223">
        <v>3.833E-3</v>
      </c>
      <c r="X233" s="221">
        <v>3386</v>
      </c>
      <c r="Y233" s="222">
        <v>5.7392000000000003</v>
      </c>
      <c r="Z233" s="223">
        <v>3.6310000000000001E-3</v>
      </c>
      <c r="AA233" s="221">
        <v>3362.4</v>
      </c>
      <c r="AB233" s="222">
        <v>5.6962000000000002</v>
      </c>
    </row>
    <row r="234" spans="1:28" x14ac:dyDescent="0.25">
      <c r="A234" s="233">
        <v>720</v>
      </c>
      <c r="B234" s="234">
        <v>5.3150000000000003E-3</v>
      </c>
      <c r="C234" s="221">
        <v>3545.5</v>
      </c>
      <c r="D234" s="222">
        <v>6.0053000000000001</v>
      </c>
      <c r="E234" s="223">
        <v>5.1549999999999999E-3</v>
      </c>
      <c r="F234" s="221">
        <v>3534.4</v>
      </c>
      <c r="G234" s="222">
        <v>5.9836</v>
      </c>
      <c r="H234" s="223">
        <v>5.0039999999999998E-3</v>
      </c>
      <c r="I234" s="221">
        <v>3523.5</v>
      </c>
      <c r="J234" s="222">
        <v>5.9622999999999999</v>
      </c>
      <c r="K234" s="223">
        <v>4.8609999999999999E-3</v>
      </c>
      <c r="L234" s="221">
        <v>3512.6</v>
      </c>
      <c r="M234" s="222">
        <v>5.9413999999999998</v>
      </c>
      <c r="N234" s="223">
        <v>4.7260000000000002E-3</v>
      </c>
      <c r="O234" s="221">
        <v>3501.9</v>
      </c>
      <c r="P234" s="222">
        <v>5.9210000000000003</v>
      </c>
      <c r="Q234" s="223">
        <v>4.4209999999999996E-3</v>
      </c>
      <c r="R234" s="221">
        <v>3475.8</v>
      </c>
      <c r="S234" s="222">
        <v>5.8716999999999997</v>
      </c>
      <c r="T234" s="223">
        <v>4.1549999999999998E-3</v>
      </c>
      <c r="U234" s="221">
        <v>3450.6</v>
      </c>
      <c r="V234" s="222">
        <v>5.8247999999999998</v>
      </c>
      <c r="W234" s="223">
        <v>3.921E-3</v>
      </c>
      <c r="X234" s="221">
        <v>3426.4</v>
      </c>
      <c r="Y234" s="222">
        <v>5.7801</v>
      </c>
      <c r="Z234" s="223">
        <v>3.7139999999999999E-3</v>
      </c>
      <c r="AA234" s="221">
        <v>3403.3</v>
      </c>
      <c r="AB234" s="222">
        <v>5.7375999999999996</v>
      </c>
    </row>
    <row r="235" spans="1:28" x14ac:dyDescent="0.25">
      <c r="A235" s="233">
        <v>730</v>
      </c>
      <c r="B235" s="234">
        <v>5.424E-3</v>
      </c>
      <c r="C235" s="221">
        <v>3581.8</v>
      </c>
      <c r="D235" s="222">
        <v>6.0415999999999999</v>
      </c>
      <c r="E235" s="223">
        <v>5.2610000000000001E-3</v>
      </c>
      <c r="F235" s="221">
        <v>3571</v>
      </c>
      <c r="G235" s="222">
        <v>6.0202</v>
      </c>
      <c r="H235" s="223">
        <v>5.1079999999999997E-3</v>
      </c>
      <c r="I235" s="221">
        <v>3560.4</v>
      </c>
      <c r="J235" s="222">
        <v>5.9992999999999999</v>
      </c>
      <c r="K235" s="223">
        <v>4.9630000000000004E-3</v>
      </c>
      <c r="L235" s="221">
        <v>3549.9</v>
      </c>
      <c r="M235" s="222">
        <v>5.9787999999999997</v>
      </c>
      <c r="N235" s="223">
        <v>4.8269999999999997E-3</v>
      </c>
      <c r="O235" s="221">
        <v>3539.6</v>
      </c>
      <c r="P235" s="222">
        <v>5.9587000000000003</v>
      </c>
      <c r="Q235" s="223">
        <v>4.5170000000000002E-3</v>
      </c>
      <c r="R235" s="221">
        <v>3514.2</v>
      </c>
      <c r="S235" s="222">
        <v>5.9101999999999997</v>
      </c>
      <c r="T235" s="223">
        <v>4.2459999999999998E-3</v>
      </c>
      <c r="U235" s="221">
        <v>3489.7</v>
      </c>
      <c r="V235" s="222">
        <v>5.8639999999999999</v>
      </c>
      <c r="W235" s="223">
        <v>4.0070000000000001E-3</v>
      </c>
      <c r="X235" s="221">
        <v>3466.2</v>
      </c>
      <c r="Y235" s="222">
        <v>5.8198999999999996</v>
      </c>
      <c r="Z235" s="223">
        <v>3.797E-3</v>
      </c>
      <c r="AA235" s="221">
        <v>3443.6</v>
      </c>
      <c r="AB235" s="222">
        <v>5.7779999999999996</v>
      </c>
    </row>
    <row r="236" spans="1:28" x14ac:dyDescent="0.25">
      <c r="A236" s="233">
        <v>740</v>
      </c>
      <c r="B236" s="234">
        <v>5.5310000000000003E-3</v>
      </c>
      <c r="C236" s="221">
        <v>3617.5</v>
      </c>
      <c r="D236" s="222">
        <v>6.077</v>
      </c>
      <c r="E236" s="223">
        <v>5.3660000000000001E-3</v>
      </c>
      <c r="F236" s="221">
        <v>3607.1</v>
      </c>
      <c r="G236" s="222">
        <v>6.056</v>
      </c>
      <c r="H236" s="223">
        <v>5.2110000000000004E-3</v>
      </c>
      <c r="I236" s="221">
        <v>3596.9</v>
      </c>
      <c r="J236" s="222">
        <v>6.0354000000000001</v>
      </c>
      <c r="K236" s="223">
        <v>5.0639999999999999E-3</v>
      </c>
      <c r="L236" s="221">
        <v>3586.7</v>
      </c>
      <c r="M236" s="222">
        <v>6.0152999999999999</v>
      </c>
      <c r="N236" s="223">
        <v>4.9249999999999997E-3</v>
      </c>
      <c r="O236" s="221">
        <v>3576.6</v>
      </c>
      <c r="P236" s="222">
        <v>5.9954999999999998</v>
      </c>
      <c r="Q236" s="223">
        <v>4.6109999999999996E-3</v>
      </c>
      <c r="R236" s="221">
        <v>3552</v>
      </c>
      <c r="S236" s="222">
        <v>5.9477000000000002</v>
      </c>
      <c r="T236" s="223">
        <v>4.3350000000000003E-3</v>
      </c>
      <c r="U236" s="221">
        <v>3528.3</v>
      </c>
      <c r="V236" s="222">
        <v>5.9021999999999997</v>
      </c>
      <c r="W236" s="223">
        <v>4.0930000000000003E-3</v>
      </c>
      <c r="X236" s="221">
        <v>3505.4</v>
      </c>
      <c r="Y236" s="222">
        <v>5.8587999999999996</v>
      </c>
      <c r="Z236" s="223">
        <v>3.8779999999999999E-3</v>
      </c>
      <c r="AA236" s="221">
        <v>3483.4</v>
      </c>
      <c r="AB236" s="222">
        <v>5.8174000000000001</v>
      </c>
    </row>
    <row r="237" spans="1:28" x14ac:dyDescent="0.25">
      <c r="A237" s="233">
        <v>750</v>
      </c>
      <c r="B237" s="234">
        <v>5.6360000000000004E-3</v>
      </c>
      <c r="C237" s="221">
        <v>3652.8</v>
      </c>
      <c r="D237" s="222">
        <v>6.1116999999999999</v>
      </c>
      <c r="E237" s="223">
        <v>5.4689999999999999E-3</v>
      </c>
      <c r="F237" s="221">
        <v>3642.8</v>
      </c>
      <c r="G237" s="222">
        <v>6.0910000000000002</v>
      </c>
      <c r="H237" s="223">
        <v>5.3119999999999999E-3</v>
      </c>
      <c r="I237" s="221">
        <v>3632.8</v>
      </c>
      <c r="J237" s="222">
        <v>6.0707000000000004</v>
      </c>
      <c r="K237" s="223">
        <v>5.1630000000000001E-3</v>
      </c>
      <c r="L237" s="221">
        <v>3622.9</v>
      </c>
      <c r="M237" s="222">
        <v>6.0509000000000004</v>
      </c>
      <c r="N237" s="223">
        <v>5.0229999999999997E-3</v>
      </c>
      <c r="O237" s="221">
        <v>3613.2</v>
      </c>
      <c r="P237" s="222">
        <v>6.0313999999999997</v>
      </c>
      <c r="Q237" s="223">
        <v>4.7029999999999997E-3</v>
      </c>
      <c r="R237" s="221">
        <v>3589.4</v>
      </c>
      <c r="S237" s="222">
        <v>5.9843000000000002</v>
      </c>
      <c r="T237" s="223">
        <v>4.4229999999999998E-3</v>
      </c>
      <c r="U237" s="221">
        <v>3566.3</v>
      </c>
      <c r="V237" s="222">
        <v>5.9394999999999998</v>
      </c>
      <c r="W237" s="223">
        <v>4.1770000000000002E-3</v>
      </c>
      <c r="X237" s="221">
        <v>3544</v>
      </c>
      <c r="Y237" s="222">
        <v>5.8967000000000001</v>
      </c>
      <c r="Z237" s="223">
        <v>3.9579999999999997E-3</v>
      </c>
      <c r="AA237" s="221">
        <v>3522.5</v>
      </c>
      <c r="AB237" s="222">
        <v>5.8559000000000001</v>
      </c>
    </row>
    <row r="238" spans="1:28" x14ac:dyDescent="0.25">
      <c r="A238" s="233">
        <v>760</v>
      </c>
      <c r="B238" s="234">
        <v>5.7400000000000003E-3</v>
      </c>
      <c r="C238" s="221">
        <v>3687.7</v>
      </c>
      <c r="D238" s="222">
        <v>6.1456</v>
      </c>
      <c r="E238" s="223">
        <v>5.5710000000000004E-3</v>
      </c>
      <c r="F238" s="221">
        <v>3677.9</v>
      </c>
      <c r="G238" s="222">
        <v>6.1252000000000004</v>
      </c>
      <c r="H238" s="223">
        <v>5.411E-3</v>
      </c>
      <c r="I238" s="221">
        <v>3668.3</v>
      </c>
      <c r="J238" s="222">
        <v>6.1052999999999997</v>
      </c>
      <c r="K238" s="223">
        <v>5.2610000000000001E-3</v>
      </c>
      <c r="L238" s="221">
        <v>3658.7</v>
      </c>
      <c r="M238" s="222">
        <v>6.0857000000000001</v>
      </c>
      <c r="N238" s="223">
        <v>5.1180000000000002E-3</v>
      </c>
      <c r="O238" s="221">
        <v>3649.3</v>
      </c>
      <c r="P238" s="222">
        <v>6.0664999999999996</v>
      </c>
      <c r="Q238" s="223">
        <v>4.7939999999999997E-3</v>
      </c>
      <c r="R238" s="221">
        <v>3626.2</v>
      </c>
      <c r="S238" s="222">
        <v>6.0202</v>
      </c>
      <c r="T238" s="223">
        <v>4.5100000000000001E-3</v>
      </c>
      <c r="U238" s="221">
        <v>3603.7</v>
      </c>
      <c r="V238" s="222">
        <v>5.9759000000000002</v>
      </c>
      <c r="W238" s="223">
        <v>4.2599999999999999E-3</v>
      </c>
      <c r="X238" s="221">
        <v>3582.1</v>
      </c>
      <c r="Y238" s="222">
        <v>5.9337999999999997</v>
      </c>
      <c r="Z238" s="223">
        <v>4.0379999999999999E-3</v>
      </c>
      <c r="AA238" s="221">
        <v>3561.2</v>
      </c>
      <c r="AB238" s="222">
        <v>5.8935000000000004</v>
      </c>
    </row>
    <row r="239" spans="1:28" x14ac:dyDescent="0.25">
      <c r="A239" s="233">
        <v>770</v>
      </c>
      <c r="B239" s="234">
        <v>5.842E-3</v>
      </c>
      <c r="C239" s="221">
        <v>3722.1</v>
      </c>
      <c r="D239" s="222">
        <v>6.1787999999999998</v>
      </c>
      <c r="E239" s="223">
        <v>5.6709999999999998E-3</v>
      </c>
      <c r="F239" s="221">
        <v>3712.7</v>
      </c>
      <c r="G239" s="222">
        <v>6.1586999999999996</v>
      </c>
      <c r="H239" s="223">
        <v>5.509E-3</v>
      </c>
      <c r="I239" s="221">
        <v>3703.4</v>
      </c>
      <c r="J239" s="222">
        <v>6.1391</v>
      </c>
      <c r="K239" s="223">
        <v>5.3569999999999998E-3</v>
      </c>
      <c r="L239" s="221">
        <v>3694.1</v>
      </c>
      <c r="M239" s="222">
        <v>6.1197999999999997</v>
      </c>
      <c r="N239" s="223">
        <v>5.2129999999999998E-3</v>
      </c>
      <c r="O239" s="221">
        <v>3685</v>
      </c>
      <c r="P239" s="222">
        <v>6.1009000000000002</v>
      </c>
      <c r="Q239" s="223">
        <v>4.8840000000000003E-3</v>
      </c>
      <c r="R239" s="221">
        <v>3662.5</v>
      </c>
      <c r="S239" s="222">
        <v>6.0552000000000001</v>
      </c>
      <c r="T239" s="223">
        <v>4.5960000000000003E-3</v>
      </c>
      <c r="U239" s="221">
        <v>3640.8</v>
      </c>
      <c r="V239" s="222">
        <v>6.0115999999999996</v>
      </c>
      <c r="W239" s="223">
        <v>4.3420000000000004E-3</v>
      </c>
      <c r="X239" s="221">
        <v>3619.7</v>
      </c>
      <c r="Y239" s="222">
        <v>5.97</v>
      </c>
      <c r="Z239" s="223">
        <v>4.1159999999999999E-3</v>
      </c>
      <c r="AA239" s="221">
        <v>3599.3</v>
      </c>
      <c r="AB239" s="222">
        <v>5.9302000000000001</v>
      </c>
    </row>
    <row r="240" spans="1:28" x14ac:dyDescent="0.25">
      <c r="A240" s="233">
        <v>780</v>
      </c>
      <c r="B240" s="234">
        <v>5.9430000000000004E-3</v>
      </c>
      <c r="C240" s="221">
        <v>3756.3</v>
      </c>
      <c r="D240" s="222">
        <v>6.2114000000000003</v>
      </c>
      <c r="E240" s="223">
        <v>5.77E-3</v>
      </c>
      <c r="F240" s="221">
        <v>3747.1</v>
      </c>
      <c r="G240" s="222">
        <v>6.1916000000000002</v>
      </c>
      <c r="H240" s="223">
        <v>5.6059999999999999E-3</v>
      </c>
      <c r="I240" s="221">
        <v>3738.1</v>
      </c>
      <c r="J240" s="222">
        <v>6.1722000000000001</v>
      </c>
      <c r="K240" s="223">
        <v>5.4520000000000002E-3</v>
      </c>
      <c r="L240" s="221">
        <v>3729.1</v>
      </c>
      <c r="M240" s="222">
        <v>6.1532</v>
      </c>
      <c r="N240" s="223">
        <v>5.306E-3</v>
      </c>
      <c r="O240" s="221">
        <v>3720.2</v>
      </c>
      <c r="P240" s="222">
        <v>6.1345000000000001</v>
      </c>
      <c r="Q240" s="223">
        <v>4.973E-3</v>
      </c>
      <c r="R240" s="221">
        <v>3698.5</v>
      </c>
      <c r="S240" s="222">
        <v>6.0895000000000001</v>
      </c>
      <c r="T240" s="223">
        <v>4.6810000000000003E-3</v>
      </c>
      <c r="U240" s="221">
        <v>3677.3</v>
      </c>
      <c r="V240" s="222">
        <v>6.0465</v>
      </c>
      <c r="W240" s="223">
        <v>4.4219999999999997E-3</v>
      </c>
      <c r="X240" s="221">
        <v>3656.8</v>
      </c>
      <c r="Y240" s="222">
        <v>6.0053999999999998</v>
      </c>
      <c r="Z240" s="223">
        <v>4.1929999999999997E-3</v>
      </c>
      <c r="AA240" s="221">
        <v>3637</v>
      </c>
      <c r="AB240" s="222">
        <v>5.9661999999999997</v>
      </c>
    </row>
    <row r="241" spans="1:28" x14ac:dyDescent="0.25">
      <c r="A241" s="233">
        <v>790</v>
      </c>
      <c r="B241" s="234">
        <v>6.0419999999999996E-3</v>
      </c>
      <c r="C241" s="221">
        <v>3790.1</v>
      </c>
      <c r="D241" s="222">
        <v>6.2432999999999996</v>
      </c>
      <c r="E241" s="223">
        <v>5.8669999999999998E-3</v>
      </c>
      <c r="F241" s="221">
        <v>3781.2</v>
      </c>
      <c r="G241" s="222">
        <v>6.2237999999999998</v>
      </c>
      <c r="H241" s="223">
        <v>5.7010000000000003E-3</v>
      </c>
      <c r="I241" s="221">
        <v>3772.4</v>
      </c>
      <c r="J241" s="222">
        <v>6.2046000000000001</v>
      </c>
      <c r="K241" s="223">
        <v>5.5449999999999996E-3</v>
      </c>
      <c r="L241" s="221">
        <v>3763.8</v>
      </c>
      <c r="M241" s="222">
        <v>6.1859000000000002</v>
      </c>
      <c r="N241" s="223">
        <v>5.3969999999999999E-3</v>
      </c>
      <c r="O241" s="221">
        <v>3755.2</v>
      </c>
      <c r="P241" s="222">
        <v>6.1675000000000004</v>
      </c>
      <c r="Q241" s="223">
        <v>5.0600000000000003E-3</v>
      </c>
      <c r="R241" s="221">
        <v>3734</v>
      </c>
      <c r="S241" s="222">
        <v>6.1231</v>
      </c>
      <c r="T241" s="223">
        <v>4.764E-3</v>
      </c>
      <c r="U241" s="221">
        <v>3713.5</v>
      </c>
      <c r="V241" s="222">
        <v>6.0807000000000002</v>
      </c>
      <c r="W241" s="223">
        <v>4.5019999999999999E-3</v>
      </c>
      <c r="X241" s="221">
        <v>3693.6</v>
      </c>
      <c r="Y241" s="222">
        <v>6.0401999999999996</v>
      </c>
      <c r="Z241" s="223">
        <v>4.2700000000000004E-3</v>
      </c>
      <c r="AA241" s="221">
        <v>3674.3</v>
      </c>
      <c r="AB241" s="222">
        <v>6.0014000000000003</v>
      </c>
    </row>
    <row r="242" spans="1:28" x14ac:dyDescent="0.25">
      <c r="A242" s="235">
        <f>800+0.000000001</f>
        <v>800.00000000099999</v>
      </c>
      <c r="B242" s="234">
        <v>6.1399999999999996E-3</v>
      </c>
      <c r="C242" s="221">
        <v>3823.6</v>
      </c>
      <c r="D242" s="222">
        <v>6.2747000000000002</v>
      </c>
      <c r="E242" s="223">
        <v>5.9630000000000004E-3</v>
      </c>
      <c r="F242" s="221">
        <v>3815</v>
      </c>
      <c r="G242" s="222">
        <v>6.2553999999999998</v>
      </c>
      <c r="H242" s="223">
        <v>5.7959999999999999E-3</v>
      </c>
      <c r="I242" s="221">
        <v>3806.5</v>
      </c>
      <c r="J242" s="222">
        <v>6.2365000000000004</v>
      </c>
      <c r="K242" s="223">
        <v>5.6369999999999996E-3</v>
      </c>
      <c r="L242" s="221">
        <v>3798.1</v>
      </c>
      <c r="M242" s="222">
        <v>6.218</v>
      </c>
      <c r="N242" s="223">
        <v>5.4879999999999998E-3</v>
      </c>
      <c r="O242" s="221">
        <v>3789.7</v>
      </c>
      <c r="P242" s="222">
        <v>6.1999000000000004</v>
      </c>
      <c r="Q242" s="223">
        <v>5.1460000000000004E-3</v>
      </c>
      <c r="R242" s="221">
        <v>3769.2</v>
      </c>
      <c r="S242" s="222">
        <v>6.1559999999999997</v>
      </c>
      <c r="T242" s="223">
        <v>4.8459999999999996E-3</v>
      </c>
      <c r="U242" s="221">
        <v>3749.3</v>
      </c>
      <c r="V242" s="222">
        <v>6.1142000000000003</v>
      </c>
      <c r="W242" s="223">
        <v>4.581E-3</v>
      </c>
      <c r="X242" s="221">
        <v>3730</v>
      </c>
      <c r="Y242" s="222">
        <v>6.0742000000000003</v>
      </c>
      <c r="Z242" s="223">
        <v>4.3449999999999999E-3</v>
      </c>
      <c r="AA242" s="221">
        <v>3711.2</v>
      </c>
      <c r="AB242" s="222">
        <v>6.0359999999999996</v>
      </c>
    </row>
    <row r="243" spans="1:28" x14ac:dyDescent="0.25">
      <c r="A243" s="224"/>
      <c r="B243" s="224"/>
      <c r="C243" s="224"/>
      <c r="D243" s="224"/>
      <c r="E243" s="225"/>
      <c r="F243" s="225"/>
      <c r="G243" s="225"/>
      <c r="H243" s="225"/>
      <c r="I243" s="225"/>
      <c r="J243" s="225"/>
      <c r="K243" s="225"/>
      <c r="L243" s="225"/>
      <c r="M243" s="225"/>
      <c r="N243" s="225"/>
      <c r="O243" s="225"/>
      <c r="P243" s="225"/>
      <c r="Q243" s="225"/>
      <c r="R243" s="225"/>
      <c r="S243" s="225"/>
      <c r="T243" s="225"/>
      <c r="U243" s="225"/>
      <c r="V243" s="225"/>
      <c r="W243" s="225"/>
      <c r="X243" s="225"/>
      <c r="Y243" s="225"/>
      <c r="Z243" s="225"/>
      <c r="AA243" s="225"/>
      <c r="AB243" s="225"/>
    </row>
    <row r="244" spans="1:28" x14ac:dyDescent="0.25">
      <c r="A244" s="227">
        <f t="shared" ref="A244:AB244" si="8">DCOUNT(A160:A242,1,A160:A161)</f>
        <v>81</v>
      </c>
      <c r="B244" s="227">
        <f t="shared" si="8"/>
        <v>81</v>
      </c>
      <c r="C244" s="227">
        <f t="shared" si="8"/>
        <v>81</v>
      </c>
      <c r="D244" s="227">
        <f t="shared" si="8"/>
        <v>81</v>
      </c>
      <c r="E244" s="227">
        <f t="shared" si="8"/>
        <v>81</v>
      </c>
      <c r="F244" s="227">
        <f t="shared" si="8"/>
        <v>81</v>
      </c>
      <c r="G244" s="227">
        <f t="shared" si="8"/>
        <v>81</v>
      </c>
      <c r="H244" s="227">
        <f t="shared" si="8"/>
        <v>81</v>
      </c>
      <c r="I244" s="227">
        <f t="shared" si="8"/>
        <v>81</v>
      </c>
      <c r="J244" s="227">
        <f t="shared" si="8"/>
        <v>81</v>
      </c>
      <c r="K244" s="227">
        <f t="shared" si="8"/>
        <v>81</v>
      </c>
      <c r="L244" s="227">
        <f t="shared" si="8"/>
        <v>81</v>
      </c>
      <c r="M244" s="227">
        <f t="shared" si="8"/>
        <v>81</v>
      </c>
      <c r="N244" s="227">
        <f t="shared" si="8"/>
        <v>81</v>
      </c>
      <c r="O244" s="227">
        <f t="shared" si="8"/>
        <v>81</v>
      </c>
      <c r="P244" s="227">
        <f t="shared" si="8"/>
        <v>81</v>
      </c>
      <c r="Q244" s="227">
        <f t="shared" si="8"/>
        <v>81</v>
      </c>
      <c r="R244" s="227">
        <f t="shared" si="8"/>
        <v>81</v>
      </c>
      <c r="S244" s="227">
        <f t="shared" si="8"/>
        <v>81</v>
      </c>
      <c r="T244" s="227">
        <f t="shared" si="8"/>
        <v>81</v>
      </c>
      <c r="U244" s="227">
        <f t="shared" si="8"/>
        <v>81</v>
      </c>
      <c r="V244" s="227">
        <f t="shared" si="8"/>
        <v>81</v>
      </c>
      <c r="W244" s="227">
        <f t="shared" si="8"/>
        <v>81</v>
      </c>
      <c r="X244" s="227">
        <f t="shared" si="8"/>
        <v>81</v>
      </c>
      <c r="Y244" s="227">
        <f t="shared" si="8"/>
        <v>81</v>
      </c>
      <c r="Z244" s="227">
        <f t="shared" si="8"/>
        <v>81</v>
      </c>
      <c r="AA244" s="227">
        <f t="shared" si="8"/>
        <v>81</v>
      </c>
      <c r="AB244" s="227">
        <f t="shared" si="8"/>
        <v>81</v>
      </c>
    </row>
    <row r="246" spans="1:28" ht="13.5" x14ac:dyDescent="0.25">
      <c r="B246" s="236" t="s">
        <v>45</v>
      </c>
      <c r="C246" s="150"/>
      <c r="D246" s="150"/>
      <c r="E246" s="150"/>
      <c r="F246" s="150"/>
      <c r="G246" s="150"/>
      <c r="H246" s="150"/>
      <c r="I246" s="150"/>
      <c r="J246" s="150"/>
    </row>
    <row r="247" spans="1:28" ht="16.5" x14ac:dyDescent="0.25">
      <c r="B247" s="159" t="s">
        <v>47</v>
      </c>
      <c r="C247" s="237"/>
      <c r="D247" s="237"/>
      <c r="E247" s="237"/>
      <c r="F247" s="237"/>
      <c r="G247" s="237"/>
      <c r="H247" s="237"/>
      <c r="I247" s="237"/>
      <c r="J247" s="237"/>
    </row>
    <row r="248" spans="1:28" ht="12.75" customHeight="1" x14ac:dyDescent="0.25">
      <c r="B248" s="63" t="s">
        <v>28</v>
      </c>
      <c r="C248" s="63" t="s">
        <v>29</v>
      </c>
      <c r="D248" s="238" t="s">
        <v>30</v>
      </c>
      <c r="E248" s="63" t="s">
        <v>31</v>
      </c>
      <c r="F248" s="63" t="s">
        <v>32</v>
      </c>
      <c r="G248" s="63" t="s">
        <v>33</v>
      </c>
      <c r="H248" s="63" t="s">
        <v>34</v>
      </c>
      <c r="I248" s="65" t="s">
        <v>35</v>
      </c>
      <c r="J248" s="65" t="s">
        <v>36</v>
      </c>
    </row>
    <row r="249" spans="1:28" ht="12.75" customHeight="1" x14ac:dyDescent="0.25">
      <c r="B249" s="69"/>
      <c r="C249" s="69"/>
      <c r="D249" s="239"/>
      <c r="E249" s="69"/>
      <c r="F249" s="69"/>
      <c r="G249" s="69"/>
      <c r="H249" s="69"/>
      <c r="I249" s="71"/>
      <c r="J249" s="71"/>
    </row>
    <row r="250" spans="1:28" ht="12.75" customHeight="1" x14ac:dyDescent="0.25">
      <c r="B250" s="75"/>
      <c r="C250" s="75"/>
      <c r="D250" s="240"/>
      <c r="E250" s="75"/>
      <c r="F250" s="75"/>
      <c r="G250" s="75"/>
      <c r="H250" s="75"/>
      <c r="I250" s="77"/>
      <c r="J250" s="77"/>
    </row>
    <row r="251" spans="1:28" ht="13.5" hidden="1" x14ac:dyDescent="0.25">
      <c r="B251" s="241"/>
      <c r="C251" s="242"/>
      <c r="D251" s="243"/>
      <c r="E251" s="244"/>
      <c r="F251" s="245"/>
      <c r="G251" s="244"/>
      <c r="H251" s="246"/>
      <c r="I251" s="247"/>
      <c r="J251" s="247"/>
    </row>
    <row r="252" spans="1:28" ht="13.5" hidden="1" x14ac:dyDescent="0.25">
      <c r="B252" s="248"/>
      <c r="C252" s="242"/>
      <c r="D252" s="243"/>
      <c r="E252" s="244"/>
      <c r="F252" s="245"/>
      <c r="G252" s="244"/>
      <c r="H252" s="246"/>
      <c r="I252" s="247"/>
      <c r="J252" s="247"/>
    </row>
    <row r="253" spans="1:28" x14ac:dyDescent="0.25">
      <c r="B253" s="249">
        <v>0.01</v>
      </c>
      <c r="C253" s="250">
        <v>6.9820000000000002</v>
      </c>
      <c r="D253" s="250">
        <v>1.0001000000000001E-3</v>
      </c>
      <c r="E253" s="249">
        <v>129.208</v>
      </c>
      <c r="F253" s="250">
        <v>29.33</v>
      </c>
      <c r="G253" s="250">
        <v>2513.8000000000002</v>
      </c>
      <c r="H253" s="250">
        <v>2484.5</v>
      </c>
      <c r="I253" s="250">
        <v>0.106</v>
      </c>
      <c r="J253" s="250">
        <v>8.9756</v>
      </c>
    </row>
    <row r="254" spans="1:28" x14ac:dyDescent="0.25">
      <c r="B254" s="251">
        <v>1.4999999999999999E-2</v>
      </c>
      <c r="C254" s="251">
        <v>13.034000000000001</v>
      </c>
      <c r="D254" s="251">
        <v>1.0005999999999999E-3</v>
      </c>
      <c r="E254" s="251">
        <v>87.981999999999999</v>
      </c>
      <c r="F254" s="251">
        <v>54.71</v>
      </c>
      <c r="G254" s="251">
        <v>2525</v>
      </c>
      <c r="H254" s="251">
        <v>2470.3000000000002</v>
      </c>
      <c r="I254" s="251">
        <v>0.1956</v>
      </c>
      <c r="J254" s="251">
        <v>8.8277999999999999</v>
      </c>
    </row>
    <row r="255" spans="1:28" x14ac:dyDescent="0.25">
      <c r="B255" s="251">
        <v>0.02</v>
      </c>
      <c r="C255" s="251">
        <v>17.510999999999999</v>
      </c>
      <c r="D255" s="251">
        <v>1.0012E-3</v>
      </c>
      <c r="E255" s="251">
        <v>67.006</v>
      </c>
      <c r="F255" s="251">
        <v>73.45</v>
      </c>
      <c r="G255" s="251">
        <v>2533.1999999999998</v>
      </c>
      <c r="H255" s="251">
        <v>2459.8000000000002</v>
      </c>
      <c r="I255" s="251">
        <v>0.2606</v>
      </c>
      <c r="J255" s="251">
        <v>8.7235999999999994</v>
      </c>
    </row>
    <row r="256" spans="1:28" x14ac:dyDescent="0.25">
      <c r="B256" s="251">
        <v>2.5000000000000001E-2</v>
      </c>
      <c r="C256" s="251">
        <v>21.094000000000001</v>
      </c>
      <c r="D256" s="251">
        <v>1.0020000000000001E-3</v>
      </c>
      <c r="E256" s="251">
        <v>54.256</v>
      </c>
      <c r="F256" s="251">
        <v>88.44</v>
      </c>
      <c r="G256" s="251">
        <v>2539.6999999999998</v>
      </c>
      <c r="H256" s="251">
        <v>2451.3000000000002</v>
      </c>
      <c r="I256" s="251">
        <v>0.31190000000000001</v>
      </c>
      <c r="J256" s="251">
        <v>8.6431000000000004</v>
      </c>
    </row>
    <row r="257" spans="2:10" x14ac:dyDescent="0.25">
      <c r="B257" s="251">
        <v>0.03</v>
      </c>
      <c r="C257" s="251">
        <v>24.097999999999999</v>
      </c>
      <c r="D257" s="251">
        <v>1.0027E-3</v>
      </c>
      <c r="E257" s="251">
        <v>45.667999999999999</v>
      </c>
      <c r="F257" s="251">
        <v>101</v>
      </c>
      <c r="G257" s="251">
        <v>2545.1999999999998</v>
      </c>
      <c r="H257" s="251">
        <v>2444.1999999999998</v>
      </c>
      <c r="I257" s="251">
        <v>0.3543</v>
      </c>
      <c r="J257" s="251">
        <v>8.5776000000000003</v>
      </c>
    </row>
    <row r="258" spans="2:10" x14ac:dyDescent="0.25">
      <c r="B258" s="251">
        <v>3.5000000000000003E-2</v>
      </c>
      <c r="C258" s="251">
        <v>26.692</v>
      </c>
      <c r="D258" s="251">
        <v>1.0032999999999999E-3</v>
      </c>
      <c r="E258" s="251">
        <v>39.479999999999997</v>
      </c>
      <c r="F258" s="251">
        <v>111.84</v>
      </c>
      <c r="G258" s="251">
        <v>2549.9</v>
      </c>
      <c r="H258" s="251">
        <v>2438.1</v>
      </c>
      <c r="I258" s="251">
        <v>0.39069999999999999</v>
      </c>
      <c r="J258" s="251">
        <v>8.5223999999999993</v>
      </c>
    </row>
    <row r="259" spans="2:10" x14ac:dyDescent="0.25">
      <c r="B259" s="251">
        <v>0.04</v>
      </c>
      <c r="C259" s="251">
        <v>28.981000000000002</v>
      </c>
      <c r="D259" s="251">
        <v>1.0039999999999999E-3</v>
      </c>
      <c r="E259" s="251">
        <v>34.802999999999997</v>
      </c>
      <c r="F259" s="251">
        <v>121.41</v>
      </c>
      <c r="G259" s="251">
        <v>2554.1</v>
      </c>
      <c r="H259" s="251">
        <v>2432.6999999999998</v>
      </c>
      <c r="I259" s="251">
        <v>0.4224</v>
      </c>
      <c r="J259" s="251">
        <v>8.4747000000000003</v>
      </c>
    </row>
    <row r="260" spans="2:10" x14ac:dyDescent="0.25">
      <c r="B260" s="251">
        <v>4.4999999999999998E-2</v>
      </c>
      <c r="C260" s="251">
        <v>31.033999999999999</v>
      </c>
      <c r="D260" s="251">
        <v>1.0046E-3</v>
      </c>
      <c r="E260" s="251">
        <v>31.141999999999999</v>
      </c>
      <c r="F260" s="251">
        <v>129.97999999999999</v>
      </c>
      <c r="G260" s="251">
        <v>2557.8000000000002</v>
      </c>
      <c r="H260" s="251">
        <v>2427.8000000000002</v>
      </c>
      <c r="I260" s="251">
        <v>0.45069999999999999</v>
      </c>
      <c r="J260" s="251">
        <v>8.4327000000000005</v>
      </c>
    </row>
    <row r="261" spans="2:10" x14ac:dyDescent="0.25">
      <c r="B261" s="251">
        <v>0.05</v>
      </c>
      <c r="C261" s="251">
        <v>32.9</v>
      </c>
      <c r="D261" s="251">
        <v>1.0051999999999999E-3</v>
      </c>
      <c r="E261" s="251">
        <v>28.196000000000002</v>
      </c>
      <c r="F261" s="251">
        <v>137.77000000000001</v>
      </c>
      <c r="G261" s="251">
        <v>2561.1999999999998</v>
      </c>
      <c r="H261" s="251">
        <v>2423.4</v>
      </c>
      <c r="I261" s="251">
        <v>0.47620000000000001</v>
      </c>
      <c r="J261" s="251">
        <v>8.3952000000000009</v>
      </c>
    </row>
    <row r="262" spans="2:10" x14ac:dyDescent="0.25">
      <c r="B262" s="251">
        <v>5.5E-2</v>
      </c>
      <c r="C262" s="251">
        <v>34.6</v>
      </c>
      <c r="D262" s="251">
        <v>1.0058000000000001E-3</v>
      </c>
      <c r="E262" s="251">
        <v>25.771999999999998</v>
      </c>
      <c r="F262" s="251">
        <v>144.91</v>
      </c>
      <c r="G262" s="251">
        <v>2564.1999999999998</v>
      </c>
      <c r="H262" s="251">
        <v>2419.3000000000002</v>
      </c>
      <c r="I262" s="251">
        <v>0.4995</v>
      </c>
      <c r="J262" s="251">
        <v>8.3613</v>
      </c>
    </row>
    <row r="263" spans="2:10" x14ac:dyDescent="0.25">
      <c r="B263" s="251">
        <v>0.06</v>
      </c>
      <c r="C263" s="251">
        <v>36.18</v>
      </c>
      <c r="D263" s="251">
        <v>1.0064E-3</v>
      </c>
      <c r="E263" s="251">
        <v>23.742000000000001</v>
      </c>
      <c r="F263" s="251">
        <v>151.5</v>
      </c>
      <c r="G263" s="251">
        <v>2567.1</v>
      </c>
      <c r="H263" s="251">
        <v>2415.6</v>
      </c>
      <c r="I263" s="251">
        <v>0.52090000000000003</v>
      </c>
      <c r="J263" s="251">
        <v>8.3305000000000007</v>
      </c>
    </row>
    <row r="264" spans="2:10" x14ac:dyDescent="0.25">
      <c r="B264" s="251">
        <v>6.5000000000000002E-2</v>
      </c>
      <c r="C264" s="251">
        <v>37.65</v>
      </c>
      <c r="D264" s="251">
        <v>1.0069E-3</v>
      </c>
      <c r="E264" s="252">
        <v>22.016999999999999</v>
      </c>
      <c r="F264" s="251">
        <v>157.63999999999999</v>
      </c>
      <c r="G264" s="251">
        <v>2569.6999999999998</v>
      </c>
      <c r="H264" s="251">
        <v>2412.1</v>
      </c>
      <c r="I264" s="251">
        <v>0.54010000000000002</v>
      </c>
      <c r="J264" s="251">
        <v>8.3021999999999991</v>
      </c>
    </row>
    <row r="265" spans="2:10" x14ac:dyDescent="0.25">
      <c r="B265" s="251">
        <v>7.0000000000000007E-2</v>
      </c>
      <c r="C265" s="251">
        <v>39.020000000000003</v>
      </c>
      <c r="D265" s="251">
        <v>1.0074000000000001E-3</v>
      </c>
      <c r="E265" s="251">
        <v>20.532</v>
      </c>
      <c r="F265" s="251">
        <v>163.38</v>
      </c>
      <c r="G265" s="251">
        <v>2572.1999999999998</v>
      </c>
      <c r="H265" s="251">
        <v>2408.8000000000002</v>
      </c>
      <c r="I265" s="251">
        <v>0.55910000000000004</v>
      </c>
      <c r="J265" s="251">
        <v>8.2759999999999998</v>
      </c>
    </row>
    <row r="266" spans="2:10" x14ac:dyDescent="0.25">
      <c r="B266" s="251">
        <v>7.4999999999999997E-2</v>
      </c>
      <c r="C266" s="251">
        <v>40.32</v>
      </c>
      <c r="D266" s="251">
        <v>1.0078999999999999E-3</v>
      </c>
      <c r="E266" s="251">
        <v>19.241</v>
      </c>
      <c r="F266" s="251">
        <v>168.77</v>
      </c>
      <c r="G266" s="251">
        <v>2574.5</v>
      </c>
      <c r="H266" s="251">
        <v>2405.6999999999998</v>
      </c>
      <c r="I266" s="251">
        <v>0.57630000000000003</v>
      </c>
      <c r="J266" s="251">
        <v>8.2516999999999996</v>
      </c>
    </row>
    <row r="267" spans="2:10" x14ac:dyDescent="0.25">
      <c r="B267" s="251">
        <v>0.08</v>
      </c>
      <c r="C267" s="251">
        <v>41.53</v>
      </c>
      <c r="D267" s="251">
        <v>1.0084E-3</v>
      </c>
      <c r="E267" s="251">
        <v>18.106000000000002</v>
      </c>
      <c r="F267" s="251">
        <v>173.87</v>
      </c>
      <c r="G267" s="251">
        <v>2576.6999999999998</v>
      </c>
      <c r="H267" s="251">
        <v>2402.8000000000002</v>
      </c>
      <c r="I267" s="251">
        <v>0.59260000000000002</v>
      </c>
      <c r="J267" s="251">
        <v>8.2288999999999994</v>
      </c>
    </row>
    <row r="268" spans="2:10" x14ac:dyDescent="0.25">
      <c r="B268" s="251">
        <v>8.5000000000000006E-2</v>
      </c>
      <c r="C268" s="251">
        <v>42.69</v>
      </c>
      <c r="D268" s="251">
        <v>1.0089000000000001E-3</v>
      </c>
      <c r="E268" s="251">
        <v>17.102</v>
      </c>
      <c r="F268" s="251">
        <v>178.69</v>
      </c>
      <c r="G268" s="251">
        <v>2578.8000000000002</v>
      </c>
      <c r="H268" s="251">
        <v>2400.1</v>
      </c>
      <c r="I268" s="251">
        <v>0.6079</v>
      </c>
      <c r="J268" s="251">
        <v>8.2075999999999993</v>
      </c>
    </row>
    <row r="269" spans="2:10" x14ac:dyDescent="0.25">
      <c r="B269" s="251">
        <v>0.09</v>
      </c>
      <c r="C269" s="251">
        <v>43.79</v>
      </c>
      <c r="D269" s="251">
        <v>1.0093999999999999E-3</v>
      </c>
      <c r="E269" s="251">
        <v>16.206</v>
      </c>
      <c r="F269" s="251">
        <v>183.28</v>
      </c>
      <c r="G269" s="251">
        <v>2580.8000000000002</v>
      </c>
      <c r="H269" s="251">
        <v>2397.5</v>
      </c>
      <c r="I269" s="251">
        <v>0.62239999999999995</v>
      </c>
      <c r="J269" s="251">
        <v>8.1875</v>
      </c>
    </row>
    <row r="270" spans="2:10" x14ac:dyDescent="0.25">
      <c r="B270" s="251">
        <v>9.5000000000000001E-2</v>
      </c>
      <c r="C270" s="251">
        <v>44.83</v>
      </c>
      <c r="D270" s="251">
        <v>1.0097999999999999E-3</v>
      </c>
      <c r="E270" s="251">
        <v>15.401999999999999</v>
      </c>
      <c r="F270" s="251">
        <v>187.66</v>
      </c>
      <c r="G270" s="251">
        <v>2582.6</v>
      </c>
      <c r="H270" s="251">
        <v>2394.9</v>
      </c>
      <c r="I270" s="251">
        <v>0.6361</v>
      </c>
      <c r="J270" s="251">
        <v>8.1684999999999999</v>
      </c>
    </row>
    <row r="271" spans="2:10" x14ac:dyDescent="0.25">
      <c r="B271" s="251">
        <v>0.1</v>
      </c>
      <c r="C271" s="251">
        <v>45.83</v>
      </c>
      <c r="D271" s="251">
        <v>1.0101999999999999E-3</v>
      </c>
      <c r="E271" s="251">
        <v>14.676</v>
      </c>
      <c r="F271" s="251">
        <v>191.84</v>
      </c>
      <c r="G271" s="251">
        <v>2584.4</v>
      </c>
      <c r="H271" s="251">
        <v>2392.6</v>
      </c>
      <c r="I271" s="251">
        <v>0.64929999999999999</v>
      </c>
      <c r="J271" s="251">
        <v>8.1504999999999992</v>
      </c>
    </row>
    <row r="272" spans="2:10" x14ac:dyDescent="0.25">
      <c r="B272" s="251">
        <v>0.11</v>
      </c>
      <c r="C272" s="251">
        <v>47.71</v>
      </c>
      <c r="D272" s="251">
        <v>1.0111E-3</v>
      </c>
      <c r="E272" s="251">
        <v>13.417999999999999</v>
      </c>
      <c r="F272" s="251">
        <v>199.68</v>
      </c>
      <c r="G272" s="251">
        <v>2587.8000000000002</v>
      </c>
      <c r="H272" s="251">
        <v>2388.1</v>
      </c>
      <c r="I272" s="251">
        <v>0.67379999999999995</v>
      </c>
      <c r="J272" s="251">
        <v>8.1171000000000006</v>
      </c>
    </row>
    <row r="273" spans="2:10" x14ac:dyDescent="0.25">
      <c r="B273" s="251">
        <v>0.12</v>
      </c>
      <c r="C273" s="251">
        <v>49.45</v>
      </c>
      <c r="D273" s="251">
        <v>1.0119E-3</v>
      </c>
      <c r="E273" s="251">
        <v>12.364000000000001</v>
      </c>
      <c r="F273" s="251">
        <v>206.94</v>
      </c>
      <c r="G273" s="251">
        <v>2590.9</v>
      </c>
      <c r="H273" s="251">
        <v>2384</v>
      </c>
      <c r="I273" s="251">
        <v>0.69630000000000003</v>
      </c>
      <c r="J273" s="251">
        <v>8.0867000000000004</v>
      </c>
    </row>
    <row r="274" spans="2:10" x14ac:dyDescent="0.25">
      <c r="B274" s="251">
        <v>0.13</v>
      </c>
      <c r="C274" s="251">
        <v>51.06</v>
      </c>
      <c r="D274" s="251">
        <v>1.0126E-3</v>
      </c>
      <c r="E274" s="251">
        <v>11.467000000000001</v>
      </c>
      <c r="F274" s="251">
        <v>213.7</v>
      </c>
      <c r="G274" s="251">
        <v>2593.6999999999998</v>
      </c>
      <c r="H274" s="251">
        <v>2380</v>
      </c>
      <c r="I274" s="251">
        <v>0.71719999999999995</v>
      </c>
      <c r="J274" s="251">
        <v>8.0587999999999997</v>
      </c>
    </row>
    <row r="275" spans="2:10" x14ac:dyDescent="0.25">
      <c r="B275" s="251">
        <v>0.14000000000000001</v>
      </c>
      <c r="C275" s="251">
        <v>52.58</v>
      </c>
      <c r="D275" s="251">
        <v>1.0133E-3</v>
      </c>
      <c r="E275" s="251">
        <v>10.696</v>
      </c>
      <c r="F275" s="251">
        <v>220.03</v>
      </c>
      <c r="G275" s="251">
        <v>2596.4</v>
      </c>
      <c r="H275" s="251">
        <v>2376.4</v>
      </c>
      <c r="I275" s="251">
        <v>0.73670000000000002</v>
      </c>
      <c r="J275" s="251">
        <v>8.0329999999999995</v>
      </c>
    </row>
    <row r="276" spans="2:10" x14ac:dyDescent="0.25">
      <c r="B276" s="251">
        <v>0.15</v>
      </c>
      <c r="C276" s="251">
        <v>54</v>
      </c>
      <c r="D276" s="251">
        <v>1.0139999999999999E-3</v>
      </c>
      <c r="E276" s="251">
        <v>10.025</v>
      </c>
      <c r="F276" s="251">
        <v>225.98</v>
      </c>
      <c r="G276" s="251">
        <v>2598.9</v>
      </c>
      <c r="H276" s="251">
        <v>2372.9</v>
      </c>
      <c r="I276" s="251">
        <v>0.75490000000000002</v>
      </c>
      <c r="J276" s="251">
        <v>8.0089000000000006</v>
      </c>
    </row>
    <row r="277" spans="2:10" x14ac:dyDescent="0.25">
      <c r="B277" s="251">
        <v>0.16</v>
      </c>
      <c r="C277" s="251">
        <v>55.34</v>
      </c>
      <c r="D277" s="251">
        <v>1.0147000000000001E-3</v>
      </c>
      <c r="E277" s="251">
        <v>9.4347999999999992</v>
      </c>
      <c r="F277" s="251">
        <v>231.6</v>
      </c>
      <c r="G277" s="251">
        <v>2601.3000000000002</v>
      </c>
      <c r="H277" s="251">
        <v>2369.6999999999998</v>
      </c>
      <c r="I277" s="251">
        <v>0.77210000000000001</v>
      </c>
      <c r="J277" s="251">
        <v>7.9865000000000004</v>
      </c>
    </row>
    <row r="278" spans="2:10" x14ac:dyDescent="0.25">
      <c r="B278" s="251">
        <v>0.17</v>
      </c>
      <c r="C278" s="251">
        <v>56.62</v>
      </c>
      <c r="D278" s="251">
        <v>1.0154000000000001E-3</v>
      </c>
      <c r="E278" s="251">
        <v>8.9128000000000007</v>
      </c>
      <c r="F278" s="251">
        <v>236.93</v>
      </c>
      <c r="G278" s="251">
        <v>2603.5</v>
      </c>
      <c r="H278" s="251">
        <v>2366.6</v>
      </c>
      <c r="I278" s="251">
        <v>0.7883</v>
      </c>
      <c r="J278" s="251">
        <v>7.9654999999999996</v>
      </c>
    </row>
    <row r="279" spans="2:10" x14ac:dyDescent="0.25">
      <c r="B279" s="251">
        <v>0.18</v>
      </c>
      <c r="C279" s="251">
        <v>57.83</v>
      </c>
      <c r="D279" s="251">
        <v>1.016E-3</v>
      </c>
      <c r="E279" s="251">
        <v>8.4469999999999992</v>
      </c>
      <c r="F279" s="251">
        <v>242</v>
      </c>
      <c r="G279" s="251">
        <v>2605.6999999999998</v>
      </c>
      <c r="H279" s="251">
        <v>2363.6999999999998</v>
      </c>
      <c r="I279" s="251">
        <v>0.80359999999999998</v>
      </c>
      <c r="J279" s="251">
        <v>7.9455999999999998</v>
      </c>
    </row>
    <row r="280" spans="2:10" x14ac:dyDescent="0.25">
      <c r="B280" s="251">
        <v>0.19</v>
      </c>
      <c r="C280" s="251">
        <v>58.98</v>
      </c>
      <c r="D280" s="251">
        <v>1.0166000000000001E-3</v>
      </c>
      <c r="E280" s="251">
        <v>8.0288000000000004</v>
      </c>
      <c r="F280" s="251">
        <v>246.83</v>
      </c>
      <c r="G280" s="251">
        <v>2607.6999999999998</v>
      </c>
      <c r="H280" s="251">
        <v>2360.9</v>
      </c>
      <c r="I280" s="251">
        <v>0.81820000000000004</v>
      </c>
      <c r="J280" s="251">
        <v>7.9268999999999998</v>
      </c>
    </row>
    <row r="281" spans="2:10" x14ac:dyDescent="0.25">
      <c r="B281" s="251">
        <v>0.2</v>
      </c>
      <c r="C281" s="251">
        <v>60.09</v>
      </c>
      <c r="D281" s="251">
        <v>1.0172E-3</v>
      </c>
      <c r="E281" s="251">
        <v>7.6515000000000004</v>
      </c>
      <c r="F281" s="251">
        <v>251.46</v>
      </c>
      <c r="G281" s="251">
        <v>2609.6</v>
      </c>
      <c r="H281" s="251">
        <v>2358.1</v>
      </c>
      <c r="I281" s="251">
        <v>0.83209999999999995</v>
      </c>
      <c r="J281" s="251">
        <v>7.9092000000000002</v>
      </c>
    </row>
    <row r="282" spans="2:10" x14ac:dyDescent="0.25">
      <c r="B282" s="251">
        <v>0.21</v>
      </c>
      <c r="C282" s="251">
        <v>61.15</v>
      </c>
      <c r="D282" s="251">
        <v>1.0177999999999999E-3</v>
      </c>
      <c r="E282" s="251">
        <v>7.3090999999999999</v>
      </c>
      <c r="F282" s="251">
        <v>255.89</v>
      </c>
      <c r="G282" s="251">
        <v>2611.5</v>
      </c>
      <c r="H282" s="251">
        <v>2355.6</v>
      </c>
      <c r="I282" s="251">
        <v>0.84540000000000004</v>
      </c>
      <c r="J282" s="251">
        <v>7.8922999999999996</v>
      </c>
    </row>
    <row r="283" spans="2:10" x14ac:dyDescent="0.25">
      <c r="B283" s="251">
        <v>0.22</v>
      </c>
      <c r="C283" s="251">
        <v>62.16</v>
      </c>
      <c r="D283" s="251">
        <v>1.0183E-3</v>
      </c>
      <c r="E283" s="251">
        <v>6.9966999999999997</v>
      </c>
      <c r="F283" s="251">
        <v>260.14</v>
      </c>
      <c r="G283" s="251">
        <v>2613.1999999999998</v>
      </c>
      <c r="H283" s="251">
        <v>2353.1</v>
      </c>
      <c r="I283" s="251">
        <v>0.85809999999999997</v>
      </c>
      <c r="J283" s="251">
        <v>7.8761999999999999</v>
      </c>
    </row>
    <row r="284" spans="2:10" x14ac:dyDescent="0.25">
      <c r="B284" s="251">
        <v>0.23</v>
      </c>
      <c r="C284" s="251">
        <v>63.14</v>
      </c>
      <c r="D284" s="251">
        <v>1.0189000000000001E-3</v>
      </c>
      <c r="E284" s="251">
        <v>6.7110000000000003</v>
      </c>
      <c r="F284" s="251">
        <v>264.24</v>
      </c>
      <c r="G284" s="251">
        <v>2614.9</v>
      </c>
      <c r="H284" s="251">
        <v>2350.6999999999998</v>
      </c>
      <c r="I284" s="251">
        <v>0.87029999999999996</v>
      </c>
      <c r="J284" s="251">
        <v>7.8609</v>
      </c>
    </row>
    <row r="285" spans="2:10" x14ac:dyDescent="0.25">
      <c r="B285" s="251">
        <v>0.24</v>
      </c>
      <c r="C285" s="251">
        <v>64.08</v>
      </c>
      <c r="D285" s="251">
        <v>1.0194E-3</v>
      </c>
      <c r="E285" s="251">
        <v>6.4482999999999997</v>
      </c>
      <c r="F285" s="251">
        <v>268.18</v>
      </c>
      <c r="G285" s="251">
        <v>2616.6</v>
      </c>
      <c r="H285" s="251">
        <v>2348.4</v>
      </c>
      <c r="I285" s="251">
        <v>0.88200000000000001</v>
      </c>
      <c r="J285" s="251">
        <v>7.8461999999999996</v>
      </c>
    </row>
    <row r="286" spans="2:10" x14ac:dyDescent="0.25">
      <c r="B286" s="251">
        <v>0.25</v>
      </c>
      <c r="C286" s="251">
        <v>64.989999999999995</v>
      </c>
      <c r="D286" s="251">
        <v>1.0199E-3</v>
      </c>
      <c r="E286" s="251">
        <v>6.2060000000000004</v>
      </c>
      <c r="F286" s="251">
        <v>271.99</v>
      </c>
      <c r="G286" s="251">
        <v>2618.1</v>
      </c>
      <c r="H286" s="251">
        <v>2346.1</v>
      </c>
      <c r="I286" s="251">
        <v>0.89319999999999999</v>
      </c>
      <c r="J286" s="251">
        <v>7.8320999999999996</v>
      </c>
    </row>
    <row r="287" spans="2:10" x14ac:dyDescent="0.25">
      <c r="B287" s="251">
        <v>0.26</v>
      </c>
      <c r="C287" s="251">
        <v>65.87</v>
      </c>
      <c r="D287" s="251">
        <v>1.0204000000000001E-3</v>
      </c>
      <c r="E287" s="251">
        <v>5.9819000000000004</v>
      </c>
      <c r="F287" s="251">
        <v>275.68</v>
      </c>
      <c r="G287" s="251">
        <v>2619.6999999999998</v>
      </c>
      <c r="H287" s="251">
        <v>2344</v>
      </c>
      <c r="I287" s="251">
        <v>0.90410000000000001</v>
      </c>
      <c r="J287" s="251">
        <v>7.8186</v>
      </c>
    </row>
    <row r="288" spans="2:10" x14ac:dyDescent="0.25">
      <c r="B288" s="251">
        <v>0.27</v>
      </c>
      <c r="C288" s="251">
        <v>66.72</v>
      </c>
      <c r="D288" s="251">
        <v>1.0208999999999999E-3</v>
      </c>
      <c r="E288" s="251">
        <v>5.7739000000000003</v>
      </c>
      <c r="F288" s="251">
        <v>279.24</v>
      </c>
      <c r="G288" s="251">
        <v>2621.1</v>
      </c>
      <c r="H288" s="251">
        <v>2341.9</v>
      </c>
      <c r="I288" s="251">
        <v>0.91459999999999997</v>
      </c>
      <c r="J288" s="251">
        <v>7.8056999999999999</v>
      </c>
    </row>
    <row r="289" spans="2:10" x14ac:dyDescent="0.25">
      <c r="B289" s="251">
        <v>0.28000000000000003</v>
      </c>
      <c r="C289" s="251">
        <v>67.55</v>
      </c>
      <c r="D289" s="251">
        <v>1.0214E-3</v>
      </c>
      <c r="E289" s="251">
        <v>5.5804</v>
      </c>
      <c r="F289" s="251">
        <v>282.7</v>
      </c>
      <c r="G289" s="251">
        <v>2622.6</v>
      </c>
      <c r="H289" s="251">
        <v>2339.9</v>
      </c>
      <c r="I289" s="251">
        <v>0.92479999999999996</v>
      </c>
      <c r="J289" s="251">
        <v>7.7931999999999997</v>
      </c>
    </row>
    <row r="290" spans="2:10" x14ac:dyDescent="0.25">
      <c r="B290" s="251">
        <v>0.28999999999999998</v>
      </c>
      <c r="C290" s="251">
        <v>68.349999999999994</v>
      </c>
      <c r="D290" s="251">
        <v>1.0219000000000001E-3</v>
      </c>
      <c r="E290" s="251">
        <v>5.3997999999999999</v>
      </c>
      <c r="F290" s="251">
        <v>286.05</v>
      </c>
      <c r="G290" s="251">
        <v>2624</v>
      </c>
      <c r="H290" s="251">
        <v>2337.9</v>
      </c>
      <c r="I290" s="251">
        <v>0.93459999999999999</v>
      </c>
      <c r="J290" s="251">
        <v>7.7811000000000003</v>
      </c>
    </row>
    <row r="291" spans="2:10" x14ac:dyDescent="0.25">
      <c r="B291" s="251">
        <v>0.3</v>
      </c>
      <c r="C291" s="251">
        <v>69.12</v>
      </c>
      <c r="D291" s="251">
        <v>1.0223000000000001E-3</v>
      </c>
      <c r="E291" s="251">
        <v>5.2308000000000003</v>
      </c>
      <c r="F291" s="251">
        <v>289.31</v>
      </c>
      <c r="G291" s="251">
        <v>2625.3</v>
      </c>
      <c r="H291" s="251">
        <v>2336</v>
      </c>
      <c r="I291" s="251">
        <v>0.94410000000000005</v>
      </c>
      <c r="J291" s="251">
        <v>7.7694999999999999</v>
      </c>
    </row>
    <row r="292" spans="2:10" x14ac:dyDescent="0.25">
      <c r="B292" s="251">
        <v>0.32</v>
      </c>
      <c r="C292" s="251">
        <v>70.62</v>
      </c>
      <c r="D292" s="251">
        <v>1.0231999999999999E-3</v>
      </c>
      <c r="E292" s="251">
        <v>4.9238</v>
      </c>
      <c r="F292" s="251">
        <v>295.55</v>
      </c>
      <c r="G292" s="251">
        <v>2627.8</v>
      </c>
      <c r="H292" s="251">
        <v>2332.1999999999998</v>
      </c>
      <c r="I292" s="251">
        <v>0.96230000000000004</v>
      </c>
      <c r="J292" s="251">
        <v>7.7473999999999998</v>
      </c>
    </row>
    <row r="293" spans="2:10" x14ac:dyDescent="0.25">
      <c r="B293" s="251">
        <v>0.34</v>
      </c>
      <c r="C293" s="251">
        <v>72.03</v>
      </c>
      <c r="D293" s="251">
        <v>1.0241E-3</v>
      </c>
      <c r="E293" s="251">
        <v>4.6517999999999997</v>
      </c>
      <c r="F293" s="251">
        <v>301.48</v>
      </c>
      <c r="G293" s="251">
        <v>2630.3</v>
      </c>
      <c r="H293" s="251">
        <v>2328.8000000000002</v>
      </c>
      <c r="I293" s="251">
        <v>0.97950000000000004</v>
      </c>
      <c r="J293" s="251">
        <v>7.7266000000000004</v>
      </c>
    </row>
    <row r="294" spans="2:10" x14ac:dyDescent="0.25">
      <c r="B294" s="251">
        <v>0.36</v>
      </c>
      <c r="C294" s="251">
        <v>73.37</v>
      </c>
      <c r="D294" s="251">
        <v>1.0249E-3</v>
      </c>
      <c r="E294" s="251">
        <v>4.4092000000000002</v>
      </c>
      <c r="F294" s="251">
        <v>307.12</v>
      </c>
      <c r="G294" s="251">
        <v>2632.5</v>
      </c>
      <c r="H294" s="251">
        <v>2325.4</v>
      </c>
      <c r="I294" s="251">
        <v>0.99580000000000002</v>
      </c>
      <c r="J294" s="251">
        <v>7.7069999999999999</v>
      </c>
    </row>
    <row r="295" spans="2:10" x14ac:dyDescent="0.25">
      <c r="B295" s="251">
        <v>0.38</v>
      </c>
      <c r="C295" s="251">
        <v>74.66</v>
      </c>
      <c r="D295" s="251">
        <v>1.0257E-3</v>
      </c>
      <c r="E295" s="251">
        <v>4.1914999999999996</v>
      </c>
      <c r="F295" s="251">
        <v>312.5</v>
      </c>
      <c r="G295" s="251">
        <v>2634.7</v>
      </c>
      <c r="H295" s="251">
        <v>2322.1999999999998</v>
      </c>
      <c r="I295" s="251">
        <v>1.0113000000000001</v>
      </c>
      <c r="J295" s="251">
        <v>7.6886000000000001</v>
      </c>
    </row>
    <row r="296" spans="2:10" x14ac:dyDescent="0.25">
      <c r="B296" s="251">
        <v>0.4</v>
      </c>
      <c r="C296" s="251">
        <v>75.89</v>
      </c>
      <c r="D296" s="251">
        <v>1.0265000000000001E-3</v>
      </c>
      <c r="E296" s="251">
        <v>3.9948999999999999</v>
      </c>
      <c r="F296" s="251">
        <v>317.64999999999998</v>
      </c>
      <c r="G296" s="251">
        <v>2636.8</v>
      </c>
      <c r="H296" s="251">
        <v>2319.1999999999998</v>
      </c>
      <c r="I296" s="251">
        <v>1.0261</v>
      </c>
      <c r="J296" s="251">
        <v>7.6711</v>
      </c>
    </row>
    <row r="297" spans="2:10" x14ac:dyDescent="0.25">
      <c r="B297" s="251">
        <v>0.42</v>
      </c>
      <c r="C297" s="251">
        <v>77.06</v>
      </c>
      <c r="D297" s="251">
        <v>1.0272E-3</v>
      </c>
      <c r="E297" s="251">
        <v>3.8165</v>
      </c>
      <c r="F297" s="251">
        <v>322.60000000000002</v>
      </c>
      <c r="G297" s="251">
        <v>2638.8</v>
      </c>
      <c r="H297" s="251">
        <v>2316.1999999999998</v>
      </c>
      <c r="I297" s="251">
        <v>1.0403</v>
      </c>
      <c r="J297" s="251">
        <v>7.6543999999999999</v>
      </c>
    </row>
    <row r="298" spans="2:10" x14ac:dyDescent="0.25">
      <c r="B298" s="251">
        <v>0.44</v>
      </c>
      <c r="C298" s="251">
        <v>78.19</v>
      </c>
      <c r="D298" s="251">
        <v>1.0280000000000001E-3</v>
      </c>
      <c r="E298" s="251">
        <v>3.6537000000000002</v>
      </c>
      <c r="F298" s="251">
        <v>327.36</v>
      </c>
      <c r="G298" s="251">
        <v>2640.7</v>
      </c>
      <c r="H298" s="251">
        <v>2313.3000000000002</v>
      </c>
      <c r="I298" s="251">
        <v>1.0539000000000001</v>
      </c>
      <c r="J298" s="251">
        <v>7.6386000000000003</v>
      </c>
    </row>
    <row r="299" spans="2:10" x14ac:dyDescent="0.25">
      <c r="B299" s="251">
        <v>0.46</v>
      </c>
      <c r="C299" s="251">
        <v>79.28</v>
      </c>
      <c r="D299" s="251">
        <v>1.0287E-3</v>
      </c>
      <c r="E299" s="251">
        <v>3.5047000000000001</v>
      </c>
      <c r="F299" s="251">
        <v>331.95</v>
      </c>
      <c r="G299" s="251">
        <v>2642.5</v>
      </c>
      <c r="H299" s="251">
        <v>2310.5</v>
      </c>
      <c r="I299" s="251">
        <v>1.0669</v>
      </c>
      <c r="J299" s="251">
        <v>7.6234000000000002</v>
      </c>
    </row>
    <row r="300" spans="2:10" x14ac:dyDescent="0.25">
      <c r="B300" s="251">
        <v>0.48</v>
      </c>
      <c r="C300" s="251">
        <v>80.33</v>
      </c>
      <c r="D300" s="251">
        <v>1.0294E-3</v>
      </c>
      <c r="E300" s="251">
        <v>3.3677999999999999</v>
      </c>
      <c r="F300" s="251">
        <v>335.35</v>
      </c>
      <c r="G300" s="251">
        <v>2644.3</v>
      </c>
      <c r="H300" s="251">
        <v>2308.9</v>
      </c>
      <c r="I300" s="251">
        <v>1.0793999999999999</v>
      </c>
      <c r="J300" s="251">
        <v>7.609</v>
      </c>
    </row>
    <row r="301" spans="2:10" x14ac:dyDescent="0.25">
      <c r="B301" s="251">
        <v>0.5</v>
      </c>
      <c r="C301" s="251">
        <v>81.349999999999994</v>
      </c>
      <c r="D301" s="251">
        <v>1.0300999999999999E-3</v>
      </c>
      <c r="E301" s="251">
        <v>3.2414999999999998</v>
      </c>
      <c r="F301" s="251">
        <v>340.57</v>
      </c>
      <c r="G301" s="251">
        <v>2646</v>
      </c>
      <c r="H301" s="251">
        <v>2305.4</v>
      </c>
      <c r="I301" s="251">
        <v>1.0911999999999999</v>
      </c>
      <c r="J301" s="251">
        <v>7.5951000000000004</v>
      </c>
    </row>
    <row r="302" spans="2:10" x14ac:dyDescent="0.25">
      <c r="B302" s="251">
        <v>0.55000000000000004</v>
      </c>
      <c r="C302" s="251">
        <v>83.74</v>
      </c>
      <c r="D302" s="251">
        <v>1.0317E-3</v>
      </c>
      <c r="E302" s="251">
        <v>2.9647999999999999</v>
      </c>
      <c r="F302" s="251">
        <v>350.61</v>
      </c>
      <c r="G302" s="251">
        <v>2650</v>
      </c>
      <c r="H302" s="251">
        <v>2299.4</v>
      </c>
      <c r="I302" s="251">
        <v>1.1194</v>
      </c>
      <c r="J302" s="251">
        <v>7.5627000000000004</v>
      </c>
    </row>
    <row r="303" spans="2:10" x14ac:dyDescent="0.25">
      <c r="B303" s="251">
        <v>0.6</v>
      </c>
      <c r="C303" s="251">
        <v>85.95</v>
      </c>
      <c r="D303" s="251">
        <v>1.0333E-3</v>
      </c>
      <c r="E303" s="251">
        <v>2.7328999999999999</v>
      </c>
      <c r="F303" s="251">
        <v>359.93</v>
      </c>
      <c r="G303" s="251">
        <v>2653.6</v>
      </c>
      <c r="H303" s="251">
        <v>2293.6999999999998</v>
      </c>
      <c r="I303" s="251">
        <v>1.1454</v>
      </c>
      <c r="J303" s="251">
        <v>7.5331999999999999</v>
      </c>
    </row>
    <row r="304" spans="2:10" x14ac:dyDescent="0.25">
      <c r="B304" s="251">
        <v>0.65</v>
      </c>
      <c r="C304" s="251">
        <v>88.02</v>
      </c>
      <c r="D304" s="251">
        <v>1.0346999999999999E-3</v>
      </c>
      <c r="E304" s="251">
        <v>2.5356999999999998</v>
      </c>
      <c r="F304" s="251">
        <v>368.62</v>
      </c>
      <c r="G304" s="251">
        <v>2657</v>
      </c>
      <c r="H304" s="251">
        <v>2288.4</v>
      </c>
      <c r="I304" s="251">
        <v>1.1696</v>
      </c>
      <c r="J304" s="251">
        <v>7.5061</v>
      </c>
    </row>
    <row r="305" spans="2:10" x14ac:dyDescent="0.25">
      <c r="B305" s="251">
        <v>0.7</v>
      </c>
      <c r="C305" s="251">
        <v>89.96</v>
      </c>
      <c r="D305" s="251">
        <v>1.0361000000000001E-3</v>
      </c>
      <c r="E305" s="251">
        <v>2.3658000000000001</v>
      </c>
      <c r="F305" s="251">
        <v>376.77</v>
      </c>
      <c r="G305" s="251">
        <v>2660.2</v>
      </c>
      <c r="H305" s="251">
        <v>2283.4</v>
      </c>
      <c r="I305" s="251">
        <v>1.1920999999999999</v>
      </c>
      <c r="J305" s="251">
        <v>7.4810999999999996</v>
      </c>
    </row>
    <row r="306" spans="2:10" x14ac:dyDescent="0.25">
      <c r="B306" s="251">
        <v>0.75</v>
      </c>
      <c r="C306" s="251">
        <v>91.78</v>
      </c>
      <c r="D306" s="251">
        <v>1.0375E-3</v>
      </c>
      <c r="E306" s="251">
        <v>2.2179000000000002</v>
      </c>
      <c r="F306" s="251">
        <v>384.45</v>
      </c>
      <c r="G306" s="251">
        <v>2663.2</v>
      </c>
      <c r="H306" s="251">
        <v>2278.8000000000002</v>
      </c>
      <c r="I306" s="251">
        <v>1.2132000000000001</v>
      </c>
      <c r="J306" s="251">
        <v>7.4577</v>
      </c>
    </row>
    <row r="307" spans="2:10" x14ac:dyDescent="0.25">
      <c r="B307" s="251">
        <v>0.8</v>
      </c>
      <c r="C307" s="251">
        <v>93.51</v>
      </c>
      <c r="D307" s="251">
        <v>1.0387E-3</v>
      </c>
      <c r="E307" s="251">
        <v>2.0878999999999999</v>
      </c>
      <c r="F307" s="251">
        <v>391.72</v>
      </c>
      <c r="G307" s="251">
        <v>2666</v>
      </c>
      <c r="H307" s="251">
        <v>2274.3000000000002</v>
      </c>
      <c r="I307" s="251">
        <v>1.2330000000000001</v>
      </c>
      <c r="J307" s="251">
        <v>7.4359999999999999</v>
      </c>
    </row>
    <row r="308" spans="2:10" x14ac:dyDescent="0.25">
      <c r="B308" s="251">
        <v>0.85</v>
      </c>
      <c r="C308" s="251">
        <v>95.14</v>
      </c>
      <c r="D308" s="251">
        <v>1.0399999999999999E-3</v>
      </c>
      <c r="E308" s="251">
        <v>1.9728000000000001</v>
      </c>
      <c r="F308" s="251">
        <v>398.63</v>
      </c>
      <c r="G308" s="251">
        <v>2668.6</v>
      </c>
      <c r="H308" s="251">
        <v>2270</v>
      </c>
      <c r="I308" s="251">
        <v>1.2518</v>
      </c>
      <c r="J308" s="251">
        <v>7.4154999999999998</v>
      </c>
    </row>
    <row r="309" spans="2:10" x14ac:dyDescent="0.25">
      <c r="B309" s="251">
        <v>0.9</v>
      </c>
      <c r="C309" s="251">
        <v>96.71</v>
      </c>
      <c r="D309" s="251">
        <v>1.0411999999999999E-3</v>
      </c>
      <c r="E309" s="251">
        <v>1.8701000000000001</v>
      </c>
      <c r="F309" s="251">
        <v>405.21</v>
      </c>
      <c r="G309" s="251">
        <v>2671.1</v>
      </c>
      <c r="H309" s="251">
        <v>2265.9</v>
      </c>
      <c r="I309" s="251">
        <v>1.2696000000000001</v>
      </c>
      <c r="J309" s="251">
        <v>7.3963000000000001</v>
      </c>
    </row>
    <row r="310" spans="2:10" x14ac:dyDescent="0.25">
      <c r="B310" s="251">
        <v>0.95</v>
      </c>
      <c r="C310" s="251">
        <v>98.2</v>
      </c>
      <c r="D310" s="251">
        <v>1.0422999999999999E-3</v>
      </c>
      <c r="E310" s="251">
        <v>1.7779</v>
      </c>
      <c r="F310" s="251">
        <v>411.49</v>
      </c>
      <c r="G310" s="251">
        <v>2673.5</v>
      </c>
      <c r="H310" s="251">
        <v>2262</v>
      </c>
      <c r="I310" s="251">
        <v>1.2865</v>
      </c>
      <c r="J310" s="251">
        <v>7.3780999999999999</v>
      </c>
    </row>
    <row r="311" spans="2:10" x14ac:dyDescent="0.25">
      <c r="B311" s="251">
        <v>1</v>
      </c>
      <c r="C311" s="251">
        <v>99.63</v>
      </c>
      <c r="D311" s="251">
        <v>1.0434000000000001E-3</v>
      </c>
      <c r="E311" s="251">
        <v>1.6946000000000001</v>
      </c>
      <c r="F311" s="251">
        <v>417.51</v>
      </c>
      <c r="G311" s="251">
        <v>2675.7</v>
      </c>
      <c r="H311" s="251">
        <v>2258.1999999999998</v>
      </c>
      <c r="I311" s="251">
        <v>1.3027</v>
      </c>
      <c r="J311" s="251">
        <v>7.3608000000000002</v>
      </c>
    </row>
    <row r="312" spans="2:10" x14ac:dyDescent="0.25">
      <c r="B312" s="251">
        <v>1.1000000000000001</v>
      </c>
      <c r="C312" s="251">
        <v>102.32</v>
      </c>
      <c r="D312" s="251">
        <v>1.0455E-3</v>
      </c>
      <c r="E312" s="251">
        <v>1.5501</v>
      </c>
      <c r="F312" s="251">
        <v>428.84</v>
      </c>
      <c r="G312" s="251">
        <v>2680</v>
      </c>
      <c r="H312" s="251">
        <v>2251.1999999999998</v>
      </c>
      <c r="I312" s="251">
        <v>1.333</v>
      </c>
      <c r="J312" s="251">
        <v>7.3288000000000002</v>
      </c>
    </row>
    <row r="313" spans="2:10" x14ac:dyDescent="0.25">
      <c r="B313" s="251">
        <v>1.2</v>
      </c>
      <c r="C313" s="251">
        <v>104.81</v>
      </c>
      <c r="D313" s="251">
        <v>1.0476000000000001E-3</v>
      </c>
      <c r="E313" s="251">
        <v>1.4289000000000001</v>
      </c>
      <c r="F313" s="251">
        <v>439.36</v>
      </c>
      <c r="G313" s="251">
        <v>2683.8</v>
      </c>
      <c r="H313" s="251">
        <v>2244.4</v>
      </c>
      <c r="I313" s="251">
        <v>1.3609</v>
      </c>
      <c r="J313" s="251">
        <v>7.2995999999999999</v>
      </c>
    </row>
    <row r="314" spans="2:10" x14ac:dyDescent="0.25">
      <c r="B314" s="251">
        <v>1.3</v>
      </c>
      <c r="C314" s="251">
        <v>107.13</v>
      </c>
      <c r="D314" s="251">
        <v>1.0495000000000001E-3</v>
      </c>
      <c r="E314" s="251">
        <v>1.3258000000000001</v>
      </c>
      <c r="F314" s="251">
        <v>449.19</v>
      </c>
      <c r="G314" s="251">
        <v>2687.4</v>
      </c>
      <c r="H314" s="251">
        <v>2238.1999999999998</v>
      </c>
      <c r="I314" s="251">
        <v>1.3868</v>
      </c>
      <c r="J314" s="251">
        <v>7.2728000000000002</v>
      </c>
    </row>
    <row r="315" spans="2:10" x14ac:dyDescent="0.25">
      <c r="B315" s="251">
        <v>1.4</v>
      </c>
      <c r="C315" s="251">
        <v>109.32</v>
      </c>
      <c r="D315" s="251">
        <v>1.0513E-3</v>
      </c>
      <c r="E315" s="251">
        <v>1.2370000000000001</v>
      </c>
      <c r="F315" s="251">
        <v>458.42</v>
      </c>
      <c r="G315" s="251">
        <v>2690.8</v>
      </c>
      <c r="H315" s="251">
        <v>2232.4</v>
      </c>
      <c r="I315" s="251">
        <v>1.4109</v>
      </c>
      <c r="J315" s="251">
        <v>7.2480000000000002</v>
      </c>
    </row>
    <row r="316" spans="2:10" x14ac:dyDescent="0.25">
      <c r="B316" s="251">
        <v>1.5</v>
      </c>
      <c r="C316" s="251">
        <v>111.37</v>
      </c>
      <c r="D316" s="251">
        <v>1.0529999999999999E-3</v>
      </c>
      <c r="E316" s="251">
        <v>1.1597</v>
      </c>
      <c r="F316" s="251">
        <v>467.13</v>
      </c>
      <c r="G316" s="251">
        <v>2693.9</v>
      </c>
      <c r="H316" s="251">
        <v>2226.8000000000002</v>
      </c>
      <c r="I316" s="251">
        <v>1.4336</v>
      </c>
      <c r="J316" s="251">
        <v>7.2248000000000001</v>
      </c>
    </row>
    <row r="317" spans="2:10" x14ac:dyDescent="0.25">
      <c r="B317" s="251">
        <v>1.6</v>
      </c>
      <c r="C317" s="251">
        <v>113.32</v>
      </c>
      <c r="D317" s="251">
        <v>1.0547E-3</v>
      </c>
      <c r="E317" s="251">
        <v>1.0916999999999999</v>
      </c>
      <c r="F317" s="251">
        <v>475.38</v>
      </c>
      <c r="G317" s="251">
        <v>2696.8</v>
      </c>
      <c r="H317" s="251">
        <v>2221.4</v>
      </c>
      <c r="I317" s="251">
        <v>1.4550000000000001</v>
      </c>
      <c r="J317" s="251">
        <v>7.2031999999999998</v>
      </c>
    </row>
    <row r="318" spans="2:10" x14ac:dyDescent="0.25">
      <c r="B318" s="251">
        <v>1.7</v>
      </c>
      <c r="C318" s="251">
        <v>115.17</v>
      </c>
      <c r="D318" s="251">
        <v>1.0563E-3</v>
      </c>
      <c r="E318" s="251">
        <v>1.0315000000000001</v>
      </c>
      <c r="F318" s="251">
        <v>483.22</v>
      </c>
      <c r="G318" s="251">
        <v>2699.5</v>
      </c>
      <c r="H318" s="251">
        <v>2216.3000000000002</v>
      </c>
      <c r="I318" s="251">
        <v>1.4752000000000001</v>
      </c>
      <c r="J318" s="251">
        <v>7.1829000000000001</v>
      </c>
    </row>
    <row r="319" spans="2:10" x14ac:dyDescent="0.25">
      <c r="B319" s="251">
        <v>1.8</v>
      </c>
      <c r="C319" s="251">
        <v>116.93</v>
      </c>
      <c r="D319" s="251">
        <v>1.0579000000000001E-3</v>
      </c>
      <c r="E319" s="251">
        <v>0.97775000000000001</v>
      </c>
      <c r="F319" s="251">
        <v>490.7</v>
      </c>
      <c r="G319" s="251">
        <v>2702.1</v>
      </c>
      <c r="H319" s="251">
        <v>2211.4</v>
      </c>
      <c r="I319" s="251">
        <v>1.4944</v>
      </c>
      <c r="J319" s="251">
        <v>7.1638000000000002</v>
      </c>
    </row>
    <row r="320" spans="2:10" x14ac:dyDescent="0.25">
      <c r="B320" s="251">
        <v>1.9</v>
      </c>
      <c r="C320" s="251">
        <v>118.62</v>
      </c>
      <c r="D320" s="251">
        <v>1.0594000000000001E-3</v>
      </c>
      <c r="E320" s="251">
        <v>0.92950999999999995</v>
      </c>
      <c r="F320" s="251">
        <v>497.85</v>
      </c>
      <c r="G320" s="251">
        <v>2704.6</v>
      </c>
      <c r="H320" s="251">
        <v>2206.8000000000002</v>
      </c>
      <c r="I320" s="251">
        <v>1.5126999999999999</v>
      </c>
      <c r="J320" s="251">
        <v>7.1458000000000004</v>
      </c>
    </row>
    <row r="321" spans="2:10" x14ac:dyDescent="0.25">
      <c r="B321" s="251">
        <v>2</v>
      </c>
      <c r="C321" s="251">
        <v>120.23</v>
      </c>
      <c r="D321" s="251">
        <v>1.0608E-3</v>
      </c>
      <c r="E321" s="251">
        <v>0.88592000000000004</v>
      </c>
      <c r="F321" s="251">
        <v>504.7</v>
      </c>
      <c r="G321" s="251">
        <v>2706.9</v>
      </c>
      <c r="H321" s="251">
        <v>2202.1999999999998</v>
      </c>
      <c r="I321" s="251">
        <v>1.5301</v>
      </c>
      <c r="J321" s="251">
        <v>7.1285999999999996</v>
      </c>
    </row>
    <row r="322" spans="2:10" x14ac:dyDescent="0.25">
      <c r="B322" s="251">
        <v>2.1</v>
      </c>
      <c r="C322" s="251">
        <v>121.78</v>
      </c>
      <c r="D322" s="251">
        <v>1.0623E-3</v>
      </c>
      <c r="E322" s="251">
        <v>0.84636</v>
      </c>
      <c r="F322" s="251">
        <v>511.3</v>
      </c>
      <c r="G322" s="251">
        <v>2709.2</v>
      </c>
      <c r="H322" s="251">
        <v>2197.9</v>
      </c>
      <c r="I322" s="251">
        <v>1.5468</v>
      </c>
      <c r="J322" s="251">
        <v>7.1123000000000003</v>
      </c>
    </row>
    <row r="323" spans="2:10" x14ac:dyDescent="0.25">
      <c r="B323" s="251">
        <v>2.2000000000000002</v>
      </c>
      <c r="C323" s="251">
        <v>123.27</v>
      </c>
      <c r="D323" s="251">
        <v>1.0636E-3</v>
      </c>
      <c r="E323" s="251">
        <v>0.81027000000000005</v>
      </c>
      <c r="F323" s="251">
        <v>517.6</v>
      </c>
      <c r="G323" s="251">
        <v>2711.3</v>
      </c>
      <c r="H323" s="251">
        <v>2193.6999999999998</v>
      </c>
      <c r="I323" s="251">
        <v>1.5628</v>
      </c>
      <c r="J323" s="251">
        <v>7.0967000000000002</v>
      </c>
    </row>
    <row r="324" spans="2:10" x14ac:dyDescent="0.25">
      <c r="B324" s="251">
        <v>2.2999999999999998</v>
      </c>
      <c r="C324" s="251">
        <v>124.71</v>
      </c>
      <c r="D324" s="251">
        <v>1.065E-3</v>
      </c>
      <c r="E324" s="251">
        <v>0.77724000000000004</v>
      </c>
      <c r="F324" s="251">
        <v>523.70000000000005</v>
      </c>
      <c r="G324" s="251">
        <v>2713.3</v>
      </c>
      <c r="H324" s="251">
        <v>2189.6</v>
      </c>
      <c r="I324" s="251">
        <v>1.5781000000000001</v>
      </c>
      <c r="J324" s="251">
        <v>7.0819000000000001</v>
      </c>
    </row>
    <row r="325" spans="2:10" x14ac:dyDescent="0.25">
      <c r="B325" s="251">
        <v>2.4</v>
      </c>
      <c r="C325" s="251">
        <v>126.09</v>
      </c>
      <c r="D325" s="251">
        <v>1.0663000000000001E-3</v>
      </c>
      <c r="E325" s="251">
        <v>0.74683999999999995</v>
      </c>
      <c r="F325" s="251">
        <v>529.6</v>
      </c>
      <c r="G325" s="251">
        <v>2715.3</v>
      </c>
      <c r="H325" s="251">
        <v>2185.6999999999998</v>
      </c>
      <c r="I325" s="251">
        <v>1.5929</v>
      </c>
      <c r="J325" s="251">
        <v>7.0675999999999997</v>
      </c>
    </row>
    <row r="326" spans="2:10" x14ac:dyDescent="0.25">
      <c r="B326" s="251">
        <v>2.5</v>
      </c>
      <c r="C326" s="251">
        <v>127.43</v>
      </c>
      <c r="D326" s="251">
        <v>1.0675000000000001E-3</v>
      </c>
      <c r="E326" s="251">
        <v>0.71880999999999995</v>
      </c>
      <c r="F326" s="251">
        <v>535.4</v>
      </c>
      <c r="G326" s="251">
        <v>2717.2</v>
      </c>
      <c r="H326" s="251">
        <v>2181.8000000000002</v>
      </c>
      <c r="I326" s="251">
        <v>1.6072</v>
      </c>
      <c r="J326" s="251">
        <v>7.0540000000000003</v>
      </c>
    </row>
    <row r="327" spans="2:10" x14ac:dyDescent="0.25">
      <c r="B327" s="251">
        <v>2.6</v>
      </c>
      <c r="C327" s="251">
        <v>128.72999999999999</v>
      </c>
      <c r="D327" s="251">
        <v>1.0688E-3</v>
      </c>
      <c r="E327" s="251">
        <v>0.69288000000000005</v>
      </c>
      <c r="F327" s="251">
        <v>540.9</v>
      </c>
      <c r="G327" s="251">
        <v>2719</v>
      </c>
      <c r="H327" s="251">
        <v>2178.1</v>
      </c>
      <c r="I327" s="251">
        <v>1.6209</v>
      </c>
      <c r="J327" s="251">
        <v>7.0408999999999997</v>
      </c>
    </row>
    <row r="328" spans="2:10" x14ac:dyDescent="0.25">
      <c r="B328" s="251">
        <v>2.7</v>
      </c>
      <c r="C328" s="251">
        <v>129.97999999999999</v>
      </c>
      <c r="D328" s="251">
        <v>1.07E-3</v>
      </c>
      <c r="E328" s="251">
        <v>0.66878000000000004</v>
      </c>
      <c r="F328" s="251">
        <v>546.20000000000005</v>
      </c>
      <c r="G328" s="251">
        <v>2720.7</v>
      </c>
      <c r="H328" s="251">
        <v>2174.5</v>
      </c>
      <c r="I328" s="251">
        <v>1.6342000000000001</v>
      </c>
      <c r="J328" s="251">
        <v>7.0282</v>
      </c>
    </row>
    <row r="329" spans="2:10" x14ac:dyDescent="0.25">
      <c r="B329" s="251">
        <v>2.8</v>
      </c>
      <c r="C329" s="251">
        <v>131.19999999999999</v>
      </c>
      <c r="D329" s="251">
        <v>1.0712E-3</v>
      </c>
      <c r="E329" s="251">
        <v>0.64636000000000005</v>
      </c>
      <c r="F329" s="251">
        <v>551.4</v>
      </c>
      <c r="G329" s="251">
        <v>2722.3</v>
      </c>
      <c r="H329" s="251">
        <v>2170.9</v>
      </c>
      <c r="I329" s="251">
        <v>1.6471</v>
      </c>
      <c r="J329" s="251">
        <v>7.0160999999999998</v>
      </c>
    </row>
    <row r="330" spans="2:10" x14ac:dyDescent="0.25">
      <c r="B330" s="251">
        <v>2.9</v>
      </c>
      <c r="C330" s="251">
        <v>132.38999999999999</v>
      </c>
      <c r="D330" s="251">
        <v>1.0724E-3</v>
      </c>
      <c r="E330" s="251">
        <v>0.62544</v>
      </c>
      <c r="F330" s="251">
        <v>556.5</v>
      </c>
      <c r="G330" s="251">
        <v>2723.9</v>
      </c>
      <c r="H330" s="251">
        <v>2167.4</v>
      </c>
      <c r="I330" s="251">
        <v>1.6596</v>
      </c>
      <c r="J330" s="251">
        <v>7.0044000000000004</v>
      </c>
    </row>
    <row r="331" spans="2:10" x14ac:dyDescent="0.25">
      <c r="B331" s="251">
        <v>3</v>
      </c>
      <c r="C331" s="251">
        <v>133.54</v>
      </c>
      <c r="D331" s="251">
        <v>1.0735E-3</v>
      </c>
      <c r="E331" s="251">
        <v>0.60585999999999995</v>
      </c>
      <c r="F331" s="251">
        <v>561.4</v>
      </c>
      <c r="G331" s="251">
        <v>2725.5</v>
      </c>
      <c r="H331" s="251">
        <v>2164.1</v>
      </c>
      <c r="I331" s="251">
        <v>1.6717</v>
      </c>
      <c r="J331" s="251">
        <v>6.9930000000000003</v>
      </c>
    </row>
    <row r="332" spans="2:10" x14ac:dyDescent="0.25">
      <c r="B332" s="251">
        <v>3.1</v>
      </c>
      <c r="C332" s="251">
        <v>134.66</v>
      </c>
      <c r="D332" s="251">
        <v>1.0746E-3</v>
      </c>
      <c r="E332" s="251">
        <v>0.58750000000000002</v>
      </c>
      <c r="F332" s="251">
        <v>566.20000000000005</v>
      </c>
      <c r="G332" s="251">
        <v>2727</v>
      </c>
      <c r="H332" s="251">
        <v>2160.8000000000002</v>
      </c>
      <c r="I332" s="251">
        <v>1.6834</v>
      </c>
      <c r="J332" s="251">
        <v>6.9820000000000002</v>
      </c>
    </row>
    <row r="333" spans="2:10" x14ac:dyDescent="0.25">
      <c r="B333" s="251">
        <v>3.2</v>
      </c>
      <c r="C333" s="251">
        <v>135.76</v>
      </c>
      <c r="D333" s="251">
        <v>1.0757E-3</v>
      </c>
      <c r="E333" s="251">
        <v>0.57027000000000005</v>
      </c>
      <c r="F333" s="251">
        <v>570.9</v>
      </c>
      <c r="G333" s="251">
        <v>2728.4</v>
      </c>
      <c r="H333" s="251">
        <v>2157.5</v>
      </c>
      <c r="I333" s="251">
        <v>1.6948000000000001</v>
      </c>
      <c r="J333" s="251">
        <v>6.9714</v>
      </c>
    </row>
    <row r="334" spans="2:10" x14ac:dyDescent="0.25">
      <c r="B334" s="251">
        <v>3.3</v>
      </c>
      <c r="C334" s="251">
        <v>136.82</v>
      </c>
      <c r="D334" s="251">
        <v>1.0767999999999999E-3</v>
      </c>
      <c r="E334" s="251">
        <v>0.55401999999999996</v>
      </c>
      <c r="F334" s="251">
        <v>575.5</v>
      </c>
      <c r="G334" s="251">
        <v>2729.8</v>
      </c>
      <c r="H334" s="251">
        <v>2154.3000000000002</v>
      </c>
      <c r="I334" s="251">
        <v>1.7059</v>
      </c>
      <c r="J334" s="251">
        <v>6.9611000000000001</v>
      </c>
    </row>
    <row r="335" spans="2:10" x14ac:dyDescent="0.25">
      <c r="B335" s="251">
        <v>3.4</v>
      </c>
      <c r="C335" s="251">
        <v>137.86000000000001</v>
      </c>
      <c r="D335" s="251">
        <v>1.0778999999999999E-3</v>
      </c>
      <c r="E335" s="251">
        <v>0.53871000000000002</v>
      </c>
      <c r="F335" s="251">
        <v>579.9</v>
      </c>
      <c r="G335" s="251">
        <v>2731.2</v>
      </c>
      <c r="H335" s="251">
        <v>2151.3000000000002</v>
      </c>
      <c r="I335" s="251">
        <v>1.7168000000000001</v>
      </c>
      <c r="J335" s="251">
        <v>6.9511000000000003</v>
      </c>
    </row>
    <row r="336" spans="2:10" x14ac:dyDescent="0.25">
      <c r="B336" s="251">
        <v>3.5</v>
      </c>
      <c r="C336" s="251">
        <v>138.88</v>
      </c>
      <c r="D336" s="251">
        <v>1.0789E-3</v>
      </c>
      <c r="E336" s="251">
        <v>0.52424999999999999</v>
      </c>
      <c r="F336" s="251">
        <v>584.29999999999995</v>
      </c>
      <c r="G336" s="251">
        <v>2732.5</v>
      </c>
      <c r="H336" s="251">
        <v>2148.1999999999998</v>
      </c>
      <c r="I336" s="251">
        <v>1.7273000000000001</v>
      </c>
      <c r="J336" s="251">
        <v>6.9413999999999998</v>
      </c>
    </row>
    <row r="337" spans="2:10" x14ac:dyDescent="0.25">
      <c r="B337" s="251">
        <v>3.6</v>
      </c>
      <c r="C337" s="251">
        <v>139.87</v>
      </c>
      <c r="D337" s="251">
        <v>1.0799E-3</v>
      </c>
      <c r="E337" s="251">
        <v>0.51056000000000001</v>
      </c>
      <c r="F337" s="251">
        <v>588.5</v>
      </c>
      <c r="G337" s="251">
        <v>2733.8</v>
      </c>
      <c r="H337" s="251">
        <v>2145.3000000000002</v>
      </c>
      <c r="I337" s="251">
        <v>1.7376</v>
      </c>
      <c r="J337" s="251">
        <v>6.9320000000000004</v>
      </c>
    </row>
    <row r="338" spans="2:10" x14ac:dyDescent="0.25">
      <c r="B338" s="251">
        <v>3.7</v>
      </c>
      <c r="C338" s="251">
        <v>140.84</v>
      </c>
      <c r="D338" s="251">
        <v>1.0809000000000001E-3</v>
      </c>
      <c r="E338" s="251">
        <v>0.49758000000000002</v>
      </c>
      <c r="F338" s="251">
        <v>592.70000000000005</v>
      </c>
      <c r="G338" s="251">
        <v>2735</v>
      </c>
      <c r="H338" s="251">
        <v>2142.3000000000002</v>
      </c>
      <c r="I338" s="251">
        <v>1.7476</v>
      </c>
      <c r="J338" s="251">
        <v>6.9227999999999996</v>
      </c>
    </row>
    <row r="339" spans="2:10" x14ac:dyDescent="0.25">
      <c r="B339" s="251">
        <v>3.8</v>
      </c>
      <c r="C339" s="251">
        <v>141.79</v>
      </c>
      <c r="D339" s="251">
        <v>1.0819E-3</v>
      </c>
      <c r="E339" s="251">
        <v>0.48526999999999998</v>
      </c>
      <c r="F339" s="251">
        <v>596.79999999999995</v>
      </c>
      <c r="G339" s="251">
        <v>2736.2</v>
      </c>
      <c r="H339" s="251">
        <v>2139.4</v>
      </c>
      <c r="I339" s="251">
        <v>1.7575000000000001</v>
      </c>
      <c r="J339" s="251">
        <v>6.9138000000000002</v>
      </c>
    </row>
    <row r="340" spans="2:10" x14ac:dyDescent="0.25">
      <c r="B340" s="251">
        <v>3.9</v>
      </c>
      <c r="C340" s="251">
        <v>142.72</v>
      </c>
      <c r="D340" s="251">
        <v>1.0828999999999999E-3</v>
      </c>
      <c r="E340" s="251">
        <v>0.47356999999999999</v>
      </c>
      <c r="F340" s="251">
        <v>600.79999999999995</v>
      </c>
      <c r="G340" s="251">
        <v>2737.4</v>
      </c>
      <c r="H340" s="251">
        <v>2136.6</v>
      </c>
      <c r="I340" s="251">
        <v>1.7669999999999999</v>
      </c>
      <c r="J340" s="251">
        <v>6.9051</v>
      </c>
    </row>
    <row r="341" spans="2:10" x14ac:dyDescent="0.25">
      <c r="B341" s="251">
        <v>4</v>
      </c>
      <c r="C341" s="251">
        <v>143.62</v>
      </c>
      <c r="D341" s="251">
        <v>1.0839000000000001E-3</v>
      </c>
      <c r="E341" s="251">
        <v>0.46242</v>
      </c>
      <c r="F341" s="251">
        <v>604.70000000000005</v>
      </c>
      <c r="G341" s="251">
        <v>2738.5</v>
      </c>
      <c r="H341" s="251">
        <v>2133.8000000000002</v>
      </c>
      <c r="I341" s="251">
        <v>1.7764</v>
      </c>
      <c r="J341" s="251">
        <v>6.8966000000000003</v>
      </c>
    </row>
    <row r="342" spans="2:10" x14ac:dyDescent="0.25">
      <c r="B342" s="251">
        <v>4.0999999999999996</v>
      </c>
      <c r="C342" s="251">
        <v>144.52000000000001</v>
      </c>
      <c r="D342" s="251">
        <v>1.0847999999999999E-3</v>
      </c>
      <c r="E342" s="251">
        <v>0.45180999999999999</v>
      </c>
      <c r="F342" s="251">
        <v>608.5</v>
      </c>
      <c r="G342" s="251">
        <v>2739.7</v>
      </c>
      <c r="H342" s="251">
        <v>2131.1999999999998</v>
      </c>
      <c r="I342" s="251">
        <v>1.7856000000000001</v>
      </c>
      <c r="J342" s="251">
        <v>6.8883000000000001</v>
      </c>
    </row>
    <row r="343" spans="2:10" x14ac:dyDescent="0.25">
      <c r="B343" s="251">
        <v>4.2</v>
      </c>
      <c r="C343" s="251">
        <v>145.38999999999999</v>
      </c>
      <c r="D343" s="251">
        <v>1.0858E-3</v>
      </c>
      <c r="E343" s="251">
        <v>0.44168000000000002</v>
      </c>
      <c r="F343" s="251">
        <v>612.29999999999995</v>
      </c>
      <c r="G343" s="251">
        <v>2740.7</v>
      </c>
      <c r="H343" s="251">
        <v>2128.4</v>
      </c>
      <c r="I343" s="251">
        <v>1.7946</v>
      </c>
      <c r="J343" s="251">
        <v>6.8802000000000003</v>
      </c>
    </row>
    <row r="344" spans="2:10" x14ac:dyDescent="0.25">
      <c r="B344" s="251">
        <v>4.3</v>
      </c>
      <c r="C344" s="251">
        <v>146.25</v>
      </c>
      <c r="D344" s="251">
        <v>1.0866999999999999E-3</v>
      </c>
      <c r="E344" s="251">
        <v>0.43201000000000001</v>
      </c>
      <c r="F344" s="251">
        <v>616</v>
      </c>
      <c r="G344" s="251">
        <v>2741.8</v>
      </c>
      <c r="H344" s="251">
        <v>2125.8000000000002</v>
      </c>
      <c r="I344" s="251">
        <v>1.8033999999999999</v>
      </c>
      <c r="J344" s="251">
        <v>6.8723000000000001</v>
      </c>
    </row>
    <row r="345" spans="2:10" x14ac:dyDescent="0.25">
      <c r="B345" s="251">
        <v>4.4000000000000004</v>
      </c>
      <c r="C345" s="251">
        <v>147.09</v>
      </c>
      <c r="D345" s="251">
        <v>1.0876E-3</v>
      </c>
      <c r="E345" s="251">
        <v>0.42276000000000002</v>
      </c>
      <c r="F345" s="251">
        <v>619.6</v>
      </c>
      <c r="G345" s="251">
        <v>2742.8</v>
      </c>
      <c r="H345" s="251">
        <v>2123.1999999999998</v>
      </c>
      <c r="I345" s="251">
        <v>1.8120000000000001</v>
      </c>
      <c r="J345" s="251">
        <v>6.8644999999999996</v>
      </c>
    </row>
    <row r="346" spans="2:10" x14ac:dyDescent="0.25">
      <c r="B346" s="251">
        <v>4.5</v>
      </c>
      <c r="C346" s="251">
        <v>147.91999999999999</v>
      </c>
      <c r="D346" s="251">
        <v>1.0885000000000001E-3</v>
      </c>
      <c r="E346" s="251">
        <v>0.41392000000000001</v>
      </c>
      <c r="F346" s="251">
        <v>623.20000000000005</v>
      </c>
      <c r="G346" s="251">
        <v>2743.8</v>
      </c>
      <c r="H346" s="251">
        <v>2120.6</v>
      </c>
      <c r="I346" s="251">
        <v>1.8204</v>
      </c>
      <c r="J346" s="251">
        <v>6.8570000000000002</v>
      </c>
    </row>
    <row r="347" spans="2:10" x14ac:dyDescent="0.25">
      <c r="B347" s="251">
        <v>4.5999999999999996</v>
      </c>
      <c r="C347" s="251">
        <v>148.72999999999999</v>
      </c>
      <c r="D347" s="251">
        <v>1.0893999999999999E-3</v>
      </c>
      <c r="E347" s="251">
        <v>0.40544000000000002</v>
      </c>
      <c r="F347" s="251">
        <v>626.70000000000005</v>
      </c>
      <c r="G347" s="251">
        <v>2744.8</v>
      </c>
      <c r="H347" s="251">
        <v>2118.1</v>
      </c>
      <c r="I347" s="251">
        <v>1.8287</v>
      </c>
      <c r="J347" s="251">
        <v>6.8495999999999997</v>
      </c>
    </row>
    <row r="348" spans="2:10" x14ac:dyDescent="0.25">
      <c r="B348" s="251">
        <v>4.7</v>
      </c>
      <c r="C348" s="251">
        <v>149.53</v>
      </c>
      <c r="D348" s="251">
        <v>1.0903E-3</v>
      </c>
      <c r="E348" s="251">
        <v>0.39731</v>
      </c>
      <c r="F348" s="251">
        <v>630.1</v>
      </c>
      <c r="G348" s="251">
        <v>2745.8</v>
      </c>
      <c r="H348" s="251">
        <v>2115.6999999999998</v>
      </c>
      <c r="I348" s="251">
        <v>1.8368</v>
      </c>
      <c r="J348" s="251">
        <v>6.8423999999999996</v>
      </c>
    </row>
    <row r="349" spans="2:10" x14ac:dyDescent="0.25">
      <c r="B349" s="251">
        <v>4.8</v>
      </c>
      <c r="C349" s="251">
        <v>150.31</v>
      </c>
      <c r="D349" s="251">
        <v>1.0911E-3</v>
      </c>
      <c r="E349" s="251">
        <v>0.38950000000000001</v>
      </c>
      <c r="F349" s="251">
        <v>633.5</v>
      </c>
      <c r="G349" s="251">
        <v>2746.7</v>
      </c>
      <c r="H349" s="251">
        <v>2113.1999999999998</v>
      </c>
      <c r="I349" s="251">
        <v>1.8448</v>
      </c>
      <c r="J349" s="251">
        <v>6.8352000000000004</v>
      </c>
    </row>
    <row r="350" spans="2:10" x14ac:dyDescent="0.25">
      <c r="B350" s="251">
        <v>4.9000000000000004</v>
      </c>
      <c r="C350" s="251">
        <v>151.09</v>
      </c>
      <c r="D350" s="251">
        <v>1.0920000000000001E-3</v>
      </c>
      <c r="E350" s="251">
        <v>0.38202000000000003</v>
      </c>
      <c r="F350" s="251">
        <v>636.79999999999995</v>
      </c>
      <c r="G350" s="251">
        <v>2747.6</v>
      </c>
      <c r="H350" s="251">
        <v>2110.8000000000002</v>
      </c>
      <c r="I350" s="251">
        <v>1.8527</v>
      </c>
      <c r="J350" s="251">
        <v>6.8282999999999996</v>
      </c>
    </row>
    <row r="351" spans="2:10" x14ac:dyDescent="0.25">
      <c r="B351" s="251">
        <v>5</v>
      </c>
      <c r="C351" s="251">
        <v>151.85</v>
      </c>
      <c r="D351" s="251">
        <v>1.0928000000000001E-3</v>
      </c>
      <c r="E351" s="251">
        <v>0.37480999999999998</v>
      </c>
      <c r="F351" s="251">
        <v>640.1</v>
      </c>
      <c r="G351" s="251">
        <v>2748.5</v>
      </c>
      <c r="H351" s="251">
        <v>2108.4</v>
      </c>
      <c r="I351" s="251">
        <v>1.8604000000000001</v>
      </c>
      <c r="J351" s="251">
        <v>6.8215000000000003</v>
      </c>
    </row>
    <row r="352" spans="2:10" x14ac:dyDescent="0.25">
      <c r="B352" s="251">
        <v>5.2</v>
      </c>
      <c r="C352" s="251">
        <v>153.33000000000001</v>
      </c>
      <c r="D352" s="251">
        <v>1.0945E-3</v>
      </c>
      <c r="E352" s="251">
        <v>0.36120000000000002</v>
      </c>
      <c r="F352" s="251">
        <v>646.5</v>
      </c>
      <c r="G352" s="251">
        <v>2750.2</v>
      </c>
      <c r="H352" s="251">
        <v>2103.6999999999998</v>
      </c>
      <c r="I352" s="251">
        <v>1.8754</v>
      </c>
      <c r="J352" s="251">
        <v>6.8083</v>
      </c>
    </row>
    <row r="353" spans="2:10" x14ac:dyDescent="0.25">
      <c r="B353" s="251">
        <v>5.4</v>
      </c>
      <c r="C353" s="251">
        <v>154.77000000000001</v>
      </c>
      <c r="D353" s="251">
        <v>1.0961E-3</v>
      </c>
      <c r="E353" s="251">
        <v>0.34856999999999999</v>
      </c>
      <c r="F353" s="251">
        <v>652.79999999999995</v>
      </c>
      <c r="G353" s="251">
        <v>2751.9</v>
      </c>
      <c r="H353" s="251">
        <v>2099.1</v>
      </c>
      <c r="I353" s="251">
        <v>1.8898999999999999</v>
      </c>
      <c r="J353" s="251">
        <v>6.7954999999999997</v>
      </c>
    </row>
    <row r="354" spans="2:10" x14ac:dyDescent="0.25">
      <c r="B354" s="251">
        <v>5.5</v>
      </c>
      <c r="C354" s="251">
        <v>155.47</v>
      </c>
      <c r="D354" s="251">
        <v>1.0969E-3</v>
      </c>
      <c r="E354" s="251">
        <v>0.34259000000000001</v>
      </c>
      <c r="F354" s="251">
        <v>655.8</v>
      </c>
      <c r="G354" s="251">
        <v>2752.7</v>
      </c>
      <c r="H354" s="251">
        <v>2096.9</v>
      </c>
      <c r="I354" s="251">
        <v>1.897</v>
      </c>
      <c r="J354" s="251">
        <v>6.7892999999999999</v>
      </c>
    </row>
    <row r="355" spans="2:10" x14ac:dyDescent="0.25">
      <c r="B355" s="251">
        <v>5.6</v>
      </c>
      <c r="C355" s="251">
        <v>156.16</v>
      </c>
      <c r="D355" s="251">
        <v>1.0977000000000001E-3</v>
      </c>
      <c r="E355" s="251">
        <v>0.33681</v>
      </c>
      <c r="F355" s="251">
        <v>658.8</v>
      </c>
      <c r="G355" s="251">
        <v>2753.4</v>
      </c>
      <c r="H355" s="251">
        <v>2094.6</v>
      </c>
      <c r="I355" s="251">
        <v>1.9039999999999999</v>
      </c>
      <c r="J355" s="251">
        <v>6.7831999999999999</v>
      </c>
    </row>
    <row r="356" spans="2:10" x14ac:dyDescent="0.25">
      <c r="B356" s="251">
        <v>5.8</v>
      </c>
      <c r="C356" s="251">
        <v>157.52000000000001</v>
      </c>
      <c r="D356" s="251">
        <v>1.0993000000000001E-3</v>
      </c>
      <c r="E356" s="251">
        <v>0.32583000000000001</v>
      </c>
      <c r="F356" s="251">
        <v>664.7</v>
      </c>
      <c r="G356" s="251">
        <v>2755</v>
      </c>
      <c r="H356" s="251">
        <v>2090.3000000000002</v>
      </c>
      <c r="I356" s="251">
        <v>1.9176</v>
      </c>
      <c r="J356" s="251">
        <v>6.7713000000000001</v>
      </c>
    </row>
    <row r="357" spans="2:10" x14ac:dyDescent="0.25">
      <c r="B357" s="251">
        <v>6</v>
      </c>
      <c r="C357" s="251">
        <v>158.84</v>
      </c>
      <c r="D357" s="251">
        <v>1.1008999999999999E-3</v>
      </c>
      <c r="E357" s="251">
        <v>0.31556000000000001</v>
      </c>
      <c r="F357" s="251">
        <v>670.4</v>
      </c>
      <c r="G357" s="251">
        <v>2756.4</v>
      </c>
      <c r="H357" s="251">
        <v>2086</v>
      </c>
      <c r="I357" s="251">
        <v>1.9308000000000001</v>
      </c>
      <c r="J357" s="251">
        <v>6.7598000000000003</v>
      </c>
    </row>
    <row r="358" spans="2:10" x14ac:dyDescent="0.25">
      <c r="B358" s="251">
        <v>6.2</v>
      </c>
      <c r="C358" s="251">
        <v>160.12</v>
      </c>
      <c r="D358" s="251">
        <v>1.1023999999999999E-3</v>
      </c>
      <c r="E358" s="251">
        <v>0.30592999999999998</v>
      </c>
      <c r="F358" s="251">
        <v>676</v>
      </c>
      <c r="G358" s="251">
        <v>2757.8</v>
      </c>
      <c r="H358" s="251">
        <v>2081.8000000000002</v>
      </c>
      <c r="I358" s="251">
        <v>1.9437</v>
      </c>
      <c r="J358" s="251">
        <v>6.7487000000000004</v>
      </c>
    </row>
    <row r="359" spans="2:10" x14ac:dyDescent="0.25">
      <c r="B359" s="251">
        <v>6.4</v>
      </c>
      <c r="C359" s="251">
        <v>161.38</v>
      </c>
      <c r="D359" s="251">
        <v>1.1039000000000001E-3</v>
      </c>
      <c r="E359" s="251">
        <v>0.29688999999999999</v>
      </c>
      <c r="F359" s="251">
        <v>681.5</v>
      </c>
      <c r="G359" s="251">
        <v>2759.2</v>
      </c>
      <c r="H359" s="251">
        <v>2077.6999999999998</v>
      </c>
      <c r="I359" s="251">
        <v>1.9561999999999999</v>
      </c>
      <c r="J359" s="251">
        <v>6.7378999999999998</v>
      </c>
    </row>
    <row r="360" spans="2:10" x14ac:dyDescent="0.25">
      <c r="B360" s="251">
        <v>6.5</v>
      </c>
      <c r="C360" s="251">
        <v>161.99</v>
      </c>
      <c r="D360" s="251">
        <v>1.1046000000000001E-3</v>
      </c>
      <c r="E360" s="251">
        <v>0.29257</v>
      </c>
      <c r="F360" s="251">
        <v>684.2</v>
      </c>
      <c r="G360" s="251">
        <v>2759.9</v>
      </c>
      <c r="H360" s="251">
        <v>2075.6999999999998</v>
      </c>
      <c r="I360" s="251">
        <v>1.9622999999999999</v>
      </c>
      <c r="J360" s="251">
        <v>6.7325999999999997</v>
      </c>
    </row>
    <row r="361" spans="2:10" x14ac:dyDescent="0.25">
      <c r="B361" s="251">
        <v>6.6</v>
      </c>
      <c r="C361" s="251">
        <v>162.6</v>
      </c>
      <c r="D361" s="251">
        <v>1.1053E-3</v>
      </c>
      <c r="E361" s="251">
        <v>0.28837000000000002</v>
      </c>
      <c r="F361" s="251">
        <v>686.8</v>
      </c>
      <c r="G361" s="251">
        <v>2760.5</v>
      </c>
      <c r="H361" s="251">
        <v>2073.6999999999998</v>
      </c>
      <c r="I361" s="251">
        <v>1.9683999999999999</v>
      </c>
      <c r="J361" s="251">
        <v>6.7274000000000003</v>
      </c>
    </row>
    <row r="362" spans="2:10" x14ac:dyDescent="0.25">
      <c r="B362" s="251">
        <v>6.8</v>
      </c>
      <c r="C362" s="251">
        <v>163.79</v>
      </c>
      <c r="D362" s="251">
        <v>1.1068E-3</v>
      </c>
      <c r="E362" s="251">
        <v>0.28033000000000002</v>
      </c>
      <c r="F362" s="251">
        <v>692</v>
      </c>
      <c r="G362" s="251">
        <v>2761.7</v>
      </c>
      <c r="H362" s="251">
        <v>2069.6999999999998</v>
      </c>
      <c r="I362" s="251">
        <v>1.9802999999999999</v>
      </c>
      <c r="J362" s="251">
        <v>6.7172999999999998</v>
      </c>
    </row>
    <row r="363" spans="2:10" x14ac:dyDescent="0.25">
      <c r="B363" s="251">
        <v>7</v>
      </c>
      <c r="C363" s="251">
        <v>164.96</v>
      </c>
      <c r="D363" s="251">
        <v>1.1081999999999999E-3</v>
      </c>
      <c r="E363" s="251">
        <v>0.27273999999999998</v>
      </c>
      <c r="F363" s="251">
        <v>697.1</v>
      </c>
      <c r="G363" s="251">
        <v>2762.9</v>
      </c>
      <c r="H363" s="251">
        <v>2065.8000000000002</v>
      </c>
      <c r="I363" s="251">
        <v>1.9918</v>
      </c>
      <c r="J363" s="251">
        <v>6.7073999999999998</v>
      </c>
    </row>
    <row r="364" spans="2:10" x14ac:dyDescent="0.25">
      <c r="B364" s="251">
        <v>7.2</v>
      </c>
      <c r="C364" s="251">
        <v>166.1</v>
      </c>
      <c r="D364" s="251">
        <v>1.1096000000000001E-3</v>
      </c>
      <c r="E364" s="251">
        <v>0.26556000000000002</v>
      </c>
      <c r="F364" s="251">
        <v>702</v>
      </c>
      <c r="G364" s="251">
        <v>2764.1</v>
      </c>
      <c r="H364" s="251">
        <v>2062.1</v>
      </c>
      <c r="I364" s="251">
        <v>2.0030999999999999</v>
      </c>
      <c r="J364" s="251">
        <v>6.6978</v>
      </c>
    </row>
    <row r="365" spans="2:10" x14ac:dyDescent="0.25">
      <c r="B365" s="251">
        <v>7.4</v>
      </c>
      <c r="C365" s="251">
        <v>167.21</v>
      </c>
      <c r="D365" s="251">
        <v>1.111E-3</v>
      </c>
      <c r="E365" s="251">
        <v>0.25874999999999998</v>
      </c>
      <c r="F365" s="251">
        <v>706.9</v>
      </c>
      <c r="G365" s="251">
        <v>2765.2</v>
      </c>
      <c r="H365" s="251">
        <v>2058.3000000000002</v>
      </c>
      <c r="I365" s="251">
        <v>2.0141</v>
      </c>
      <c r="J365" s="251">
        <v>6.6883999999999997</v>
      </c>
    </row>
    <row r="366" spans="2:10" x14ac:dyDescent="0.25">
      <c r="B366" s="251">
        <v>7.5</v>
      </c>
      <c r="C366" s="251">
        <v>167.76</v>
      </c>
      <c r="D366" s="251">
        <v>1.1117E-3</v>
      </c>
      <c r="E366" s="251">
        <v>0.25547999999999998</v>
      </c>
      <c r="F366" s="251">
        <v>709.3</v>
      </c>
      <c r="G366" s="251">
        <v>2765.8</v>
      </c>
      <c r="H366" s="251">
        <v>2056.5</v>
      </c>
      <c r="I366" s="251">
        <v>2.0194999999999999</v>
      </c>
      <c r="J366" s="251">
        <v>6.6837999999999997</v>
      </c>
    </row>
    <row r="367" spans="2:10" x14ac:dyDescent="0.25">
      <c r="B367" s="251">
        <v>7.6</v>
      </c>
      <c r="C367" s="251">
        <v>168.3</v>
      </c>
      <c r="D367" s="251">
        <v>1.1123000000000001E-3</v>
      </c>
      <c r="E367" s="251">
        <v>0.25228</v>
      </c>
      <c r="F367" s="251">
        <v>711.7</v>
      </c>
      <c r="G367" s="251">
        <v>2766.3</v>
      </c>
      <c r="H367" s="251">
        <v>2054.6</v>
      </c>
      <c r="I367" s="251">
        <v>2.0249000000000001</v>
      </c>
      <c r="J367" s="251">
        <v>6.6792999999999996</v>
      </c>
    </row>
    <row r="368" spans="2:10" x14ac:dyDescent="0.25">
      <c r="B368" s="251">
        <v>7.8</v>
      </c>
      <c r="C368" s="251">
        <v>169.37</v>
      </c>
      <c r="D368" s="251">
        <v>1.1137E-3</v>
      </c>
      <c r="E368" s="251">
        <v>0.24614</v>
      </c>
      <c r="F368" s="251">
        <v>716.4</v>
      </c>
      <c r="G368" s="251">
        <v>2767.4</v>
      </c>
      <c r="H368" s="251">
        <v>2051</v>
      </c>
      <c r="I368" s="251">
        <v>2.0354000000000001</v>
      </c>
      <c r="J368" s="251">
        <v>6.6703999999999999</v>
      </c>
    </row>
    <row r="369" spans="2:10" x14ac:dyDescent="0.25">
      <c r="B369" s="251">
        <v>8</v>
      </c>
      <c r="C369" s="251">
        <v>170.42</v>
      </c>
      <c r="D369" s="251">
        <v>1.1150000000000001E-3</v>
      </c>
      <c r="E369" s="251">
        <v>0.24030000000000001</v>
      </c>
      <c r="F369" s="251">
        <v>720.9</v>
      </c>
      <c r="G369" s="251">
        <v>2768.4</v>
      </c>
      <c r="H369" s="251">
        <v>2047.5</v>
      </c>
      <c r="I369" s="251">
        <v>2.0457000000000001</v>
      </c>
      <c r="J369" s="251">
        <v>6.6618000000000004</v>
      </c>
    </row>
    <row r="370" spans="2:10" x14ac:dyDescent="0.25">
      <c r="B370" s="251">
        <v>8.1999999999999993</v>
      </c>
      <c r="C370" s="251">
        <v>171.44</v>
      </c>
      <c r="D370" s="251">
        <v>1.1163E-3</v>
      </c>
      <c r="E370" s="251">
        <v>0.23472000000000001</v>
      </c>
      <c r="F370" s="251">
        <v>725.4</v>
      </c>
      <c r="G370" s="251">
        <v>2769.3</v>
      </c>
      <c r="H370" s="251">
        <v>2043.9</v>
      </c>
      <c r="I370" s="251">
        <v>2.0558000000000001</v>
      </c>
      <c r="J370" s="251">
        <v>6.6532</v>
      </c>
    </row>
    <row r="371" spans="2:10" x14ac:dyDescent="0.25">
      <c r="B371" s="251">
        <v>8.4</v>
      </c>
      <c r="C371" s="251">
        <v>172.45</v>
      </c>
      <c r="D371" s="251">
        <v>1.1176000000000001E-3</v>
      </c>
      <c r="E371" s="251">
        <v>0.22941</v>
      </c>
      <c r="F371" s="251">
        <v>729.8</v>
      </c>
      <c r="G371" s="251">
        <v>2770.3</v>
      </c>
      <c r="H371" s="251">
        <v>2040.5</v>
      </c>
      <c r="I371" s="251">
        <v>2.0657000000000001</v>
      </c>
      <c r="J371" s="251">
        <v>6.6449999999999996</v>
      </c>
    </row>
    <row r="372" spans="2:10" x14ac:dyDescent="0.25">
      <c r="B372" s="251">
        <v>8.5</v>
      </c>
      <c r="C372" s="251">
        <v>172.95</v>
      </c>
      <c r="D372" s="251">
        <v>1.1182E-3</v>
      </c>
      <c r="E372" s="251">
        <v>0.22685</v>
      </c>
      <c r="F372" s="251">
        <v>732</v>
      </c>
      <c r="G372" s="251">
        <v>2770.8</v>
      </c>
      <c r="H372" s="251">
        <v>2038.8</v>
      </c>
      <c r="I372" s="251">
        <v>2.0705</v>
      </c>
      <c r="J372" s="251">
        <v>6.6409000000000002</v>
      </c>
    </row>
    <row r="373" spans="2:10" x14ac:dyDescent="0.25">
      <c r="B373" s="251">
        <v>8.6</v>
      </c>
      <c r="C373" s="251">
        <v>173.44</v>
      </c>
      <c r="D373" s="251">
        <v>1.1188000000000001E-3</v>
      </c>
      <c r="E373" s="251">
        <v>0.22434000000000001</v>
      </c>
      <c r="F373" s="251">
        <v>734.2</v>
      </c>
      <c r="G373" s="251">
        <v>2771.2</v>
      </c>
      <c r="H373" s="251">
        <v>2037</v>
      </c>
      <c r="I373" s="251">
        <v>2.0752999999999999</v>
      </c>
      <c r="J373" s="251">
        <v>6.6368999999999998</v>
      </c>
    </row>
    <row r="374" spans="2:10" x14ac:dyDescent="0.25">
      <c r="B374" s="251">
        <v>8.8000000000000007</v>
      </c>
      <c r="C374" s="251">
        <v>174.4</v>
      </c>
      <c r="D374" s="251">
        <v>1.1201E-3</v>
      </c>
      <c r="E374" s="251">
        <v>0.21948000000000001</v>
      </c>
      <c r="F374" s="251">
        <v>738.4</v>
      </c>
      <c r="G374" s="251">
        <v>2772.1</v>
      </c>
      <c r="H374" s="251">
        <v>2033.7</v>
      </c>
      <c r="I374" s="251">
        <v>2.0848</v>
      </c>
      <c r="J374" s="251">
        <v>6.6288999999999998</v>
      </c>
    </row>
    <row r="375" spans="2:10" x14ac:dyDescent="0.25">
      <c r="B375" s="251">
        <v>9</v>
      </c>
      <c r="C375" s="251">
        <v>175.36</v>
      </c>
      <c r="D375" s="251">
        <v>1.1213E-3</v>
      </c>
      <c r="E375" s="251">
        <v>0.21484</v>
      </c>
      <c r="F375" s="251">
        <v>742.6</v>
      </c>
      <c r="G375" s="251">
        <v>2773</v>
      </c>
      <c r="H375" s="251">
        <v>2030.4</v>
      </c>
      <c r="I375" s="251">
        <v>2.0941000000000001</v>
      </c>
      <c r="J375" s="251">
        <v>6.6212</v>
      </c>
    </row>
    <row r="376" spans="2:10" x14ac:dyDescent="0.25">
      <c r="B376" s="251">
        <v>9.1999999999999993</v>
      </c>
      <c r="C376" s="251">
        <v>176.29</v>
      </c>
      <c r="D376" s="251">
        <v>1.1226000000000001E-3</v>
      </c>
      <c r="E376" s="251">
        <v>0.21038000000000001</v>
      </c>
      <c r="F376" s="251">
        <v>746.8</v>
      </c>
      <c r="G376" s="251">
        <v>2773.8</v>
      </c>
      <c r="H376" s="251">
        <v>2027</v>
      </c>
      <c r="I376" s="251">
        <v>2.1032999999999999</v>
      </c>
      <c r="J376" s="251">
        <v>6.6135999999999999</v>
      </c>
    </row>
    <row r="377" spans="2:10" x14ac:dyDescent="0.25">
      <c r="B377" s="251">
        <v>9.4</v>
      </c>
      <c r="C377" s="251">
        <v>177.21</v>
      </c>
      <c r="D377" s="251">
        <v>1.1238000000000001E-3</v>
      </c>
      <c r="E377" s="251">
        <v>0.20612</v>
      </c>
      <c r="F377" s="251">
        <v>750.8</v>
      </c>
      <c r="G377" s="251">
        <v>2774.7</v>
      </c>
      <c r="H377" s="251">
        <v>2023.9</v>
      </c>
      <c r="I377" s="251">
        <v>2.1122000000000001</v>
      </c>
      <c r="J377" s="251">
        <v>6.6062000000000003</v>
      </c>
    </row>
    <row r="378" spans="2:10" x14ac:dyDescent="0.25">
      <c r="B378" s="251">
        <v>9.6</v>
      </c>
      <c r="C378" s="251">
        <v>178.12</v>
      </c>
      <c r="D378" s="251">
        <v>1.1249999999999999E-3</v>
      </c>
      <c r="E378" s="251">
        <v>0.20202000000000001</v>
      </c>
      <c r="F378" s="251">
        <v>754.8</v>
      </c>
      <c r="G378" s="251">
        <v>2775.5</v>
      </c>
      <c r="H378" s="251">
        <v>2020.7</v>
      </c>
      <c r="I378" s="251">
        <v>2.121</v>
      </c>
      <c r="J378" s="251">
        <v>6.5989000000000004</v>
      </c>
    </row>
    <row r="379" spans="2:10" x14ac:dyDescent="0.25">
      <c r="B379" s="251">
        <v>9.8000000000000007</v>
      </c>
      <c r="C379" s="251">
        <v>179.01</v>
      </c>
      <c r="D379" s="251">
        <v>1.1261999999999999E-3</v>
      </c>
      <c r="E379" s="251">
        <v>0.19808999999999999</v>
      </c>
      <c r="F379" s="251">
        <v>758.7</v>
      </c>
      <c r="G379" s="251">
        <v>2776.2</v>
      </c>
      <c r="H379" s="251">
        <v>2017.5</v>
      </c>
      <c r="I379" s="251">
        <v>2.1297000000000001</v>
      </c>
      <c r="J379" s="251">
        <v>6.5917000000000003</v>
      </c>
    </row>
    <row r="380" spans="2:10" x14ac:dyDescent="0.25">
      <c r="B380" s="251">
        <v>10</v>
      </c>
      <c r="C380" s="251">
        <v>179.88</v>
      </c>
      <c r="D380" s="251">
        <v>1.1274E-3</v>
      </c>
      <c r="E380" s="251">
        <v>0.1943</v>
      </c>
      <c r="F380" s="251">
        <v>762.6</v>
      </c>
      <c r="G380" s="251">
        <v>2777</v>
      </c>
      <c r="H380" s="251">
        <v>2014.4</v>
      </c>
      <c r="I380" s="251">
        <v>2.1381999999999999</v>
      </c>
      <c r="J380" s="251">
        <v>6.5846999999999998</v>
      </c>
    </row>
    <row r="381" spans="2:10" x14ac:dyDescent="0.25">
      <c r="B381" s="251">
        <v>10.5</v>
      </c>
      <c r="C381" s="251">
        <v>182.01</v>
      </c>
      <c r="D381" s="251">
        <v>1.1303000000000001E-3</v>
      </c>
      <c r="E381" s="251">
        <v>0.18546000000000001</v>
      </c>
      <c r="F381" s="251">
        <v>772</v>
      </c>
      <c r="G381" s="251">
        <v>2778.7</v>
      </c>
      <c r="H381" s="251">
        <v>2006.7</v>
      </c>
      <c r="I381" s="251">
        <v>2.1587999999999998</v>
      </c>
      <c r="J381" s="251">
        <v>6.5677000000000003</v>
      </c>
    </row>
    <row r="382" spans="2:10" x14ac:dyDescent="0.25">
      <c r="B382" s="251">
        <v>11</v>
      </c>
      <c r="C382" s="251">
        <v>184.06</v>
      </c>
      <c r="D382" s="251">
        <v>1.1330999999999999E-3</v>
      </c>
      <c r="E382" s="251">
        <v>0.17738999999999999</v>
      </c>
      <c r="F382" s="251">
        <v>781.1</v>
      </c>
      <c r="G382" s="251">
        <v>2780.4</v>
      </c>
      <c r="H382" s="251">
        <v>1999.3</v>
      </c>
      <c r="I382" s="251">
        <v>2.1785999999999999</v>
      </c>
      <c r="J382" s="251">
        <v>6.5514999999999999</v>
      </c>
    </row>
    <row r="383" spans="2:10" x14ac:dyDescent="0.25">
      <c r="B383" s="251">
        <v>11.5</v>
      </c>
      <c r="C383" s="251">
        <v>186.04</v>
      </c>
      <c r="D383" s="251">
        <v>1.1359E-3</v>
      </c>
      <c r="E383" s="251">
        <v>0.17</v>
      </c>
      <c r="F383" s="251">
        <v>789.9</v>
      </c>
      <c r="G383" s="251">
        <v>2782</v>
      </c>
      <c r="H383" s="251">
        <v>1992.1</v>
      </c>
      <c r="I383" s="251">
        <v>2.1976</v>
      </c>
      <c r="J383" s="251">
        <v>6.5358999999999998</v>
      </c>
    </row>
    <row r="384" spans="2:10" x14ac:dyDescent="0.25">
      <c r="B384" s="251">
        <v>12</v>
      </c>
      <c r="C384" s="251">
        <v>187.96</v>
      </c>
      <c r="D384" s="251">
        <v>1.1386E-3</v>
      </c>
      <c r="E384" s="251">
        <v>0.16320000000000001</v>
      </c>
      <c r="F384" s="251">
        <v>798.4</v>
      </c>
      <c r="G384" s="251">
        <v>2783.4</v>
      </c>
      <c r="H384" s="251">
        <v>1985</v>
      </c>
      <c r="I384" s="251">
        <v>2.2160000000000002</v>
      </c>
      <c r="J384" s="251">
        <v>6.5209999999999999</v>
      </c>
    </row>
    <row r="385" spans="2:10" x14ac:dyDescent="0.25">
      <c r="B385" s="251">
        <v>12.5</v>
      </c>
      <c r="C385" s="251">
        <v>189.81</v>
      </c>
      <c r="D385" s="251">
        <v>1.1412E-3</v>
      </c>
      <c r="E385" s="251">
        <v>0.15692999999999999</v>
      </c>
      <c r="F385" s="251">
        <v>806.7</v>
      </c>
      <c r="G385" s="251">
        <v>2784.8</v>
      </c>
      <c r="H385" s="251">
        <v>1978.1</v>
      </c>
      <c r="I385" s="251">
        <v>2.2338</v>
      </c>
      <c r="J385" s="251">
        <v>6.5065999999999997</v>
      </c>
    </row>
    <row r="386" spans="2:10" x14ac:dyDescent="0.25">
      <c r="B386" s="251">
        <v>13</v>
      </c>
      <c r="C386" s="251">
        <v>191.6</v>
      </c>
      <c r="D386" s="251">
        <v>1.1437999999999999E-3</v>
      </c>
      <c r="E386" s="251">
        <v>0.15112</v>
      </c>
      <c r="F386" s="251">
        <v>814.7</v>
      </c>
      <c r="G386" s="251">
        <v>2786</v>
      </c>
      <c r="H386" s="251">
        <v>1971.3</v>
      </c>
      <c r="I386" s="251">
        <v>2.2509000000000001</v>
      </c>
      <c r="J386" s="251">
        <v>6.4927000000000001</v>
      </c>
    </row>
    <row r="387" spans="2:10" x14ac:dyDescent="0.25">
      <c r="B387" s="251">
        <v>13.5</v>
      </c>
      <c r="C387" s="251">
        <v>193.35</v>
      </c>
      <c r="D387" s="251">
        <v>1.1463999999999999E-3</v>
      </c>
      <c r="E387" s="251">
        <v>0.14574000000000001</v>
      </c>
      <c r="F387" s="251">
        <v>822.5</v>
      </c>
      <c r="G387" s="251">
        <v>2787.3</v>
      </c>
      <c r="H387" s="251">
        <v>1964.8</v>
      </c>
      <c r="I387" s="251">
        <v>2.2675000000000001</v>
      </c>
      <c r="J387" s="251">
        <v>6.4794</v>
      </c>
    </row>
    <row r="388" spans="2:10" x14ac:dyDescent="0.25">
      <c r="B388" s="251">
        <v>14</v>
      </c>
      <c r="C388" s="251">
        <v>195.04</v>
      </c>
      <c r="D388" s="251">
        <v>1.1489E-3</v>
      </c>
      <c r="E388" s="251">
        <v>0.14072000000000001</v>
      </c>
      <c r="F388" s="251">
        <v>830.1</v>
      </c>
      <c r="G388" s="251">
        <v>2788.4</v>
      </c>
      <c r="H388" s="251">
        <v>1958.3</v>
      </c>
      <c r="I388" s="251">
        <v>2.2835999999999999</v>
      </c>
      <c r="J388" s="251">
        <v>6.4664999999999999</v>
      </c>
    </row>
    <row r="389" spans="2:10" x14ac:dyDescent="0.25">
      <c r="B389" s="251">
        <v>14.5</v>
      </c>
      <c r="C389" s="251">
        <v>196.68</v>
      </c>
      <c r="D389" s="251">
        <v>1.1513999999999999E-3</v>
      </c>
      <c r="E389" s="251">
        <v>0.13603000000000001</v>
      </c>
      <c r="F389" s="251">
        <v>837.5</v>
      </c>
      <c r="G389" s="251">
        <v>2789.4</v>
      </c>
      <c r="H389" s="251">
        <v>1951.9</v>
      </c>
      <c r="I389" s="251">
        <v>2.2991999999999999</v>
      </c>
      <c r="J389" s="251">
        <v>6.4539</v>
      </c>
    </row>
    <row r="390" spans="2:10" x14ac:dyDescent="0.25">
      <c r="B390" s="251">
        <v>15</v>
      </c>
      <c r="C390" s="251">
        <v>198.28</v>
      </c>
      <c r="D390" s="251">
        <v>1.1538E-3</v>
      </c>
      <c r="E390" s="251">
        <v>0.13164999999999999</v>
      </c>
      <c r="F390" s="251">
        <v>844.7</v>
      </c>
      <c r="G390" s="251">
        <v>2790.4</v>
      </c>
      <c r="H390" s="251">
        <v>1945.7</v>
      </c>
      <c r="I390" s="251">
        <v>2.3144</v>
      </c>
      <c r="J390" s="251">
        <v>6.4417999999999997</v>
      </c>
    </row>
    <row r="391" spans="2:10" x14ac:dyDescent="0.25">
      <c r="B391" s="251">
        <v>15.5</v>
      </c>
      <c r="C391" s="251">
        <v>199.84</v>
      </c>
      <c r="D391" s="251">
        <v>1.1562E-3</v>
      </c>
      <c r="E391" s="251">
        <v>0.12753999999999999</v>
      </c>
      <c r="F391" s="251">
        <v>851.7</v>
      </c>
      <c r="G391" s="251">
        <v>2791.3</v>
      </c>
      <c r="H391" s="251">
        <v>1939.6</v>
      </c>
      <c r="I391" s="251">
        <v>2.3292000000000002</v>
      </c>
      <c r="J391" s="251">
        <v>6.43</v>
      </c>
    </row>
    <row r="392" spans="2:10" x14ac:dyDescent="0.25">
      <c r="B392" s="251">
        <v>16</v>
      </c>
      <c r="C392" s="251">
        <v>201.37</v>
      </c>
      <c r="D392" s="251">
        <v>1.1586000000000001E-3</v>
      </c>
      <c r="E392" s="251">
        <v>0.12368</v>
      </c>
      <c r="F392" s="251">
        <v>858.6</v>
      </c>
      <c r="G392" s="251">
        <v>2792.2</v>
      </c>
      <c r="H392" s="251">
        <v>1933.6</v>
      </c>
      <c r="I392" s="251">
        <v>2.3435999999999999</v>
      </c>
      <c r="J392" s="251">
        <v>6.4187000000000003</v>
      </c>
    </row>
    <row r="393" spans="2:10" x14ac:dyDescent="0.25">
      <c r="B393" s="251">
        <v>16.5</v>
      </c>
      <c r="C393" s="251">
        <v>202.85</v>
      </c>
      <c r="D393" s="251">
        <v>1.1609999999999999E-3</v>
      </c>
      <c r="E393" s="251">
        <v>0.12003999999999999</v>
      </c>
      <c r="F393" s="251">
        <v>865.3</v>
      </c>
      <c r="G393" s="251">
        <v>2793</v>
      </c>
      <c r="H393" s="251">
        <v>1927.7</v>
      </c>
      <c r="I393" s="251">
        <v>2.3576000000000001</v>
      </c>
      <c r="J393" s="251">
        <v>6.4074999999999998</v>
      </c>
    </row>
    <row r="394" spans="2:10" x14ac:dyDescent="0.25">
      <c r="B394" s="251">
        <v>17</v>
      </c>
      <c r="C394" s="251">
        <v>204.3</v>
      </c>
      <c r="D394" s="251">
        <v>1.1632999999999999E-3</v>
      </c>
      <c r="E394" s="251">
        <v>0.11661000000000001</v>
      </c>
      <c r="F394" s="251">
        <v>871.8</v>
      </c>
      <c r="G394" s="251">
        <v>2793.8</v>
      </c>
      <c r="H394" s="251">
        <v>1922</v>
      </c>
      <c r="I394" s="251">
        <v>2.3712</v>
      </c>
      <c r="J394" s="251">
        <v>6.3967000000000001</v>
      </c>
    </row>
    <row r="395" spans="2:10" x14ac:dyDescent="0.25">
      <c r="B395" s="251">
        <v>17.5</v>
      </c>
      <c r="C395" s="251">
        <v>205.72</v>
      </c>
      <c r="D395" s="251">
        <v>1.1655999999999999E-3</v>
      </c>
      <c r="E395" s="251">
        <v>0.11337999999999999</v>
      </c>
      <c r="F395" s="251">
        <v>878.3</v>
      </c>
      <c r="G395" s="251">
        <v>2794.5</v>
      </c>
      <c r="H395" s="251">
        <v>1916.2</v>
      </c>
      <c r="I395" s="251">
        <v>2.3845999999999998</v>
      </c>
      <c r="J395" s="251">
        <v>6.3861999999999997</v>
      </c>
    </row>
    <row r="396" spans="2:10" x14ac:dyDescent="0.25">
      <c r="B396" s="251">
        <v>18</v>
      </c>
      <c r="C396" s="251">
        <v>207.1</v>
      </c>
      <c r="D396" s="251">
        <v>1.1678000000000001E-3</v>
      </c>
      <c r="E396" s="251">
        <v>0.11031000000000001</v>
      </c>
      <c r="F396" s="251">
        <v>884.6</v>
      </c>
      <c r="G396" s="251">
        <v>2795.1</v>
      </c>
      <c r="H396" s="251">
        <v>1910.5</v>
      </c>
      <c r="I396" s="251">
        <v>2.3976000000000002</v>
      </c>
      <c r="J396" s="251">
        <v>6.3758999999999997</v>
      </c>
    </row>
    <row r="397" spans="2:10" x14ac:dyDescent="0.25">
      <c r="B397" s="251">
        <v>18.5</v>
      </c>
      <c r="C397" s="251">
        <v>208.46</v>
      </c>
      <c r="D397" s="251">
        <v>1.17E-3</v>
      </c>
      <c r="E397" s="251">
        <v>0.1074</v>
      </c>
      <c r="F397" s="251">
        <v>890.7</v>
      </c>
      <c r="G397" s="251">
        <v>2795.8</v>
      </c>
      <c r="H397" s="251">
        <v>1905.1</v>
      </c>
      <c r="I397" s="251">
        <v>2.4102999999999999</v>
      </c>
      <c r="J397" s="251">
        <v>6.3658999999999999</v>
      </c>
    </row>
    <row r="398" spans="2:10" x14ac:dyDescent="0.25">
      <c r="B398" s="251">
        <v>19</v>
      </c>
      <c r="C398" s="251">
        <v>209.79</v>
      </c>
      <c r="D398" s="251">
        <v>1.1722E-3</v>
      </c>
      <c r="E398" s="251">
        <v>0.10464</v>
      </c>
      <c r="F398" s="251">
        <v>896.8</v>
      </c>
      <c r="G398" s="251">
        <v>2796.4</v>
      </c>
      <c r="H398" s="251">
        <v>1899.6</v>
      </c>
      <c r="I398" s="251">
        <v>2.4226999999999999</v>
      </c>
      <c r="J398" s="251">
        <v>6.3560999999999996</v>
      </c>
    </row>
    <row r="399" spans="2:10" x14ac:dyDescent="0.25">
      <c r="B399" s="251">
        <v>19.5</v>
      </c>
      <c r="C399" s="251">
        <v>211.09</v>
      </c>
      <c r="D399" s="251">
        <v>1.1743999999999999E-3</v>
      </c>
      <c r="E399" s="251">
        <v>0.10202</v>
      </c>
      <c r="F399" s="251">
        <v>902.7</v>
      </c>
      <c r="G399" s="251">
        <v>2796.9</v>
      </c>
      <c r="H399" s="251">
        <v>1894.2</v>
      </c>
      <c r="I399" s="251">
        <v>2.4348999999999998</v>
      </c>
      <c r="J399" s="251">
        <v>6.3465999999999996</v>
      </c>
    </row>
    <row r="400" spans="2:10" x14ac:dyDescent="0.25">
      <c r="B400" s="251">
        <v>20</v>
      </c>
      <c r="C400" s="251">
        <v>212.37</v>
      </c>
      <c r="D400" s="251">
        <v>1.1766000000000001E-3</v>
      </c>
      <c r="E400" s="251">
        <v>9.9529999999999993E-2</v>
      </c>
      <c r="F400" s="251">
        <v>908.6</v>
      </c>
      <c r="G400" s="251">
        <v>2797.4</v>
      </c>
      <c r="H400" s="251">
        <v>1888.8</v>
      </c>
      <c r="I400" s="251">
        <v>2.4468000000000001</v>
      </c>
      <c r="J400" s="251">
        <v>6.3372999999999999</v>
      </c>
    </row>
    <row r="401" spans="2:10" x14ac:dyDescent="0.25">
      <c r="B401" s="251">
        <v>20.5</v>
      </c>
      <c r="C401" s="251">
        <v>213.62</v>
      </c>
      <c r="D401" s="251">
        <v>1.1787E-3</v>
      </c>
      <c r="E401" s="251">
        <v>9.715E-2</v>
      </c>
      <c r="F401" s="251">
        <v>914.73</v>
      </c>
      <c r="G401" s="251">
        <v>2797.9</v>
      </c>
      <c r="H401" s="251">
        <v>1883.6</v>
      </c>
      <c r="I401" s="251">
        <v>2.4584999999999999</v>
      </c>
      <c r="J401" s="251">
        <v>6.3281000000000001</v>
      </c>
    </row>
    <row r="402" spans="2:10" x14ac:dyDescent="0.25">
      <c r="B402" s="251">
        <v>21</v>
      </c>
      <c r="C402" s="251">
        <v>214.85</v>
      </c>
      <c r="D402" s="251">
        <v>1.1808000000000001E-3</v>
      </c>
      <c r="E402" s="251">
        <v>9.4880000000000006E-2</v>
      </c>
      <c r="F402" s="251">
        <v>919.9</v>
      </c>
      <c r="G402" s="251">
        <v>2798.3</v>
      </c>
      <c r="H402" s="251">
        <v>1878.4</v>
      </c>
      <c r="I402" s="251">
        <v>2.4699</v>
      </c>
      <c r="J402" s="251">
        <v>6.3192000000000004</v>
      </c>
    </row>
    <row r="403" spans="2:10" x14ac:dyDescent="0.25">
      <c r="B403" s="251">
        <v>21.5</v>
      </c>
      <c r="C403" s="251">
        <v>216.05</v>
      </c>
      <c r="D403" s="251">
        <v>1.183E-3</v>
      </c>
      <c r="E403" s="251">
        <v>9.2710000000000001E-2</v>
      </c>
      <c r="F403" s="251">
        <v>925.5</v>
      </c>
      <c r="G403" s="251">
        <v>2798.7</v>
      </c>
      <c r="H403" s="251">
        <v>1873.2</v>
      </c>
      <c r="I403" s="251">
        <v>2.4811999999999999</v>
      </c>
      <c r="J403" s="251">
        <v>6.3103999999999996</v>
      </c>
    </row>
    <row r="404" spans="2:10" x14ac:dyDescent="0.25">
      <c r="B404" s="251">
        <v>22</v>
      </c>
      <c r="C404" s="251">
        <v>217.24</v>
      </c>
      <c r="D404" s="251">
        <v>1.1850000000000001E-3</v>
      </c>
      <c r="E404" s="251">
        <v>9.0639999999999998E-2</v>
      </c>
      <c r="F404" s="251">
        <v>930.9</v>
      </c>
      <c r="G404" s="251">
        <v>2799.1</v>
      </c>
      <c r="H404" s="251">
        <v>1868.2</v>
      </c>
      <c r="I404" s="251">
        <v>2.4922</v>
      </c>
      <c r="J404" s="251">
        <v>6.3018000000000001</v>
      </c>
    </row>
    <row r="405" spans="2:10" x14ac:dyDescent="0.25">
      <c r="B405" s="251">
        <v>22.5</v>
      </c>
      <c r="C405" s="251">
        <v>218.4</v>
      </c>
      <c r="D405" s="251">
        <v>1.1871E-3</v>
      </c>
      <c r="E405" s="251">
        <v>8.8660000000000003E-2</v>
      </c>
      <c r="F405" s="251">
        <v>936.3</v>
      </c>
      <c r="G405" s="251">
        <v>2799.5</v>
      </c>
      <c r="H405" s="251">
        <v>1863.2</v>
      </c>
      <c r="I405" s="251">
        <v>2.5030000000000001</v>
      </c>
      <c r="J405" s="251">
        <v>6.2934000000000001</v>
      </c>
    </row>
    <row r="406" spans="2:10" x14ac:dyDescent="0.25">
      <c r="B406" s="251">
        <v>23</v>
      </c>
      <c r="C406" s="251">
        <v>219.54</v>
      </c>
      <c r="D406" s="251">
        <v>1.1891E-3</v>
      </c>
      <c r="E406" s="251">
        <v>8.6760000000000004E-2</v>
      </c>
      <c r="F406" s="251">
        <v>941.6</v>
      </c>
      <c r="G406" s="251">
        <v>2799.8</v>
      </c>
      <c r="H406" s="251">
        <v>1858.2</v>
      </c>
      <c r="I406" s="251">
        <v>2.5135999999999998</v>
      </c>
      <c r="J406" s="251">
        <v>6.2850999999999999</v>
      </c>
    </row>
    <row r="407" spans="2:10" x14ac:dyDescent="0.25">
      <c r="B407" s="251">
        <v>23.5</v>
      </c>
      <c r="C407" s="251">
        <v>220.67</v>
      </c>
      <c r="D407" s="251">
        <v>1.1911999999999999E-3</v>
      </c>
      <c r="E407" s="251">
        <v>8.4940000000000002E-2</v>
      </c>
      <c r="F407" s="251">
        <v>946.8</v>
      </c>
      <c r="G407" s="251">
        <v>2800.1</v>
      </c>
      <c r="H407" s="251">
        <v>1853.3</v>
      </c>
      <c r="I407" s="251">
        <v>2.524</v>
      </c>
      <c r="J407" s="251">
        <v>6.2770999999999999</v>
      </c>
    </row>
    <row r="408" spans="2:10" x14ac:dyDescent="0.25">
      <c r="B408" s="251">
        <v>24</v>
      </c>
      <c r="C408" s="251">
        <v>221.78</v>
      </c>
      <c r="D408" s="251">
        <v>1.1931999999999999E-3</v>
      </c>
      <c r="E408" s="251">
        <v>8.319E-2</v>
      </c>
      <c r="F408" s="251">
        <v>951.9</v>
      </c>
      <c r="G408" s="251">
        <v>2800.4</v>
      </c>
      <c r="H408" s="251">
        <v>1848.5</v>
      </c>
      <c r="I408" s="251">
        <v>2.5343</v>
      </c>
      <c r="J408" s="251">
        <v>6.2690999999999999</v>
      </c>
    </row>
    <row r="409" spans="2:10" x14ac:dyDescent="0.25">
      <c r="B409" s="251">
        <v>24.5</v>
      </c>
      <c r="C409" s="251">
        <v>222.86</v>
      </c>
      <c r="D409" s="251">
        <v>1.1952E-3</v>
      </c>
      <c r="E409" s="251">
        <v>8.1509999999999999E-2</v>
      </c>
      <c r="F409" s="251">
        <v>957</v>
      </c>
      <c r="G409" s="251">
        <v>2800.6</v>
      </c>
      <c r="H409" s="251">
        <v>1843.6</v>
      </c>
      <c r="I409" s="251">
        <v>2.5444</v>
      </c>
      <c r="J409" s="251">
        <v>6.2613000000000003</v>
      </c>
    </row>
    <row r="410" spans="2:10" x14ac:dyDescent="0.25">
      <c r="B410" s="251">
        <v>25</v>
      </c>
      <c r="C410" s="251">
        <v>223.94</v>
      </c>
      <c r="D410" s="251">
        <v>1.1972E-3</v>
      </c>
      <c r="E410" s="251">
        <v>7.9899999999999999E-2</v>
      </c>
      <c r="F410" s="251">
        <v>962</v>
      </c>
      <c r="G410" s="251">
        <v>2800.8</v>
      </c>
      <c r="H410" s="251">
        <v>1838.8</v>
      </c>
      <c r="I410" s="251">
        <v>2.5543</v>
      </c>
      <c r="J410" s="251">
        <v>6.2535999999999996</v>
      </c>
    </row>
    <row r="411" spans="2:10" x14ac:dyDescent="0.25">
      <c r="B411" s="251">
        <v>25.5</v>
      </c>
      <c r="C411" s="251">
        <v>224.99</v>
      </c>
      <c r="D411" s="251">
        <v>1.1991E-3</v>
      </c>
      <c r="E411" s="251">
        <v>7.8340000000000007E-2</v>
      </c>
      <c r="F411" s="251">
        <v>966.9</v>
      </c>
      <c r="G411" s="251">
        <v>2801</v>
      </c>
      <c r="H411" s="251">
        <v>1834.1</v>
      </c>
      <c r="I411" s="251">
        <v>2.5640000000000001</v>
      </c>
      <c r="J411" s="251">
        <v>6.2460000000000004</v>
      </c>
    </row>
    <row r="412" spans="2:10" x14ac:dyDescent="0.25">
      <c r="B412" s="251">
        <v>26</v>
      </c>
      <c r="C412" s="251">
        <v>226.03</v>
      </c>
      <c r="D412" s="251">
        <v>1.2011000000000001E-3</v>
      </c>
      <c r="E412" s="251">
        <v>7.6850000000000002E-2</v>
      </c>
      <c r="F412" s="251">
        <v>971.7</v>
      </c>
      <c r="G412" s="251">
        <v>2801.2</v>
      </c>
      <c r="H412" s="251">
        <v>1829.5</v>
      </c>
      <c r="I412" s="251">
        <v>2.5735999999999999</v>
      </c>
      <c r="J412" s="251">
        <v>6.2385999999999999</v>
      </c>
    </row>
    <row r="413" spans="2:10" x14ac:dyDescent="0.25">
      <c r="B413" s="251">
        <v>26.5</v>
      </c>
      <c r="C413" s="251">
        <v>227.06</v>
      </c>
      <c r="D413" s="251">
        <v>1.2030000000000001E-3</v>
      </c>
      <c r="E413" s="251">
        <v>7.5410000000000005E-2</v>
      </c>
      <c r="F413" s="251">
        <v>976.5</v>
      </c>
      <c r="G413" s="251">
        <v>2801.4</v>
      </c>
      <c r="H413" s="251">
        <v>1824.9</v>
      </c>
      <c r="I413" s="251">
        <v>2.5831</v>
      </c>
      <c r="J413" s="251">
        <v>6.2313000000000001</v>
      </c>
    </row>
    <row r="414" spans="2:10" x14ac:dyDescent="0.25">
      <c r="B414" s="251">
        <v>27</v>
      </c>
      <c r="C414" s="251">
        <v>228.06</v>
      </c>
      <c r="D414" s="251">
        <v>1.2049999999999999E-3</v>
      </c>
      <c r="E414" s="251">
        <v>7.4020000000000002E-2</v>
      </c>
      <c r="F414" s="251">
        <v>981.2</v>
      </c>
      <c r="G414" s="251">
        <v>2801.5</v>
      </c>
      <c r="H414" s="251">
        <v>1820.3</v>
      </c>
      <c r="I414" s="251">
        <v>2.5924</v>
      </c>
      <c r="J414" s="251">
        <v>6.2241</v>
      </c>
    </row>
    <row r="415" spans="2:10" x14ac:dyDescent="0.25">
      <c r="B415" s="251">
        <v>27.5</v>
      </c>
      <c r="C415" s="251">
        <v>229.06</v>
      </c>
      <c r="D415" s="251">
        <v>1.2068999999999999E-3</v>
      </c>
      <c r="E415" s="251">
        <v>7.2679999999999995E-2</v>
      </c>
      <c r="F415" s="251">
        <v>985.9</v>
      </c>
      <c r="G415" s="251">
        <v>2801.6</v>
      </c>
      <c r="H415" s="251">
        <v>1815.7</v>
      </c>
      <c r="I415" s="251">
        <v>2.6015999999999999</v>
      </c>
      <c r="J415" s="251">
        <v>6.2169999999999996</v>
      </c>
    </row>
    <row r="416" spans="2:10" x14ac:dyDescent="0.25">
      <c r="B416" s="251">
        <v>28</v>
      </c>
      <c r="C416" s="251">
        <v>230.04</v>
      </c>
      <c r="D416" s="251">
        <v>1.2087999999999999E-3</v>
      </c>
      <c r="E416" s="251">
        <v>7.1379999999999999E-2</v>
      </c>
      <c r="F416" s="251">
        <v>990.5</v>
      </c>
      <c r="G416" s="251">
        <v>2801.7</v>
      </c>
      <c r="H416" s="251">
        <v>1811.2</v>
      </c>
      <c r="I416" s="251">
        <v>2.6105999999999998</v>
      </c>
      <c r="J416" s="251">
        <v>6.2100999999999997</v>
      </c>
    </row>
    <row r="417" spans="2:10" x14ac:dyDescent="0.25">
      <c r="B417" s="251">
        <v>28.5</v>
      </c>
      <c r="C417" s="251">
        <v>231.01</v>
      </c>
      <c r="D417" s="251">
        <v>1.2107000000000001E-3</v>
      </c>
      <c r="E417" s="251">
        <v>7.0129999999999998E-2</v>
      </c>
      <c r="F417" s="251">
        <v>995</v>
      </c>
      <c r="G417" s="251">
        <v>2801.8</v>
      </c>
      <c r="H417" s="251">
        <v>1806.8</v>
      </c>
      <c r="I417" s="251">
        <v>2.6194999999999999</v>
      </c>
      <c r="J417" s="251">
        <v>6.2031999999999998</v>
      </c>
    </row>
    <row r="418" spans="2:10" x14ac:dyDescent="0.25">
      <c r="B418" s="251">
        <v>29</v>
      </c>
      <c r="C418" s="251">
        <v>231.96</v>
      </c>
      <c r="D418" s="251">
        <v>1.2126000000000001E-3</v>
      </c>
      <c r="E418" s="251">
        <v>6.8919999999999995E-2</v>
      </c>
      <c r="F418" s="251">
        <v>999.5</v>
      </c>
      <c r="G418" s="251">
        <v>2801.8</v>
      </c>
      <c r="H418" s="251">
        <v>1802.3</v>
      </c>
      <c r="I418" s="251">
        <v>2.6282999999999999</v>
      </c>
      <c r="J418" s="251">
        <v>6.1963999999999997</v>
      </c>
    </row>
    <row r="419" spans="2:10" x14ac:dyDescent="0.25">
      <c r="B419" s="251">
        <v>29.5</v>
      </c>
      <c r="C419" s="251">
        <v>232.91</v>
      </c>
      <c r="D419" s="251">
        <v>1.2145000000000001E-3</v>
      </c>
      <c r="E419" s="251">
        <v>6.7750000000000005E-2</v>
      </c>
      <c r="F419" s="251">
        <v>1004</v>
      </c>
      <c r="G419" s="251">
        <v>2801.9</v>
      </c>
      <c r="H419" s="251">
        <v>1797.9</v>
      </c>
      <c r="I419" s="251">
        <v>2.637</v>
      </c>
      <c r="J419" s="251">
        <v>6.1898</v>
      </c>
    </row>
    <row r="420" spans="2:10" x14ac:dyDescent="0.25">
      <c r="B420" s="251">
        <v>30</v>
      </c>
      <c r="C420" s="251">
        <v>233.84</v>
      </c>
      <c r="D420" s="251">
        <v>1.2163E-3</v>
      </c>
      <c r="E420" s="251">
        <v>6.6619999999999999E-2</v>
      </c>
      <c r="F420" s="251">
        <v>1008.4</v>
      </c>
      <c r="G420" s="251">
        <v>2801.9</v>
      </c>
      <c r="H420" s="251">
        <v>1793.5</v>
      </c>
      <c r="I420" s="251">
        <v>2.6455000000000002</v>
      </c>
      <c r="J420" s="251">
        <v>6.1832000000000003</v>
      </c>
    </row>
    <row r="421" spans="2:10" x14ac:dyDescent="0.25">
      <c r="B421" s="251">
        <v>31</v>
      </c>
      <c r="C421" s="251">
        <v>235.66</v>
      </c>
      <c r="D421" s="251">
        <v>1.2199999999999999E-3</v>
      </c>
      <c r="E421" s="251">
        <v>6.4460000000000003E-2</v>
      </c>
      <c r="F421" s="251">
        <v>1017</v>
      </c>
      <c r="G421" s="251">
        <v>2801.9</v>
      </c>
      <c r="H421" s="251">
        <v>1784.9</v>
      </c>
      <c r="I421" s="251">
        <v>2.6623000000000001</v>
      </c>
      <c r="J421" s="251">
        <v>6.1703000000000001</v>
      </c>
    </row>
    <row r="422" spans="2:10" x14ac:dyDescent="0.25">
      <c r="B422" s="251">
        <v>32</v>
      </c>
      <c r="C422" s="251">
        <v>237.44</v>
      </c>
      <c r="D422" s="251">
        <v>1.2237000000000001E-3</v>
      </c>
      <c r="E422" s="251">
        <v>6.2429999999999999E-2</v>
      </c>
      <c r="F422" s="251">
        <v>1025.5</v>
      </c>
      <c r="G422" s="251">
        <v>2801.8</v>
      </c>
      <c r="H422" s="251">
        <v>1776.3</v>
      </c>
      <c r="I422" s="251">
        <v>2.6785999999999999</v>
      </c>
      <c r="J422" s="251">
        <v>6.1577000000000002</v>
      </c>
    </row>
    <row r="423" spans="2:10" x14ac:dyDescent="0.25">
      <c r="B423" s="251">
        <v>33</v>
      </c>
      <c r="C423" s="251">
        <v>239.18</v>
      </c>
      <c r="D423" s="251">
        <v>1.2273E-3</v>
      </c>
      <c r="E423" s="251">
        <v>6.0519999999999997E-2</v>
      </c>
      <c r="F423" s="251">
        <v>1033.7</v>
      </c>
      <c r="G423" s="251">
        <v>2801.7</v>
      </c>
      <c r="H423" s="251">
        <v>1768</v>
      </c>
      <c r="I423" s="251">
        <v>2.6945999999999999</v>
      </c>
      <c r="J423" s="251">
        <v>6.1454000000000004</v>
      </c>
    </row>
    <row r="424" spans="2:10" x14ac:dyDescent="0.25">
      <c r="B424" s="251">
        <v>34</v>
      </c>
      <c r="C424" s="251">
        <v>240.88</v>
      </c>
      <c r="D424" s="251">
        <v>1.2310000000000001E-3</v>
      </c>
      <c r="E424" s="251">
        <v>5.8720000000000001E-2</v>
      </c>
      <c r="F424" s="251">
        <v>1041.8</v>
      </c>
      <c r="G424" s="251">
        <v>2801.5</v>
      </c>
      <c r="H424" s="251">
        <v>1759.7</v>
      </c>
      <c r="I424" s="251">
        <v>2.7101000000000002</v>
      </c>
      <c r="J424" s="251">
        <v>6.1334999999999997</v>
      </c>
    </row>
    <row r="425" spans="2:10" x14ac:dyDescent="0.25">
      <c r="B425" s="251">
        <v>35</v>
      </c>
      <c r="C425" s="251">
        <v>242.54</v>
      </c>
      <c r="D425" s="251">
        <v>1.2344999999999999E-3</v>
      </c>
      <c r="E425" s="251">
        <v>5.7020000000000001E-2</v>
      </c>
      <c r="F425" s="251">
        <v>1049.8</v>
      </c>
      <c r="G425" s="251">
        <v>2801.3</v>
      </c>
      <c r="H425" s="251">
        <v>1751.5</v>
      </c>
      <c r="I425" s="251">
        <v>2.7252999999999998</v>
      </c>
      <c r="J425" s="251">
        <v>6.1218000000000004</v>
      </c>
    </row>
    <row r="426" spans="2:10" x14ac:dyDescent="0.25">
      <c r="B426" s="251">
        <v>36</v>
      </c>
      <c r="C426" s="251">
        <v>244.16</v>
      </c>
      <c r="D426" s="251">
        <v>1.2381E-3</v>
      </c>
      <c r="E426" s="251">
        <v>5.5399999999999998E-2</v>
      </c>
      <c r="F426" s="251">
        <v>1057.5999999999999</v>
      </c>
      <c r="G426" s="251">
        <v>2801</v>
      </c>
      <c r="H426" s="251">
        <v>1743.4</v>
      </c>
      <c r="I426" s="251">
        <v>2.7402000000000002</v>
      </c>
      <c r="J426" s="251">
        <v>6.1102999999999996</v>
      </c>
    </row>
    <row r="427" spans="2:10" x14ac:dyDescent="0.25">
      <c r="B427" s="251">
        <v>37</v>
      </c>
      <c r="C427" s="251">
        <v>245.75</v>
      </c>
      <c r="D427" s="251">
        <v>1.2416E-3</v>
      </c>
      <c r="E427" s="251">
        <v>5.3879999999999997E-2</v>
      </c>
      <c r="F427" s="251">
        <v>1065.3</v>
      </c>
      <c r="G427" s="251">
        <v>2800.7</v>
      </c>
      <c r="H427" s="251">
        <v>1735.4</v>
      </c>
      <c r="I427" s="251">
        <v>2.7547999999999999</v>
      </c>
      <c r="J427" s="251">
        <v>6.0991999999999997</v>
      </c>
    </row>
    <row r="428" spans="2:10" x14ac:dyDescent="0.25">
      <c r="B428" s="251">
        <v>38</v>
      </c>
      <c r="C428" s="251">
        <v>247.31</v>
      </c>
      <c r="D428" s="251">
        <v>1.2451000000000001E-3</v>
      </c>
      <c r="E428" s="251">
        <v>5.2429999999999997E-2</v>
      </c>
      <c r="F428" s="251">
        <v>1072.8</v>
      </c>
      <c r="G428" s="251">
        <v>2800.3</v>
      </c>
      <c r="H428" s="251">
        <v>1727.5</v>
      </c>
      <c r="I428" s="251">
        <v>2.7690000000000001</v>
      </c>
      <c r="J428" s="251">
        <v>6.0883000000000003</v>
      </c>
    </row>
    <row r="429" spans="2:10" x14ac:dyDescent="0.25">
      <c r="B429" s="251">
        <v>39</v>
      </c>
      <c r="C429" s="251">
        <v>248.84</v>
      </c>
      <c r="D429" s="251">
        <v>1.2486000000000001E-3</v>
      </c>
      <c r="E429" s="251">
        <v>5.1049999999999998E-2</v>
      </c>
      <c r="F429" s="251">
        <v>1080.2</v>
      </c>
      <c r="G429" s="251">
        <v>2799.9</v>
      </c>
      <c r="H429" s="251">
        <v>1719.7</v>
      </c>
      <c r="I429" s="251">
        <v>2.7829999999999999</v>
      </c>
      <c r="J429" s="251">
        <v>6.0774999999999997</v>
      </c>
    </row>
    <row r="430" spans="2:10" x14ac:dyDescent="0.25">
      <c r="B430" s="251">
        <v>40</v>
      </c>
      <c r="C430" s="251">
        <v>250.33</v>
      </c>
      <c r="D430" s="251">
        <v>1.2520999999999999E-3</v>
      </c>
      <c r="E430" s="251">
        <v>4.9739999999999999E-2</v>
      </c>
      <c r="F430" s="251">
        <v>1087.5</v>
      </c>
      <c r="G430" s="251">
        <v>2799.4</v>
      </c>
      <c r="H430" s="251">
        <v>1711.9</v>
      </c>
      <c r="I430" s="251">
        <v>2.7967</v>
      </c>
      <c r="J430" s="251">
        <v>6.0670000000000002</v>
      </c>
    </row>
    <row r="431" spans="2:10" x14ac:dyDescent="0.25">
      <c r="B431" s="251">
        <v>41</v>
      </c>
      <c r="C431" s="251">
        <v>251.8</v>
      </c>
      <c r="D431" s="251">
        <v>1.2555000000000001E-3</v>
      </c>
      <c r="E431" s="251">
        <v>4.8489999999999998E-2</v>
      </c>
      <c r="F431" s="251">
        <v>1094.5999999999999</v>
      </c>
      <c r="G431" s="251">
        <v>2798.9</v>
      </c>
      <c r="H431" s="251">
        <v>1704.3</v>
      </c>
      <c r="I431" s="251">
        <v>2.8100999999999998</v>
      </c>
      <c r="J431" s="251">
        <v>6.0566000000000004</v>
      </c>
    </row>
    <row r="432" spans="2:10" x14ac:dyDescent="0.25">
      <c r="B432" s="251">
        <v>42</v>
      </c>
      <c r="C432" s="251">
        <v>253.24</v>
      </c>
      <c r="D432" s="251">
        <v>1.2589000000000001E-3</v>
      </c>
      <c r="E432" s="251">
        <v>4.7289999999999999E-2</v>
      </c>
      <c r="F432" s="251">
        <v>1101.7</v>
      </c>
      <c r="G432" s="251">
        <v>2798.4</v>
      </c>
      <c r="H432" s="251">
        <v>1696.7</v>
      </c>
      <c r="I432" s="251">
        <v>2.8233000000000001</v>
      </c>
      <c r="J432" s="251">
        <v>6.0465</v>
      </c>
    </row>
    <row r="433" spans="2:10" x14ac:dyDescent="0.25">
      <c r="B433" s="251">
        <v>43</v>
      </c>
      <c r="C433" s="251">
        <v>254.66</v>
      </c>
      <c r="D433" s="251">
        <v>1.2623000000000001E-3</v>
      </c>
      <c r="E433" s="251">
        <v>4.6149999999999997E-2</v>
      </c>
      <c r="F433" s="251">
        <v>1108.5999999999999</v>
      </c>
      <c r="G433" s="251">
        <v>2797.8</v>
      </c>
      <c r="H433" s="251">
        <v>1689.2</v>
      </c>
      <c r="I433" s="251">
        <v>2.8361999999999998</v>
      </c>
      <c r="J433" s="251">
        <v>6.0366</v>
      </c>
    </row>
    <row r="434" spans="2:10" x14ac:dyDescent="0.25">
      <c r="B434" s="251">
        <v>44</v>
      </c>
      <c r="C434" s="251">
        <v>256.05</v>
      </c>
      <c r="D434" s="251">
        <v>1.2657E-3</v>
      </c>
      <c r="E434" s="251">
        <v>4.5060000000000003E-2</v>
      </c>
      <c r="F434" s="251">
        <v>1115.5</v>
      </c>
      <c r="G434" s="251">
        <v>2797.2</v>
      </c>
      <c r="H434" s="251">
        <v>1681.7</v>
      </c>
      <c r="I434" s="251">
        <v>2.8489</v>
      </c>
      <c r="J434" s="251">
        <v>6.0267999999999997</v>
      </c>
    </row>
    <row r="435" spans="2:10" ht="13.5" x14ac:dyDescent="0.25">
      <c r="B435" s="253">
        <v>45</v>
      </c>
      <c r="C435" s="253">
        <v>257.41000000000003</v>
      </c>
      <c r="D435" s="253">
        <v>1.2691E-3</v>
      </c>
      <c r="E435" s="253">
        <v>4.4019999999999997E-2</v>
      </c>
      <c r="F435" s="253">
        <v>1122.2</v>
      </c>
      <c r="G435" s="253">
        <v>2796.5</v>
      </c>
      <c r="H435" s="253">
        <v>1674.3</v>
      </c>
      <c r="I435" s="253">
        <v>2.8614000000000002</v>
      </c>
      <c r="J435" s="253">
        <v>6.0171000000000001</v>
      </c>
    </row>
    <row r="436" spans="2:10" ht="13.5" x14ac:dyDescent="0.25">
      <c r="B436" s="253">
        <v>46</v>
      </c>
      <c r="C436" s="253">
        <v>258.76</v>
      </c>
      <c r="D436" s="253">
        <v>1.2725E-3</v>
      </c>
      <c r="E436" s="253">
        <v>4.3020000000000003E-2</v>
      </c>
      <c r="F436" s="253">
        <v>1128.9000000000001</v>
      </c>
      <c r="G436" s="253">
        <v>2795.9</v>
      </c>
      <c r="H436" s="253">
        <v>1667</v>
      </c>
      <c r="I436" s="253">
        <v>2.8736999999999999</v>
      </c>
      <c r="J436" s="253">
        <v>6.0076999999999998</v>
      </c>
    </row>
    <row r="437" spans="2:10" ht="13.5" x14ac:dyDescent="0.25">
      <c r="B437" s="253">
        <v>47</v>
      </c>
      <c r="C437" s="253">
        <v>260.08</v>
      </c>
      <c r="D437" s="253">
        <v>1.2757999999999999E-3</v>
      </c>
      <c r="E437" s="253">
        <v>4.206E-2</v>
      </c>
      <c r="F437" s="253">
        <v>1135.4000000000001</v>
      </c>
      <c r="G437" s="253">
        <v>2795.2</v>
      </c>
      <c r="H437" s="253">
        <v>1659.8</v>
      </c>
      <c r="I437" s="253">
        <v>2.8858000000000001</v>
      </c>
      <c r="J437" s="253">
        <v>5.9983000000000004</v>
      </c>
    </row>
    <row r="438" spans="2:10" ht="13.5" x14ac:dyDescent="0.25">
      <c r="B438" s="253">
        <v>48</v>
      </c>
      <c r="C438" s="253">
        <v>261.38</v>
      </c>
      <c r="D438" s="253">
        <v>1.2792000000000001E-3</v>
      </c>
      <c r="E438" s="253">
        <v>4.1140000000000003E-2</v>
      </c>
      <c r="F438" s="253">
        <v>1141.9000000000001</v>
      </c>
      <c r="G438" s="253">
        <v>2794.4</v>
      </c>
      <c r="H438" s="253">
        <v>1652.5</v>
      </c>
      <c r="I438" s="253">
        <v>2.8976000000000002</v>
      </c>
      <c r="J438" s="253">
        <v>5.9890999999999996</v>
      </c>
    </row>
    <row r="439" spans="2:10" ht="13.5" x14ac:dyDescent="0.25">
      <c r="B439" s="253">
        <v>49</v>
      </c>
      <c r="C439" s="253">
        <v>262.66000000000003</v>
      </c>
      <c r="D439" s="253">
        <v>1.2825E-3</v>
      </c>
      <c r="E439" s="253">
        <v>4.0259999999999997E-2</v>
      </c>
      <c r="F439" s="253">
        <v>1148.3</v>
      </c>
      <c r="G439" s="253">
        <v>2793.6</v>
      </c>
      <c r="H439" s="253">
        <v>1645.3</v>
      </c>
      <c r="I439" s="253">
        <v>2.9093</v>
      </c>
      <c r="J439" s="253">
        <v>5.9801000000000002</v>
      </c>
    </row>
    <row r="440" spans="2:10" ht="13.5" x14ac:dyDescent="0.25">
      <c r="B440" s="253">
        <v>50</v>
      </c>
      <c r="C440" s="253">
        <v>263.92</v>
      </c>
      <c r="D440" s="253">
        <v>1.2857999999999999E-3</v>
      </c>
      <c r="E440" s="253">
        <v>3.9410000000000001E-2</v>
      </c>
      <c r="F440" s="253">
        <v>1154.5999999999999</v>
      </c>
      <c r="G440" s="253">
        <v>2792.8</v>
      </c>
      <c r="H440" s="253">
        <v>1638.2</v>
      </c>
      <c r="I440" s="253">
        <v>2.9209000000000001</v>
      </c>
      <c r="J440" s="253">
        <v>5.9711999999999996</v>
      </c>
    </row>
    <row r="441" spans="2:10" ht="13.5" x14ac:dyDescent="0.25">
      <c r="B441" s="253">
        <v>51</v>
      </c>
      <c r="C441" s="253">
        <v>265.16000000000003</v>
      </c>
      <c r="D441" s="253">
        <v>1.2891000000000001E-3</v>
      </c>
      <c r="E441" s="253">
        <v>3.8589999999999999E-2</v>
      </c>
      <c r="F441" s="253">
        <v>1160.8</v>
      </c>
      <c r="G441" s="253">
        <v>2792</v>
      </c>
      <c r="H441" s="253">
        <v>1631.2</v>
      </c>
      <c r="I441" s="253">
        <v>2.9321999999999999</v>
      </c>
      <c r="J441" s="253">
        <v>5.9623999999999997</v>
      </c>
    </row>
    <row r="442" spans="2:10" ht="13.5" x14ac:dyDescent="0.25">
      <c r="B442" s="253">
        <v>52</v>
      </c>
      <c r="C442" s="253">
        <v>266.38</v>
      </c>
      <c r="D442" s="253">
        <v>1.2925E-3</v>
      </c>
      <c r="E442" s="253">
        <v>3.78E-2</v>
      </c>
      <c r="F442" s="253">
        <v>1167</v>
      </c>
      <c r="G442" s="253">
        <v>2791.1</v>
      </c>
      <c r="H442" s="253">
        <v>1624.1</v>
      </c>
      <c r="I442" s="253">
        <v>2.9434</v>
      </c>
      <c r="J442" s="253">
        <v>5.9537000000000004</v>
      </c>
    </row>
    <row r="443" spans="2:10" ht="13.5" x14ac:dyDescent="0.25">
      <c r="B443" s="253">
        <v>53</v>
      </c>
      <c r="C443" s="253">
        <v>267.58</v>
      </c>
      <c r="D443" s="253">
        <v>1.2957999999999999E-3</v>
      </c>
      <c r="E443" s="253">
        <v>3.7039999999999997E-2</v>
      </c>
      <c r="F443" s="253">
        <v>1173.0999999999999</v>
      </c>
      <c r="G443" s="253">
        <v>2790.2</v>
      </c>
      <c r="H443" s="253">
        <v>1617.1</v>
      </c>
      <c r="I443" s="253">
        <v>2.9544999999999999</v>
      </c>
      <c r="J443" s="253">
        <v>5.9450000000000003</v>
      </c>
    </row>
    <row r="444" spans="2:10" ht="13.5" x14ac:dyDescent="0.25">
      <c r="B444" s="253">
        <v>54</v>
      </c>
      <c r="C444" s="253">
        <v>268.77</v>
      </c>
      <c r="D444" s="253">
        <v>1.299E-3</v>
      </c>
      <c r="E444" s="253">
        <v>3.6310000000000002E-2</v>
      </c>
      <c r="F444" s="253">
        <v>1179.0999999999999</v>
      </c>
      <c r="G444" s="253">
        <v>2789.3</v>
      </c>
      <c r="H444" s="253">
        <v>1610.2</v>
      </c>
      <c r="I444" s="253">
        <v>2.9653</v>
      </c>
      <c r="J444" s="253">
        <v>5.9366000000000003</v>
      </c>
    </row>
    <row r="445" spans="2:10" ht="13.5" x14ac:dyDescent="0.25">
      <c r="B445" s="253">
        <v>55</v>
      </c>
      <c r="C445" s="253">
        <v>269.94</v>
      </c>
      <c r="D445" s="253">
        <v>1.3022999999999999E-3</v>
      </c>
      <c r="E445" s="253">
        <v>3.5610000000000003E-2</v>
      </c>
      <c r="F445" s="253">
        <v>1185.0999999999999</v>
      </c>
      <c r="G445" s="253">
        <v>2788.4</v>
      </c>
      <c r="H445" s="253">
        <v>1603.3</v>
      </c>
      <c r="I445" s="253">
        <v>2.9761000000000002</v>
      </c>
      <c r="J445" s="253">
        <v>5.9282000000000004</v>
      </c>
    </row>
    <row r="446" spans="2:10" ht="13.5" x14ac:dyDescent="0.25">
      <c r="B446" s="253">
        <v>56</v>
      </c>
      <c r="C446" s="253">
        <v>271.08999999999997</v>
      </c>
      <c r="D446" s="253">
        <v>1.3056000000000001E-3</v>
      </c>
      <c r="E446" s="253">
        <v>3.492E-2</v>
      </c>
      <c r="F446" s="253">
        <v>1191</v>
      </c>
      <c r="G446" s="253">
        <v>2787.4</v>
      </c>
      <c r="H446" s="253">
        <v>1596.4</v>
      </c>
      <c r="I446" s="253">
        <v>2.9866999999999999</v>
      </c>
      <c r="J446" s="253">
        <v>5.9199000000000002</v>
      </c>
    </row>
    <row r="447" spans="2:10" ht="13.5" x14ac:dyDescent="0.25">
      <c r="B447" s="253">
        <v>57</v>
      </c>
      <c r="C447" s="253">
        <v>272.23</v>
      </c>
      <c r="D447" s="253">
        <v>1.3089E-3</v>
      </c>
      <c r="E447" s="253">
        <v>3.4259999999999999E-2</v>
      </c>
      <c r="F447" s="253">
        <v>1196.8</v>
      </c>
      <c r="G447" s="253">
        <v>2786.4</v>
      </c>
      <c r="H447" s="253">
        <v>1589.6</v>
      </c>
      <c r="I447" s="253">
        <v>2.9971000000000001</v>
      </c>
      <c r="J447" s="253">
        <v>5.9118000000000004</v>
      </c>
    </row>
    <row r="448" spans="2:10" ht="13.5" x14ac:dyDescent="0.25">
      <c r="B448" s="253">
        <v>58</v>
      </c>
      <c r="C448" s="253">
        <v>273.36</v>
      </c>
      <c r="D448" s="253">
        <v>1.3121999999999999E-3</v>
      </c>
      <c r="E448" s="253">
        <v>3.363E-2</v>
      </c>
      <c r="F448" s="253">
        <v>1202.5999999999999</v>
      </c>
      <c r="G448" s="253">
        <v>2785.4</v>
      </c>
      <c r="H448" s="253">
        <v>1582.8</v>
      </c>
      <c r="I448" s="253">
        <v>3.0074000000000001</v>
      </c>
      <c r="J448" s="253">
        <v>5.9036999999999997</v>
      </c>
    </row>
    <row r="449" spans="2:10" ht="13.5" x14ac:dyDescent="0.25">
      <c r="B449" s="253">
        <v>59</v>
      </c>
      <c r="C449" s="253">
        <v>274.45999999999998</v>
      </c>
      <c r="D449" s="253">
        <v>1.3154E-3</v>
      </c>
      <c r="E449" s="253">
        <v>3.3009999999999998E-2</v>
      </c>
      <c r="F449" s="253">
        <v>1208.3</v>
      </c>
      <c r="G449" s="253">
        <v>2784.3</v>
      </c>
      <c r="H449" s="253">
        <v>1576</v>
      </c>
      <c r="I449" s="253">
        <v>3.0175999999999998</v>
      </c>
      <c r="J449" s="253">
        <v>5.8956999999999997</v>
      </c>
    </row>
    <row r="450" spans="2:10" ht="13.5" x14ac:dyDescent="0.25">
      <c r="B450" s="253">
        <v>60</v>
      </c>
      <c r="C450" s="253">
        <v>275.56</v>
      </c>
      <c r="D450" s="253">
        <v>1.3186999999999999E-3</v>
      </c>
      <c r="E450" s="253">
        <v>3.2410000000000001E-2</v>
      </c>
      <c r="F450" s="253">
        <v>1213.9000000000001</v>
      </c>
      <c r="G450" s="253">
        <v>2783.3</v>
      </c>
      <c r="H450" s="253">
        <v>1569.4</v>
      </c>
      <c r="I450" s="253">
        <v>3.0276999999999998</v>
      </c>
      <c r="J450" s="253">
        <v>5.8878000000000004</v>
      </c>
    </row>
    <row r="451" spans="2:10" ht="13.5" x14ac:dyDescent="0.25">
      <c r="B451" s="253">
        <v>61</v>
      </c>
      <c r="C451" s="253">
        <v>276.64</v>
      </c>
      <c r="D451" s="253">
        <v>1.322E-3</v>
      </c>
      <c r="E451" s="253">
        <v>3.1829999999999997E-2</v>
      </c>
      <c r="F451" s="253">
        <v>1219.5</v>
      </c>
      <c r="G451" s="253">
        <v>2782.2</v>
      </c>
      <c r="H451" s="253">
        <v>1562.7</v>
      </c>
      <c r="I451" s="253">
        <v>3.0377000000000001</v>
      </c>
      <c r="J451" s="253">
        <v>5.88</v>
      </c>
    </row>
    <row r="452" spans="2:10" ht="13.5" x14ac:dyDescent="0.25">
      <c r="B452" s="253">
        <v>62</v>
      </c>
      <c r="C452" s="253">
        <v>277.70999999999998</v>
      </c>
      <c r="D452" s="253">
        <v>1.3251999999999999E-3</v>
      </c>
      <c r="E452" s="253">
        <v>3.1269999999999999E-2</v>
      </c>
      <c r="F452" s="253">
        <v>1225.0999999999999</v>
      </c>
      <c r="G452" s="253">
        <v>2781.1</v>
      </c>
      <c r="H452" s="253">
        <v>1556</v>
      </c>
      <c r="I452" s="253">
        <v>3.0474999999999999</v>
      </c>
      <c r="J452" s="253">
        <v>5.8722000000000003</v>
      </c>
    </row>
    <row r="453" spans="2:10" ht="13.5" x14ac:dyDescent="0.25">
      <c r="B453" s="253">
        <v>63</v>
      </c>
      <c r="C453" s="253">
        <v>278.76</v>
      </c>
      <c r="D453" s="253">
        <v>1.3285E-3</v>
      </c>
      <c r="E453" s="253">
        <v>3.073E-2</v>
      </c>
      <c r="F453" s="253">
        <v>1230.5999999999999</v>
      </c>
      <c r="G453" s="253">
        <v>2779.9</v>
      </c>
      <c r="H453" s="253">
        <v>1549.3</v>
      </c>
      <c r="I453" s="253">
        <v>3.0571999999999999</v>
      </c>
      <c r="J453" s="253">
        <v>5.8644999999999996</v>
      </c>
    </row>
    <row r="454" spans="2:10" ht="13.5" x14ac:dyDescent="0.25">
      <c r="B454" s="253">
        <v>64</v>
      </c>
      <c r="C454" s="253">
        <v>279.8</v>
      </c>
      <c r="D454" s="253">
        <v>1.3318E-3</v>
      </c>
      <c r="E454" s="253">
        <v>3.0200000000000001E-2</v>
      </c>
      <c r="F454" s="253">
        <v>1236</v>
      </c>
      <c r="G454" s="253">
        <v>2778.8</v>
      </c>
      <c r="H454" s="253">
        <v>1542.8</v>
      </c>
      <c r="I454" s="253">
        <v>3.0669</v>
      </c>
      <c r="J454" s="253">
        <v>5.8569000000000004</v>
      </c>
    </row>
    <row r="455" spans="2:10" ht="13.5" x14ac:dyDescent="0.25">
      <c r="B455" s="253">
        <v>65</v>
      </c>
      <c r="C455" s="253">
        <v>280.83</v>
      </c>
      <c r="D455" s="253">
        <v>1.335E-3</v>
      </c>
      <c r="E455" s="253">
        <v>2.9690000000000001E-2</v>
      </c>
      <c r="F455" s="253">
        <v>1241.4000000000001</v>
      </c>
      <c r="G455" s="253">
        <v>2777.6</v>
      </c>
      <c r="H455" s="253">
        <v>1536.2</v>
      </c>
      <c r="I455" s="253">
        <v>3.0764</v>
      </c>
      <c r="J455" s="253">
        <v>5.8494000000000002</v>
      </c>
    </row>
    <row r="456" spans="2:10" ht="13.5" x14ac:dyDescent="0.25">
      <c r="B456" s="253">
        <v>66</v>
      </c>
      <c r="C456" s="253">
        <v>281.85000000000002</v>
      </c>
      <c r="D456" s="253">
        <v>1.3382999999999999E-3</v>
      </c>
      <c r="E456" s="253">
        <v>2.92E-2</v>
      </c>
      <c r="F456" s="253">
        <v>1246.8</v>
      </c>
      <c r="G456" s="253">
        <v>2776.4</v>
      </c>
      <c r="H456" s="253">
        <v>1529.6</v>
      </c>
      <c r="I456" s="253">
        <v>3.0857999999999999</v>
      </c>
      <c r="J456" s="253">
        <v>5.8418999999999999</v>
      </c>
    </row>
    <row r="457" spans="2:10" ht="13.5" x14ac:dyDescent="0.25">
      <c r="B457" s="253">
        <v>67</v>
      </c>
      <c r="C457" s="253">
        <v>282.85000000000002</v>
      </c>
      <c r="D457" s="253">
        <v>1.3416000000000001E-3</v>
      </c>
      <c r="E457" s="253">
        <v>2.8709999999999999E-2</v>
      </c>
      <c r="F457" s="253">
        <v>1252.0999999999999</v>
      </c>
      <c r="G457" s="253">
        <v>2775.2</v>
      </c>
      <c r="H457" s="253">
        <v>1523.1</v>
      </c>
      <c r="I457" s="253">
        <v>3.0951</v>
      </c>
      <c r="J457" s="253">
        <v>5.8343999999999996</v>
      </c>
    </row>
    <row r="458" spans="2:10" ht="13.5" x14ac:dyDescent="0.25">
      <c r="B458" s="253">
        <v>68</v>
      </c>
      <c r="C458" s="253">
        <v>283.85000000000002</v>
      </c>
      <c r="D458" s="253">
        <v>1.3447999999999999E-3</v>
      </c>
      <c r="E458" s="253">
        <v>2.8240000000000001E-2</v>
      </c>
      <c r="F458" s="253">
        <v>1257.3</v>
      </c>
      <c r="G458" s="253">
        <v>2773.9</v>
      </c>
      <c r="H458" s="253">
        <v>1516.6</v>
      </c>
      <c r="I458" s="253">
        <v>3.1042999999999998</v>
      </c>
      <c r="J458" s="253">
        <v>5.8272000000000004</v>
      </c>
    </row>
    <row r="459" spans="2:10" ht="13.5" x14ac:dyDescent="0.25">
      <c r="B459" s="253">
        <v>69</v>
      </c>
      <c r="C459" s="253">
        <v>284.83</v>
      </c>
      <c r="D459" s="253">
        <v>1.3481000000000001E-3</v>
      </c>
      <c r="E459" s="253">
        <v>2.7789999999999999E-2</v>
      </c>
      <c r="F459" s="253">
        <v>1262.5</v>
      </c>
      <c r="G459" s="253">
        <v>2772.7</v>
      </c>
      <c r="H459" s="253">
        <v>1510.2</v>
      </c>
      <c r="I459" s="253">
        <v>3.1133999999999999</v>
      </c>
      <c r="J459" s="253">
        <v>5.8197999999999999</v>
      </c>
    </row>
    <row r="460" spans="2:10" ht="13.5" x14ac:dyDescent="0.25">
      <c r="B460" s="253">
        <v>70</v>
      </c>
      <c r="C460" s="253">
        <v>285.8</v>
      </c>
      <c r="D460" s="253">
        <v>1.3514E-3</v>
      </c>
      <c r="E460" s="253">
        <v>2.734E-2</v>
      </c>
      <c r="F460" s="253">
        <v>1267.7</v>
      </c>
      <c r="G460" s="253">
        <v>2771.4</v>
      </c>
      <c r="H460" s="253">
        <v>1503.7</v>
      </c>
      <c r="I460" s="253">
        <v>3.1225000000000001</v>
      </c>
      <c r="J460" s="253">
        <v>5.8125999999999998</v>
      </c>
    </row>
    <row r="461" spans="2:10" ht="13.5" x14ac:dyDescent="0.25">
      <c r="B461" s="253">
        <v>71</v>
      </c>
      <c r="C461" s="253">
        <v>286.76</v>
      </c>
      <c r="D461" s="253">
        <v>1.3546000000000001E-3</v>
      </c>
      <c r="E461" s="253">
        <v>2.691E-2</v>
      </c>
      <c r="F461" s="253">
        <v>1272.9000000000001</v>
      </c>
      <c r="G461" s="253">
        <v>2770.1</v>
      </c>
      <c r="H461" s="253">
        <v>1497.2</v>
      </c>
      <c r="I461" s="253">
        <v>3.1314000000000002</v>
      </c>
      <c r="J461" s="253">
        <v>5.8053999999999997</v>
      </c>
    </row>
    <row r="462" spans="2:10" ht="13.5" x14ac:dyDescent="0.25">
      <c r="B462" s="253">
        <v>72</v>
      </c>
      <c r="C462" s="253">
        <v>287.70999999999998</v>
      </c>
      <c r="D462" s="253">
        <v>1.3579E-3</v>
      </c>
      <c r="E462" s="253">
        <v>2.649E-2</v>
      </c>
      <c r="F462" s="253">
        <v>1278</v>
      </c>
      <c r="G462" s="253">
        <v>2768.7</v>
      </c>
      <c r="H462" s="253">
        <v>1490.7</v>
      </c>
      <c r="I462" s="253">
        <v>3.1402999999999999</v>
      </c>
      <c r="J462" s="253">
        <v>5.7983000000000002</v>
      </c>
    </row>
    <row r="463" spans="2:10" ht="13.5" x14ac:dyDescent="0.25">
      <c r="B463" s="253">
        <v>73</v>
      </c>
      <c r="C463" s="253">
        <v>288.64999999999998</v>
      </c>
      <c r="D463" s="253">
        <v>1.3611999999999999E-3</v>
      </c>
      <c r="E463" s="253">
        <v>2.6079999999999999E-2</v>
      </c>
      <c r="F463" s="253">
        <v>1283</v>
      </c>
      <c r="G463" s="253">
        <v>2767.4</v>
      </c>
      <c r="H463" s="253">
        <v>1484.4</v>
      </c>
      <c r="I463" s="253">
        <v>3.149</v>
      </c>
      <c r="J463" s="253">
        <v>5.7911999999999999</v>
      </c>
    </row>
    <row r="464" spans="2:10" ht="13.5" x14ac:dyDescent="0.25">
      <c r="B464" s="253">
        <v>74</v>
      </c>
      <c r="C464" s="253">
        <v>289.58999999999997</v>
      </c>
      <c r="D464" s="253">
        <v>1.3645E-3</v>
      </c>
      <c r="E464" s="253">
        <v>2.5680000000000001E-2</v>
      </c>
      <c r="F464" s="253">
        <v>1288</v>
      </c>
      <c r="G464" s="253">
        <v>2766.1</v>
      </c>
      <c r="H464" s="253">
        <v>1478.1</v>
      </c>
      <c r="I464" s="253">
        <v>3.1577000000000002</v>
      </c>
      <c r="J464" s="253">
        <v>5.7842000000000002</v>
      </c>
    </row>
    <row r="465" spans="2:10" ht="13.5" x14ac:dyDescent="0.25">
      <c r="B465" s="253">
        <v>75</v>
      </c>
      <c r="C465" s="253">
        <v>290.51</v>
      </c>
      <c r="D465" s="253">
        <v>1.3678E-3</v>
      </c>
      <c r="E465" s="253">
        <v>2.53E-2</v>
      </c>
      <c r="F465" s="253">
        <v>1293</v>
      </c>
      <c r="G465" s="253">
        <v>2764.7</v>
      </c>
      <c r="H465" s="253">
        <v>1471.7</v>
      </c>
      <c r="I465" s="253">
        <v>3.1663000000000001</v>
      </c>
      <c r="J465" s="253">
        <v>5.7773000000000003</v>
      </c>
    </row>
    <row r="466" spans="2:10" ht="13.5" x14ac:dyDescent="0.25">
      <c r="B466" s="253">
        <v>76</v>
      </c>
      <c r="C466" s="253">
        <v>291.42</v>
      </c>
      <c r="D466" s="253">
        <v>1.3711000000000001E-3</v>
      </c>
      <c r="E466" s="253">
        <v>2.4920000000000001E-2</v>
      </c>
      <c r="F466" s="253">
        <v>1298</v>
      </c>
      <c r="G466" s="253">
        <v>2763.3</v>
      </c>
      <c r="H466" s="253">
        <v>1465.3</v>
      </c>
      <c r="I466" s="253">
        <v>3.1749000000000001</v>
      </c>
      <c r="J466" s="253">
        <v>5.7702999999999998</v>
      </c>
    </row>
    <row r="467" spans="2:10" ht="13.5" x14ac:dyDescent="0.25">
      <c r="B467" s="253">
        <v>77</v>
      </c>
      <c r="C467" s="253">
        <v>292.32</v>
      </c>
      <c r="D467" s="253">
        <v>1.3744E-3</v>
      </c>
      <c r="E467" s="253">
        <v>2.4549999999999999E-2</v>
      </c>
      <c r="F467" s="253">
        <v>1302.9000000000001</v>
      </c>
      <c r="G467" s="253">
        <v>2761.8</v>
      </c>
      <c r="H467" s="253">
        <v>1458.9</v>
      </c>
      <c r="I467" s="253">
        <v>3.1833999999999998</v>
      </c>
      <c r="J467" s="253">
        <v>5.7633999999999999</v>
      </c>
    </row>
    <row r="468" spans="2:10" ht="13.5" x14ac:dyDescent="0.25">
      <c r="B468" s="253">
        <v>78</v>
      </c>
      <c r="C468" s="253">
        <v>293.22000000000003</v>
      </c>
      <c r="D468" s="253">
        <v>1.3776999999999999E-3</v>
      </c>
      <c r="E468" s="253">
        <v>2.419E-2</v>
      </c>
      <c r="F468" s="253">
        <v>1307.8</v>
      </c>
      <c r="G468" s="253">
        <v>2760.4</v>
      </c>
      <c r="H468" s="253">
        <v>1452.6</v>
      </c>
      <c r="I468" s="253">
        <v>3.1918000000000002</v>
      </c>
      <c r="J468" s="253">
        <v>5.7565999999999997</v>
      </c>
    </row>
    <row r="469" spans="2:10" ht="13.5" x14ac:dyDescent="0.25">
      <c r="B469" s="253">
        <v>79</v>
      </c>
      <c r="C469" s="253">
        <v>294.10000000000002</v>
      </c>
      <c r="D469" s="253">
        <v>1.3810000000000001E-3</v>
      </c>
      <c r="E469" s="253">
        <v>2.383E-2</v>
      </c>
      <c r="F469" s="253">
        <v>1312.7</v>
      </c>
      <c r="G469" s="253">
        <v>2759</v>
      </c>
      <c r="H469" s="253">
        <v>1446.3</v>
      </c>
      <c r="I469" s="253">
        <v>3.2000999999999999</v>
      </c>
      <c r="J469" s="253">
        <v>5.7497999999999996</v>
      </c>
    </row>
    <row r="470" spans="2:10" ht="13.5" x14ac:dyDescent="0.25">
      <c r="B470" s="253">
        <v>80</v>
      </c>
      <c r="C470" s="253">
        <v>294.98</v>
      </c>
      <c r="D470" s="253">
        <v>1.3843E-3</v>
      </c>
      <c r="E470" s="253">
        <v>2.349E-2</v>
      </c>
      <c r="F470" s="253">
        <v>1317.5</v>
      </c>
      <c r="G470" s="253">
        <v>2757.5</v>
      </c>
      <c r="H470" s="253">
        <v>1440</v>
      </c>
      <c r="I470" s="253">
        <v>3.2082999999999999</v>
      </c>
      <c r="J470" s="253">
        <v>5.7430000000000003</v>
      </c>
    </row>
    <row r="471" spans="2:10" ht="13.5" x14ac:dyDescent="0.25">
      <c r="B471" s="253">
        <v>81</v>
      </c>
      <c r="C471" s="253">
        <v>295.85000000000002</v>
      </c>
      <c r="D471" s="253">
        <v>1.3875999999999999E-3</v>
      </c>
      <c r="E471" s="253">
        <v>2.316E-2</v>
      </c>
      <c r="F471" s="253">
        <v>1322.3</v>
      </c>
      <c r="G471" s="253">
        <v>2756</v>
      </c>
      <c r="H471" s="253">
        <v>1433.7</v>
      </c>
      <c r="I471" s="253">
        <v>3.2164999999999999</v>
      </c>
      <c r="J471" s="253">
        <v>5.7363</v>
      </c>
    </row>
    <row r="472" spans="2:10" ht="13.5" x14ac:dyDescent="0.25">
      <c r="B472" s="253">
        <v>82</v>
      </c>
      <c r="C472" s="253">
        <v>296.70999999999998</v>
      </c>
      <c r="D472" s="253">
        <v>1.3909E-3</v>
      </c>
      <c r="E472" s="253">
        <v>2.283E-2</v>
      </c>
      <c r="F472" s="253">
        <v>1327</v>
      </c>
      <c r="G472" s="253">
        <v>2754.5</v>
      </c>
      <c r="H472" s="253">
        <v>1427.5</v>
      </c>
      <c r="I472" s="253">
        <v>3.2246000000000001</v>
      </c>
      <c r="J472" s="253">
        <v>5.7295999999999996</v>
      </c>
    </row>
    <row r="473" spans="2:10" ht="13.5" x14ac:dyDescent="0.25">
      <c r="B473" s="253">
        <v>83</v>
      </c>
      <c r="C473" s="253">
        <v>297.56</v>
      </c>
      <c r="D473" s="253">
        <v>1.3943E-3</v>
      </c>
      <c r="E473" s="253">
        <v>2.2509999999999999E-2</v>
      </c>
      <c r="F473" s="253">
        <v>1331.8</v>
      </c>
      <c r="G473" s="253">
        <v>2753</v>
      </c>
      <c r="H473" s="253">
        <v>1421.2</v>
      </c>
      <c r="I473" s="253">
        <v>3.2326999999999999</v>
      </c>
      <c r="J473" s="253">
        <v>5.7229999999999999</v>
      </c>
    </row>
    <row r="474" spans="2:10" ht="13.5" x14ac:dyDescent="0.25">
      <c r="B474" s="253">
        <v>84</v>
      </c>
      <c r="C474" s="253">
        <v>298.39999999999998</v>
      </c>
      <c r="D474" s="253">
        <v>1.3975999999999999E-3</v>
      </c>
      <c r="E474" s="253">
        <v>2.2200000000000001E-2</v>
      </c>
      <c r="F474" s="253">
        <v>1336.5</v>
      </c>
      <c r="G474" s="253">
        <v>2751.4</v>
      </c>
      <c r="H474" s="253">
        <v>1414.9</v>
      </c>
      <c r="I474" s="253">
        <v>3.2406999999999999</v>
      </c>
      <c r="J474" s="253">
        <v>5.7163000000000004</v>
      </c>
    </row>
    <row r="475" spans="2:10" ht="13.5" x14ac:dyDescent="0.25">
      <c r="B475" s="253">
        <v>85</v>
      </c>
      <c r="C475" s="253">
        <v>299.24</v>
      </c>
      <c r="D475" s="253">
        <v>1.4009999999999999E-3</v>
      </c>
      <c r="E475" s="253">
        <v>2.189E-2</v>
      </c>
      <c r="F475" s="253">
        <v>1341.2</v>
      </c>
      <c r="G475" s="253">
        <v>2749.9</v>
      </c>
      <c r="H475" s="253">
        <v>1408.7</v>
      </c>
      <c r="I475" s="253">
        <v>3.2486999999999999</v>
      </c>
      <c r="J475" s="253">
        <v>5.7098000000000004</v>
      </c>
    </row>
    <row r="476" spans="2:10" ht="13.5" x14ac:dyDescent="0.25">
      <c r="B476" s="253">
        <v>86</v>
      </c>
      <c r="C476" s="253">
        <v>300.07</v>
      </c>
      <c r="D476" s="253">
        <v>1.4043E-3</v>
      </c>
      <c r="E476" s="253">
        <v>2.1590000000000002E-2</v>
      </c>
      <c r="F476" s="253">
        <v>1345.8</v>
      </c>
      <c r="G476" s="253">
        <v>2748.3</v>
      </c>
      <c r="H476" s="253">
        <v>1402.5</v>
      </c>
      <c r="I476" s="253">
        <v>3.2565</v>
      </c>
      <c r="J476" s="253">
        <v>5.7031999999999998</v>
      </c>
    </row>
    <row r="477" spans="2:10" ht="13.5" x14ac:dyDescent="0.25">
      <c r="B477" s="253">
        <v>87</v>
      </c>
      <c r="C477" s="253">
        <v>300.89</v>
      </c>
      <c r="D477" s="253">
        <v>1.4077E-3</v>
      </c>
      <c r="E477" s="253">
        <v>2.1299999999999999E-2</v>
      </c>
      <c r="F477" s="253">
        <v>1350.5</v>
      </c>
      <c r="G477" s="253">
        <v>2746.7</v>
      </c>
      <c r="H477" s="253">
        <v>1396.2</v>
      </c>
      <c r="I477" s="253">
        <v>3.2644000000000002</v>
      </c>
      <c r="J477" s="253">
        <v>5.6966999999999999</v>
      </c>
    </row>
    <row r="478" spans="2:10" ht="13.5" x14ac:dyDescent="0.25">
      <c r="B478" s="253">
        <v>88</v>
      </c>
      <c r="C478" s="253">
        <v>301.7</v>
      </c>
      <c r="D478" s="253">
        <v>1.4111E-3</v>
      </c>
      <c r="E478" s="253">
        <v>2.1010000000000001E-2</v>
      </c>
      <c r="F478" s="253">
        <v>1355.1</v>
      </c>
      <c r="G478" s="253">
        <v>2745.1</v>
      </c>
      <c r="H478" s="253">
        <v>1390</v>
      </c>
      <c r="I478" s="253">
        <v>3.2721</v>
      </c>
      <c r="J478" s="253">
        <v>5.6901999999999999</v>
      </c>
    </row>
    <row r="479" spans="2:10" ht="13.5" x14ac:dyDescent="0.25">
      <c r="B479" s="253">
        <v>89</v>
      </c>
      <c r="C479" s="253">
        <v>302.51</v>
      </c>
      <c r="D479" s="253">
        <v>1.4145E-3</v>
      </c>
      <c r="E479" s="253">
        <v>2.0729999999999998E-2</v>
      </c>
      <c r="F479" s="253">
        <v>1359.6</v>
      </c>
      <c r="G479" s="253">
        <v>2743.4</v>
      </c>
      <c r="H479" s="253">
        <v>1383.8</v>
      </c>
      <c r="I479" s="253">
        <v>3.2799</v>
      </c>
      <c r="J479" s="253">
        <v>5.6837</v>
      </c>
    </row>
    <row r="480" spans="2:10" ht="13.5" x14ac:dyDescent="0.25">
      <c r="B480" s="253">
        <v>90</v>
      </c>
      <c r="C480" s="253">
        <v>303.31</v>
      </c>
      <c r="D480" s="253">
        <v>1.4178999999999999E-3</v>
      </c>
      <c r="E480" s="253">
        <v>2.0459999999999999E-2</v>
      </c>
      <c r="F480" s="253">
        <v>1364.2</v>
      </c>
      <c r="G480" s="253">
        <v>2741.8</v>
      </c>
      <c r="H480" s="253">
        <v>1377.6</v>
      </c>
      <c r="I480" s="253">
        <v>3.2875000000000001</v>
      </c>
      <c r="J480" s="253">
        <v>5.6772999999999998</v>
      </c>
    </row>
    <row r="481" spans="2:10" ht="13.5" x14ac:dyDescent="0.25">
      <c r="B481" s="253">
        <v>91</v>
      </c>
      <c r="C481" s="253">
        <v>304.11</v>
      </c>
      <c r="D481" s="253">
        <v>1.4212999999999999E-3</v>
      </c>
      <c r="E481" s="253">
        <v>2.019E-2</v>
      </c>
      <c r="F481" s="253">
        <v>1368.7</v>
      </c>
      <c r="G481" s="253">
        <v>2740.2</v>
      </c>
      <c r="H481" s="253">
        <v>1371.5</v>
      </c>
      <c r="I481" s="253">
        <v>3.2951000000000001</v>
      </c>
      <c r="J481" s="253">
        <v>5.6708999999999996</v>
      </c>
    </row>
    <row r="482" spans="2:10" ht="13.5" x14ac:dyDescent="0.25">
      <c r="B482" s="253">
        <v>92</v>
      </c>
      <c r="C482" s="253">
        <v>304.89</v>
      </c>
      <c r="D482" s="253">
        <v>1.4247000000000001E-3</v>
      </c>
      <c r="E482" s="253">
        <v>1.993E-2</v>
      </c>
      <c r="F482" s="253">
        <v>1373.2</v>
      </c>
      <c r="G482" s="253">
        <v>2738.5</v>
      </c>
      <c r="H482" s="253">
        <v>1365.3</v>
      </c>
      <c r="I482" s="253">
        <v>3.3027000000000002</v>
      </c>
      <c r="J482" s="253">
        <v>5.6645000000000003</v>
      </c>
    </row>
    <row r="483" spans="2:10" ht="13.5" x14ac:dyDescent="0.25">
      <c r="B483" s="253">
        <v>93</v>
      </c>
      <c r="C483" s="253">
        <v>305.67</v>
      </c>
      <c r="D483" s="253">
        <v>1.4281999999999999E-3</v>
      </c>
      <c r="E483" s="253">
        <v>1.967E-2</v>
      </c>
      <c r="F483" s="253">
        <v>1377.7</v>
      </c>
      <c r="G483" s="253">
        <v>2736.8</v>
      </c>
      <c r="H483" s="253">
        <v>1359.1</v>
      </c>
      <c r="I483" s="253">
        <v>3.3102</v>
      </c>
      <c r="J483" s="253">
        <v>5.6581000000000001</v>
      </c>
    </row>
    <row r="484" spans="2:10" ht="13.5" x14ac:dyDescent="0.25">
      <c r="B484" s="253">
        <v>94</v>
      </c>
      <c r="C484" s="253">
        <v>306.45</v>
      </c>
      <c r="D484" s="253">
        <v>1.4316000000000001E-3</v>
      </c>
      <c r="E484" s="253">
        <v>1.942E-2</v>
      </c>
      <c r="F484" s="253">
        <v>1382.2</v>
      </c>
      <c r="G484" s="253">
        <v>2735.1</v>
      </c>
      <c r="H484" s="253">
        <v>1352.9</v>
      </c>
      <c r="I484" s="253">
        <v>3.3176999999999999</v>
      </c>
      <c r="J484" s="253">
        <v>5.6519000000000004</v>
      </c>
    </row>
    <row r="485" spans="2:10" ht="13.5" x14ac:dyDescent="0.25">
      <c r="B485" s="253">
        <v>95</v>
      </c>
      <c r="C485" s="253">
        <v>307.22000000000003</v>
      </c>
      <c r="D485" s="253">
        <v>1.4350999999999999E-3</v>
      </c>
      <c r="E485" s="253">
        <v>1.917E-2</v>
      </c>
      <c r="F485" s="253">
        <v>1386.7</v>
      </c>
      <c r="G485" s="253">
        <v>2733.4</v>
      </c>
      <c r="H485" s="253">
        <v>1346.7</v>
      </c>
      <c r="I485" s="253">
        <v>3.3250999999999999</v>
      </c>
      <c r="J485" s="253">
        <v>5.6456</v>
      </c>
    </row>
    <row r="486" spans="2:10" ht="13.5" x14ac:dyDescent="0.25">
      <c r="B486" s="253">
        <v>96</v>
      </c>
      <c r="C486" s="253">
        <v>307.93</v>
      </c>
      <c r="D486" s="253">
        <v>1.4385000000000001E-3</v>
      </c>
      <c r="E486" s="253">
        <v>1.8929999999999999E-2</v>
      </c>
      <c r="F486" s="253">
        <v>1391.1</v>
      </c>
      <c r="G486" s="253">
        <v>2731.6</v>
      </c>
      <c r="H486" s="253">
        <v>1340.5</v>
      </c>
      <c r="I486" s="253">
        <v>3.3325</v>
      </c>
      <c r="J486" s="253">
        <v>5.6393000000000004</v>
      </c>
    </row>
    <row r="487" spans="2:10" ht="13.5" x14ac:dyDescent="0.25">
      <c r="B487" s="253">
        <v>97</v>
      </c>
      <c r="C487" s="253">
        <v>308.73</v>
      </c>
      <c r="D487" s="253">
        <v>1.4419999999999999E-3</v>
      </c>
      <c r="E487" s="253">
        <v>1.8689999999999998E-2</v>
      </c>
      <c r="F487" s="253">
        <v>1395.5</v>
      </c>
      <c r="G487" s="253">
        <v>2729.8</v>
      </c>
      <c r="H487" s="253">
        <v>1334.3</v>
      </c>
      <c r="I487" s="253">
        <v>3.3397999999999999</v>
      </c>
      <c r="J487" s="253">
        <v>5.633</v>
      </c>
    </row>
    <row r="488" spans="2:10" ht="13.5" x14ac:dyDescent="0.25">
      <c r="B488" s="253">
        <v>98</v>
      </c>
      <c r="C488" s="253">
        <v>309.48</v>
      </c>
      <c r="D488" s="253">
        <v>1.4455E-3</v>
      </c>
      <c r="E488" s="253">
        <v>1.8450000000000001E-2</v>
      </c>
      <c r="F488" s="253">
        <v>1399.9</v>
      </c>
      <c r="G488" s="253">
        <v>2728</v>
      </c>
      <c r="H488" s="253">
        <v>1328.1</v>
      </c>
      <c r="I488" s="253">
        <v>3.3471000000000002</v>
      </c>
      <c r="J488" s="253">
        <v>5.6266999999999996</v>
      </c>
    </row>
    <row r="489" spans="2:10" ht="13.5" x14ac:dyDescent="0.25">
      <c r="B489" s="253">
        <v>99</v>
      </c>
      <c r="C489" s="253">
        <v>310.22000000000003</v>
      </c>
      <c r="D489" s="253">
        <v>1.449E-3</v>
      </c>
      <c r="E489" s="253">
        <v>1.822E-2</v>
      </c>
      <c r="F489" s="253">
        <v>1404.3</v>
      </c>
      <c r="G489" s="253">
        <v>2726.2</v>
      </c>
      <c r="H489" s="253">
        <v>1321.9</v>
      </c>
      <c r="I489" s="253">
        <v>3.3544</v>
      </c>
      <c r="J489" s="253">
        <v>5.6204999999999998</v>
      </c>
    </row>
    <row r="490" spans="2:10" ht="13.5" x14ac:dyDescent="0.25">
      <c r="B490" s="253">
        <v>100</v>
      </c>
      <c r="C490" s="253">
        <v>310.95999999999998</v>
      </c>
      <c r="D490" s="253">
        <v>1.4526000000000001E-3</v>
      </c>
      <c r="E490" s="253">
        <v>1.7999999999999999E-2</v>
      </c>
      <c r="F490" s="253">
        <v>1408.6</v>
      </c>
      <c r="G490" s="253">
        <v>2724.4</v>
      </c>
      <c r="H490" s="253">
        <v>1315.8</v>
      </c>
      <c r="I490" s="253">
        <v>3.3616000000000001</v>
      </c>
      <c r="J490" s="253">
        <v>5.6143000000000001</v>
      </c>
    </row>
    <row r="491" spans="2:10" ht="13.5" x14ac:dyDescent="0.25">
      <c r="B491" s="253">
        <v>102</v>
      </c>
      <c r="C491" s="253">
        <v>312.42</v>
      </c>
      <c r="D491" s="253">
        <v>1.4597E-3</v>
      </c>
      <c r="E491" s="253">
        <v>1.7559999999999999E-2</v>
      </c>
      <c r="F491" s="253">
        <v>1417.3</v>
      </c>
      <c r="G491" s="253">
        <v>2720.8</v>
      </c>
      <c r="H491" s="253">
        <v>1303.5</v>
      </c>
      <c r="I491" s="253">
        <v>3.3759000000000001</v>
      </c>
      <c r="J491" s="253">
        <v>5.6018999999999997</v>
      </c>
    </row>
    <row r="492" spans="2:10" ht="13.5" x14ac:dyDescent="0.25">
      <c r="B492" s="253">
        <v>104</v>
      </c>
      <c r="C492" s="253">
        <v>313.86</v>
      </c>
      <c r="D492" s="253">
        <v>1.4668000000000001E-3</v>
      </c>
      <c r="E492" s="253">
        <v>1.7139999999999999E-2</v>
      </c>
      <c r="F492" s="253">
        <v>1425.8</v>
      </c>
      <c r="G492" s="253">
        <v>2717.1</v>
      </c>
      <c r="H492" s="253">
        <v>1291.3</v>
      </c>
      <c r="I492" s="253">
        <v>3.39</v>
      </c>
      <c r="J492" s="253">
        <v>5.5896999999999997</v>
      </c>
    </row>
    <row r="493" spans="2:10" ht="13.5" x14ac:dyDescent="0.25">
      <c r="B493" s="253">
        <v>105</v>
      </c>
      <c r="C493" s="253">
        <v>314.57</v>
      </c>
      <c r="D493" s="253">
        <v>1.4704E-3</v>
      </c>
      <c r="E493" s="253">
        <v>1.694E-2</v>
      </c>
      <c r="F493" s="253">
        <v>1430.1</v>
      </c>
      <c r="G493" s="253">
        <v>2715.2</v>
      </c>
      <c r="H493" s="253">
        <v>1285.0999999999999</v>
      </c>
      <c r="I493" s="253">
        <v>3.3969999999999998</v>
      </c>
      <c r="J493" s="253">
        <v>5.5834999999999999</v>
      </c>
    </row>
    <row r="494" spans="2:10" ht="13.5" x14ac:dyDescent="0.25">
      <c r="B494" s="253">
        <v>106</v>
      </c>
      <c r="C494" s="253">
        <v>315.27</v>
      </c>
      <c r="D494" s="253">
        <v>1.474E-3</v>
      </c>
      <c r="E494" s="253">
        <v>1.6740000000000001E-2</v>
      </c>
      <c r="F494" s="253">
        <v>1434.4</v>
      </c>
      <c r="G494" s="253">
        <v>2713.2</v>
      </c>
      <c r="H494" s="253">
        <v>1278.8</v>
      </c>
      <c r="I494" s="253">
        <v>3.4039999999999999</v>
      </c>
      <c r="J494" s="253">
        <v>5.5773999999999999</v>
      </c>
    </row>
    <row r="495" spans="2:10" ht="13.5" x14ac:dyDescent="0.25">
      <c r="B495" s="253">
        <v>108</v>
      </c>
      <c r="C495" s="253">
        <v>316.67</v>
      </c>
      <c r="D495" s="253">
        <v>1.4813000000000001E-3</v>
      </c>
      <c r="E495" s="253">
        <v>1.635E-2</v>
      </c>
      <c r="F495" s="253">
        <v>1442.8</v>
      </c>
      <c r="G495" s="253">
        <v>2709.4</v>
      </c>
      <c r="H495" s="253">
        <v>1266.5999999999999</v>
      </c>
      <c r="I495" s="253">
        <v>3.4178999999999999</v>
      </c>
      <c r="J495" s="253">
        <v>5.5652999999999997</v>
      </c>
    </row>
    <row r="496" spans="2:10" ht="13.5" x14ac:dyDescent="0.25">
      <c r="B496" s="253">
        <v>110</v>
      </c>
      <c r="C496" s="253">
        <v>318.04000000000002</v>
      </c>
      <c r="D496" s="253">
        <v>1.4886999999999999E-3</v>
      </c>
      <c r="E496" s="253">
        <v>1.5970000000000002E-2</v>
      </c>
      <c r="F496" s="253">
        <v>1451.2</v>
      </c>
      <c r="G496" s="253">
        <v>2705.4</v>
      </c>
      <c r="H496" s="253">
        <v>1254.2</v>
      </c>
      <c r="I496" s="253">
        <v>3.4316</v>
      </c>
      <c r="J496" s="253">
        <v>5.5530999999999997</v>
      </c>
    </row>
    <row r="497" spans="2:10" ht="13.5" x14ac:dyDescent="0.25">
      <c r="B497" s="253">
        <v>112</v>
      </c>
      <c r="C497" s="253">
        <v>319.39999999999998</v>
      </c>
      <c r="D497" s="253">
        <v>1.4961E-3</v>
      </c>
      <c r="E497" s="253">
        <v>1.5599999999999999E-2</v>
      </c>
      <c r="F497" s="253">
        <v>1459.6</v>
      </c>
      <c r="G497" s="253">
        <v>2701.5</v>
      </c>
      <c r="H497" s="253">
        <v>1241.9000000000001</v>
      </c>
      <c r="I497" s="253">
        <v>3.4451999999999998</v>
      </c>
      <c r="J497" s="253">
        <v>5.5411000000000001</v>
      </c>
    </row>
    <row r="498" spans="2:10" ht="13.5" x14ac:dyDescent="0.25">
      <c r="B498" s="253">
        <v>114</v>
      </c>
      <c r="C498" s="253">
        <v>320.73</v>
      </c>
      <c r="D498" s="253">
        <v>1.5035999999999999E-3</v>
      </c>
      <c r="E498" s="253">
        <v>1.525E-2</v>
      </c>
      <c r="F498" s="253">
        <v>1467.9</v>
      </c>
      <c r="G498" s="253">
        <v>2697.3</v>
      </c>
      <c r="H498" s="253">
        <v>1229.4000000000001</v>
      </c>
      <c r="I498" s="253">
        <v>3.4586999999999999</v>
      </c>
      <c r="J498" s="253">
        <v>5.5289000000000001</v>
      </c>
    </row>
    <row r="499" spans="2:10" ht="13.5" x14ac:dyDescent="0.25">
      <c r="B499" s="253">
        <v>115</v>
      </c>
      <c r="C499" s="253">
        <v>321.39</v>
      </c>
      <c r="D499" s="253">
        <v>1.5074000000000001E-3</v>
      </c>
      <c r="E499" s="253">
        <v>1.507E-2</v>
      </c>
      <c r="F499" s="253">
        <v>1472.1</v>
      </c>
      <c r="G499" s="253">
        <v>2695.3</v>
      </c>
      <c r="H499" s="253">
        <v>1223.2</v>
      </c>
      <c r="I499" s="253">
        <v>3.4653999999999998</v>
      </c>
      <c r="J499" s="253">
        <v>5.5228999999999999</v>
      </c>
    </row>
    <row r="500" spans="2:10" ht="13.5" x14ac:dyDescent="0.25">
      <c r="B500" s="253">
        <v>116</v>
      </c>
      <c r="C500" s="253">
        <v>322.05</v>
      </c>
      <c r="D500" s="253">
        <v>1.5112000000000001E-3</v>
      </c>
      <c r="E500" s="253">
        <v>1.49E-2</v>
      </c>
      <c r="F500" s="253">
        <v>1476.2</v>
      </c>
      <c r="G500" s="253">
        <v>2693.2</v>
      </c>
      <c r="H500" s="253">
        <v>1217</v>
      </c>
      <c r="I500" s="253">
        <v>3.4721000000000002</v>
      </c>
      <c r="J500" s="253">
        <v>5.5168999999999997</v>
      </c>
    </row>
    <row r="501" spans="2:10" ht="13.5" x14ac:dyDescent="0.25">
      <c r="B501" s="253">
        <v>118</v>
      </c>
      <c r="C501" s="253">
        <v>323.35000000000002</v>
      </c>
      <c r="D501" s="253">
        <v>1.5188999999999999E-3</v>
      </c>
      <c r="E501" s="253">
        <v>1.457E-2</v>
      </c>
      <c r="F501" s="253">
        <v>1484.4</v>
      </c>
      <c r="G501" s="253">
        <v>2689</v>
      </c>
      <c r="H501" s="253">
        <v>1204.5999999999999</v>
      </c>
      <c r="I501" s="253">
        <v>3.4853999999999998</v>
      </c>
      <c r="J501" s="253">
        <v>5.5049000000000001</v>
      </c>
    </row>
    <row r="502" spans="2:10" ht="13.5" x14ac:dyDescent="0.25">
      <c r="B502" s="253">
        <v>120</v>
      </c>
      <c r="C502" s="253">
        <v>324.64</v>
      </c>
      <c r="D502" s="253">
        <v>1.5267E-3</v>
      </c>
      <c r="E502" s="253">
        <v>1.4250000000000001E-2</v>
      </c>
      <c r="F502" s="253">
        <v>1492.6</v>
      </c>
      <c r="G502" s="253">
        <v>2684.8</v>
      </c>
      <c r="H502" s="253">
        <v>1192.2</v>
      </c>
      <c r="I502" s="253">
        <v>3.4986000000000002</v>
      </c>
      <c r="J502" s="253">
        <v>5.4930000000000003</v>
      </c>
    </row>
    <row r="503" spans="2:10" ht="13.5" x14ac:dyDescent="0.25">
      <c r="B503" s="253">
        <v>122</v>
      </c>
      <c r="C503" s="253">
        <v>325.89999999999998</v>
      </c>
      <c r="D503" s="253">
        <v>1.5345000000000001E-3</v>
      </c>
      <c r="E503" s="253">
        <v>1.3939999999999999E-2</v>
      </c>
      <c r="F503" s="253">
        <v>1500.7</v>
      </c>
      <c r="G503" s="253">
        <v>2680.4</v>
      </c>
      <c r="H503" s="253">
        <v>1179.7</v>
      </c>
      <c r="I503" s="253">
        <v>3.5116999999999998</v>
      </c>
      <c r="J503" s="253">
        <v>5.4809999999999999</v>
      </c>
    </row>
    <row r="504" spans="2:10" ht="13.5" x14ac:dyDescent="0.25">
      <c r="B504" s="253">
        <v>124</v>
      </c>
      <c r="C504" s="253">
        <v>327.14999999999998</v>
      </c>
      <c r="D504" s="253">
        <v>1.5425E-3</v>
      </c>
      <c r="E504" s="253">
        <v>1.363E-2</v>
      </c>
      <c r="F504" s="253">
        <v>1508.8</v>
      </c>
      <c r="G504" s="253">
        <v>2676</v>
      </c>
      <c r="H504" s="253">
        <v>1167.2</v>
      </c>
      <c r="I504" s="253">
        <v>3.5247000000000002</v>
      </c>
      <c r="J504" s="253">
        <v>5.4690000000000003</v>
      </c>
    </row>
    <row r="505" spans="2:10" ht="13.5" x14ac:dyDescent="0.25">
      <c r="B505" s="253">
        <v>125</v>
      </c>
      <c r="C505" s="253">
        <v>327.77</v>
      </c>
      <c r="D505" s="253">
        <v>1.5464999999999999E-3</v>
      </c>
      <c r="E505" s="253">
        <v>1.3480000000000001E-2</v>
      </c>
      <c r="F505" s="253">
        <v>1512.9</v>
      </c>
      <c r="G505" s="253">
        <v>2673.8</v>
      </c>
      <c r="H505" s="253">
        <v>1160.9000000000001</v>
      </c>
      <c r="I505" s="253">
        <v>3.5312000000000001</v>
      </c>
      <c r="J505" s="253">
        <v>5.4630999999999998</v>
      </c>
    </row>
    <row r="506" spans="2:10" ht="13.5" x14ac:dyDescent="0.25">
      <c r="B506" s="253">
        <v>126</v>
      </c>
      <c r="C506" s="253">
        <v>328.39</v>
      </c>
      <c r="D506" s="253">
        <v>1.5506000000000001E-3</v>
      </c>
      <c r="E506" s="253">
        <v>1.3339999999999999E-2</v>
      </c>
      <c r="F506" s="253">
        <v>1516.9</v>
      </c>
      <c r="G506" s="253">
        <v>2671.6</v>
      </c>
      <c r="H506" s="253">
        <v>1154.7</v>
      </c>
      <c r="I506" s="253">
        <v>3.5375999999999999</v>
      </c>
      <c r="J506" s="253">
        <v>5.4572000000000003</v>
      </c>
    </row>
    <row r="507" spans="2:10" ht="13.5" x14ac:dyDescent="0.25">
      <c r="B507" s="253">
        <v>128</v>
      </c>
      <c r="C507" s="253">
        <v>329.61</v>
      </c>
      <c r="D507" s="253">
        <v>1.5587999999999999E-3</v>
      </c>
      <c r="E507" s="253">
        <v>1.3050000000000001E-2</v>
      </c>
      <c r="F507" s="253">
        <v>1524.9</v>
      </c>
      <c r="G507" s="253">
        <v>2667</v>
      </c>
      <c r="H507" s="253">
        <v>1142.0999999999999</v>
      </c>
      <c r="I507" s="253">
        <v>3.5505</v>
      </c>
      <c r="J507" s="253">
        <v>5.4452999999999996</v>
      </c>
    </row>
    <row r="508" spans="2:10" ht="13.5" x14ac:dyDescent="0.25">
      <c r="B508" s="253">
        <v>130</v>
      </c>
      <c r="C508" s="253">
        <v>330.81</v>
      </c>
      <c r="D508" s="253">
        <v>1.567E-3</v>
      </c>
      <c r="E508" s="253">
        <v>1.277E-2</v>
      </c>
      <c r="F508" s="253">
        <v>1533</v>
      </c>
      <c r="G508" s="253">
        <v>2662.4</v>
      </c>
      <c r="H508" s="253">
        <v>1129.4000000000001</v>
      </c>
      <c r="I508" s="253">
        <v>3.5632999999999999</v>
      </c>
      <c r="J508" s="253">
        <v>5.4333</v>
      </c>
    </row>
    <row r="509" spans="2:10" ht="13.5" x14ac:dyDescent="0.25">
      <c r="B509" s="253">
        <v>132</v>
      </c>
      <c r="C509" s="253">
        <v>332</v>
      </c>
      <c r="D509" s="253">
        <v>1.5755000000000001E-3</v>
      </c>
      <c r="E509" s="253">
        <v>1.2500000000000001E-2</v>
      </c>
      <c r="F509" s="253">
        <v>1541</v>
      </c>
      <c r="G509" s="253">
        <v>2657.7</v>
      </c>
      <c r="H509" s="253">
        <v>1116.7</v>
      </c>
      <c r="I509" s="253">
        <v>3.5760000000000001</v>
      </c>
      <c r="J509" s="253">
        <v>5.4214000000000002</v>
      </c>
    </row>
    <row r="510" spans="2:10" ht="13.5" x14ac:dyDescent="0.25">
      <c r="B510" s="253">
        <v>134</v>
      </c>
      <c r="C510" s="253">
        <v>333.18</v>
      </c>
      <c r="D510" s="253">
        <v>1.5839999999999999E-3</v>
      </c>
      <c r="E510" s="253">
        <v>1.2239999999999999E-2</v>
      </c>
      <c r="F510" s="253">
        <v>1548.9</v>
      </c>
      <c r="G510" s="253">
        <v>2653</v>
      </c>
      <c r="H510" s="253">
        <v>1104.0999999999999</v>
      </c>
      <c r="I510" s="253">
        <v>3.5886</v>
      </c>
      <c r="J510" s="253">
        <v>5.4095000000000004</v>
      </c>
    </row>
    <row r="511" spans="2:10" ht="13.5" x14ac:dyDescent="0.25">
      <c r="B511" s="253">
        <v>135</v>
      </c>
      <c r="C511" s="253">
        <v>333.76</v>
      </c>
      <c r="D511" s="253">
        <v>1.5883E-3</v>
      </c>
      <c r="E511" s="253">
        <v>1.2109999999999999E-2</v>
      </c>
      <c r="F511" s="253">
        <v>1552.9</v>
      </c>
      <c r="G511" s="253">
        <v>2650.6</v>
      </c>
      <c r="H511" s="253">
        <v>1097.7</v>
      </c>
      <c r="I511" s="253">
        <v>3.5949</v>
      </c>
      <c r="J511" s="253">
        <v>5.4035000000000002</v>
      </c>
    </row>
    <row r="512" spans="2:10" ht="13.5" x14ac:dyDescent="0.25">
      <c r="B512" s="253">
        <v>136</v>
      </c>
      <c r="C512" s="253">
        <v>334.34</v>
      </c>
      <c r="D512" s="253">
        <v>1.5927000000000001E-3</v>
      </c>
      <c r="E512" s="253">
        <v>1.1990000000000001E-2</v>
      </c>
      <c r="F512" s="253">
        <v>1556.9</v>
      </c>
      <c r="G512" s="253">
        <v>2648.2</v>
      </c>
      <c r="H512" s="253">
        <v>1091.3</v>
      </c>
      <c r="I512" s="253">
        <v>3.6012</v>
      </c>
      <c r="J512" s="253">
        <v>5.3975</v>
      </c>
    </row>
    <row r="513" spans="2:10" ht="13.5" x14ac:dyDescent="0.25">
      <c r="B513" s="253">
        <v>138</v>
      </c>
      <c r="C513" s="253">
        <v>335.49</v>
      </c>
      <c r="D513" s="253">
        <v>1.6015000000000001E-3</v>
      </c>
      <c r="E513" s="253">
        <v>1.174E-2</v>
      </c>
      <c r="F513" s="253">
        <v>1564.8</v>
      </c>
      <c r="G513" s="253">
        <v>2643.3</v>
      </c>
      <c r="H513" s="253">
        <v>1078.5</v>
      </c>
      <c r="I513" s="253">
        <v>3.6137000000000001</v>
      </c>
      <c r="J513" s="253">
        <v>5.3856000000000002</v>
      </c>
    </row>
    <row r="514" spans="2:10" ht="13.5" x14ac:dyDescent="0.25">
      <c r="B514" s="253">
        <v>140</v>
      </c>
      <c r="C514" s="253">
        <v>336.63</v>
      </c>
      <c r="D514" s="253">
        <v>1.6103999999999999E-3</v>
      </c>
      <c r="E514" s="253">
        <v>1.149E-2</v>
      </c>
      <c r="F514" s="253">
        <v>1572.8</v>
      </c>
      <c r="G514" s="253">
        <v>2638.3</v>
      </c>
      <c r="H514" s="253">
        <v>1065.5</v>
      </c>
      <c r="I514" s="253">
        <v>3.6261999999999999</v>
      </c>
      <c r="J514" s="253">
        <v>5.3737000000000004</v>
      </c>
    </row>
    <row r="515" spans="2:10" ht="13.5" x14ac:dyDescent="0.25">
      <c r="B515" s="253">
        <v>142</v>
      </c>
      <c r="C515" s="253">
        <v>337.75</v>
      </c>
      <c r="D515" s="253">
        <v>1.6195000000000001E-3</v>
      </c>
      <c r="E515" s="253">
        <v>1.1259999999999999E-2</v>
      </c>
      <c r="F515" s="253">
        <v>1580.7</v>
      </c>
      <c r="G515" s="253">
        <v>2633.2</v>
      </c>
      <c r="H515" s="253">
        <v>1052.5</v>
      </c>
      <c r="I515" s="253">
        <v>3.6387</v>
      </c>
      <c r="J515" s="253">
        <v>5.3616000000000001</v>
      </c>
    </row>
    <row r="516" spans="2:10" ht="13.5" x14ac:dyDescent="0.25">
      <c r="B516" s="253">
        <v>144</v>
      </c>
      <c r="C516" s="253">
        <v>338.86</v>
      </c>
      <c r="D516" s="253">
        <v>1.6287999999999999E-3</v>
      </c>
      <c r="E516" s="253">
        <v>1.102E-2</v>
      </c>
      <c r="F516" s="253">
        <v>1588.6</v>
      </c>
      <c r="G516" s="253">
        <v>2628.1</v>
      </c>
      <c r="H516" s="253">
        <v>1039.5</v>
      </c>
      <c r="I516" s="253">
        <v>3.6511</v>
      </c>
      <c r="J516" s="253">
        <v>5.3494999999999999</v>
      </c>
    </row>
    <row r="517" spans="2:10" ht="13.5" x14ac:dyDescent="0.25">
      <c r="B517" s="253">
        <v>146</v>
      </c>
      <c r="C517" s="253">
        <v>339.96</v>
      </c>
      <c r="D517" s="253">
        <v>1.6382E-3</v>
      </c>
      <c r="E517" s="253">
        <v>1.0800000000000001E-2</v>
      </c>
      <c r="F517" s="253">
        <v>1596.5</v>
      </c>
      <c r="G517" s="253">
        <v>2622.9</v>
      </c>
      <c r="H517" s="253">
        <v>1026.4000000000001</v>
      </c>
      <c r="I517" s="253">
        <v>3.6635</v>
      </c>
      <c r="J517" s="253">
        <v>5.3375000000000004</v>
      </c>
    </row>
    <row r="518" spans="2:10" ht="13.5" x14ac:dyDescent="0.25">
      <c r="B518" s="253">
        <v>148</v>
      </c>
      <c r="C518" s="253">
        <v>341.04</v>
      </c>
      <c r="D518" s="253">
        <v>1.6482999999999999E-3</v>
      </c>
      <c r="E518" s="253">
        <v>1.057E-2</v>
      </c>
      <c r="F518" s="253">
        <v>1604.3</v>
      </c>
      <c r="G518" s="253">
        <v>2617.1</v>
      </c>
      <c r="H518" s="253">
        <v>1012.8</v>
      </c>
      <c r="I518" s="253">
        <v>3.6755</v>
      </c>
      <c r="J518" s="253">
        <v>5.3244999999999996</v>
      </c>
    </row>
    <row r="519" spans="2:10" ht="13.5" x14ac:dyDescent="0.25">
      <c r="B519" s="253">
        <v>150</v>
      </c>
      <c r="C519" s="253">
        <v>342.12</v>
      </c>
      <c r="D519" s="253">
        <v>1.658E-3</v>
      </c>
      <c r="E519" s="253">
        <v>1.035E-2</v>
      </c>
      <c r="F519" s="253">
        <v>1612.2</v>
      </c>
      <c r="G519" s="253">
        <v>2611.6</v>
      </c>
      <c r="H519" s="253">
        <v>999.4</v>
      </c>
      <c r="I519" s="253">
        <v>3.6877</v>
      </c>
      <c r="J519" s="253">
        <v>5.3121999999999998</v>
      </c>
    </row>
    <row r="520" spans="2:10" ht="13.5" x14ac:dyDescent="0.25">
      <c r="B520" s="253">
        <v>151</v>
      </c>
      <c r="C520" s="253">
        <v>342.65</v>
      </c>
      <c r="D520" s="253">
        <v>1.663E-3</v>
      </c>
      <c r="E520" s="253">
        <v>1.0240000000000001E-2</v>
      </c>
      <c r="F520" s="253">
        <v>1616.1</v>
      </c>
      <c r="G520" s="253">
        <v>2608.9</v>
      </c>
      <c r="H520" s="253">
        <v>992.8</v>
      </c>
      <c r="I520" s="253">
        <v>3.6938</v>
      </c>
      <c r="J520" s="253">
        <v>5.3060999999999998</v>
      </c>
    </row>
    <row r="521" spans="2:10" ht="13.5" x14ac:dyDescent="0.25">
      <c r="B521" s="253">
        <v>152</v>
      </c>
      <c r="C521" s="253">
        <v>343.18</v>
      </c>
      <c r="D521" s="253">
        <v>1.668E-3</v>
      </c>
      <c r="E521" s="253">
        <v>1.014E-2</v>
      </c>
      <c r="F521" s="253">
        <v>1620</v>
      </c>
      <c r="G521" s="253">
        <v>2606.1</v>
      </c>
      <c r="H521" s="253">
        <v>986.1</v>
      </c>
      <c r="I521" s="253">
        <v>3.6999</v>
      </c>
      <c r="J521" s="253">
        <v>5.2999000000000001</v>
      </c>
    </row>
    <row r="522" spans="2:10" ht="13.5" x14ac:dyDescent="0.25">
      <c r="B522" s="253">
        <v>153</v>
      </c>
      <c r="C522" s="253">
        <v>343.7</v>
      </c>
      <c r="D522" s="253">
        <v>1.6731000000000001E-3</v>
      </c>
      <c r="E522" s="253">
        <v>1.0030000000000001E-2</v>
      </c>
      <c r="F522" s="253">
        <v>1623.9</v>
      </c>
      <c r="G522" s="253">
        <v>2603.1999999999998</v>
      </c>
      <c r="H522" s="253">
        <v>979.3</v>
      </c>
      <c r="I522" s="253">
        <v>3.706</v>
      </c>
      <c r="J522" s="253">
        <v>5.2937000000000003</v>
      </c>
    </row>
    <row r="523" spans="2:10" ht="13.5" x14ac:dyDescent="0.25">
      <c r="B523" s="253">
        <v>154</v>
      </c>
      <c r="C523" s="253">
        <v>344.23</v>
      </c>
      <c r="D523" s="253">
        <v>1.6781999999999999E-3</v>
      </c>
      <c r="E523" s="253">
        <v>9.9299999999999996E-3</v>
      </c>
      <c r="F523" s="253">
        <v>1627.9</v>
      </c>
      <c r="G523" s="253">
        <v>2600.4</v>
      </c>
      <c r="H523" s="253">
        <v>972.5</v>
      </c>
      <c r="I523" s="253">
        <v>3.7121</v>
      </c>
      <c r="J523" s="253">
        <v>5.2873999999999999</v>
      </c>
    </row>
    <row r="524" spans="2:10" ht="13.5" x14ac:dyDescent="0.25">
      <c r="B524" s="253">
        <v>155</v>
      </c>
      <c r="C524" s="253">
        <v>344.75</v>
      </c>
      <c r="D524" s="253">
        <v>1.6834E-3</v>
      </c>
      <c r="E524" s="253">
        <v>9.8270000000000007E-3</v>
      </c>
      <c r="F524" s="253">
        <v>1631.8</v>
      </c>
      <c r="G524" s="253">
        <v>2597.5</v>
      </c>
      <c r="H524" s="253">
        <v>965.7</v>
      </c>
      <c r="I524" s="253">
        <v>3.7181000000000002</v>
      </c>
      <c r="J524" s="253">
        <v>5.2812000000000001</v>
      </c>
    </row>
    <row r="525" spans="2:10" ht="13.5" x14ac:dyDescent="0.25">
      <c r="B525" s="253">
        <v>156</v>
      </c>
      <c r="C525" s="253">
        <v>345.27</v>
      </c>
      <c r="D525" s="253">
        <v>1.6886E-3</v>
      </c>
      <c r="E525" s="253">
        <v>9.7260000000000003E-3</v>
      </c>
      <c r="F525" s="253">
        <v>1635.7</v>
      </c>
      <c r="G525" s="253">
        <v>2594.6</v>
      </c>
      <c r="H525" s="253">
        <v>958.9</v>
      </c>
      <c r="I525" s="253">
        <v>3.7242000000000002</v>
      </c>
      <c r="J525" s="253">
        <v>5.2748999999999997</v>
      </c>
    </row>
    <row r="526" spans="2:10" ht="13.5" x14ac:dyDescent="0.25">
      <c r="B526" s="253">
        <v>157</v>
      </c>
      <c r="C526" s="253">
        <v>345.78</v>
      </c>
      <c r="D526" s="253">
        <v>1.6938999999999999E-3</v>
      </c>
      <c r="E526" s="253">
        <v>9.6249999999999999E-3</v>
      </c>
      <c r="F526" s="253">
        <v>1639.7</v>
      </c>
      <c r="G526" s="253">
        <v>2591.6999999999998</v>
      </c>
      <c r="H526" s="253">
        <v>952</v>
      </c>
      <c r="I526" s="253">
        <v>3.7303000000000002</v>
      </c>
      <c r="J526" s="253">
        <v>5.2686000000000002</v>
      </c>
    </row>
    <row r="527" spans="2:10" ht="13.5" x14ac:dyDescent="0.25">
      <c r="B527" s="253">
        <v>158</v>
      </c>
      <c r="C527" s="253">
        <v>346.3</v>
      </c>
      <c r="D527" s="253">
        <v>1.6992000000000001E-3</v>
      </c>
      <c r="E527" s="253">
        <v>9.5259999999999997E-3</v>
      </c>
      <c r="F527" s="253">
        <v>1643.6</v>
      </c>
      <c r="G527" s="253">
        <v>2588.6999999999998</v>
      </c>
      <c r="H527" s="253">
        <v>945.1</v>
      </c>
      <c r="I527" s="253">
        <v>3.7364000000000002</v>
      </c>
      <c r="J527" s="253">
        <v>5.2622999999999998</v>
      </c>
    </row>
    <row r="528" spans="2:10" ht="13.5" x14ac:dyDescent="0.25">
      <c r="B528" s="253">
        <v>159</v>
      </c>
      <c r="C528" s="253">
        <v>346.81</v>
      </c>
      <c r="D528" s="253">
        <v>1.7045999999999999E-3</v>
      </c>
      <c r="E528" s="253">
        <v>9.4280000000000006E-3</v>
      </c>
      <c r="F528" s="253">
        <v>1647.6</v>
      </c>
      <c r="G528" s="253">
        <v>2585.8000000000002</v>
      </c>
      <c r="H528" s="253">
        <v>938.2</v>
      </c>
      <c r="I528" s="253">
        <v>3.7425000000000002</v>
      </c>
      <c r="J528" s="253">
        <v>5.2560000000000002</v>
      </c>
    </row>
    <row r="529" spans="2:10" ht="13.5" x14ac:dyDescent="0.25">
      <c r="B529" s="253">
        <v>160</v>
      </c>
      <c r="C529" s="253">
        <v>347.32</v>
      </c>
      <c r="D529" s="253">
        <v>1.7101E-3</v>
      </c>
      <c r="E529" s="253">
        <v>9.3299999999999998E-3</v>
      </c>
      <c r="F529" s="253">
        <v>1651.5</v>
      </c>
      <c r="G529" s="253">
        <v>2582.6999999999998</v>
      </c>
      <c r="H529" s="253">
        <v>931.2</v>
      </c>
      <c r="I529" s="253">
        <v>3.7486000000000002</v>
      </c>
      <c r="J529" s="253">
        <v>5.2496</v>
      </c>
    </row>
    <row r="530" spans="2:10" ht="13.5" x14ac:dyDescent="0.25">
      <c r="B530" s="253">
        <v>161</v>
      </c>
      <c r="C530" s="253">
        <v>347.82</v>
      </c>
      <c r="D530" s="253">
        <v>1.7156000000000001E-3</v>
      </c>
      <c r="E530" s="253">
        <v>9.2339999999999992E-3</v>
      </c>
      <c r="F530" s="253">
        <v>1655.5</v>
      </c>
      <c r="G530" s="253">
        <v>2579.6999999999998</v>
      </c>
      <c r="H530" s="253">
        <v>924.2</v>
      </c>
      <c r="I530" s="253">
        <v>3.7547000000000001</v>
      </c>
      <c r="J530" s="253">
        <v>5.2431999999999999</v>
      </c>
    </row>
    <row r="531" spans="2:10" ht="13.5" x14ac:dyDescent="0.25">
      <c r="B531" s="253">
        <v>162</v>
      </c>
      <c r="C531" s="253">
        <v>348.32</v>
      </c>
      <c r="D531" s="253">
        <v>1.7212E-3</v>
      </c>
      <c r="E531" s="253">
        <v>9.1380000000000003E-3</v>
      </c>
      <c r="F531" s="253">
        <v>1659.4</v>
      </c>
      <c r="G531" s="253">
        <v>2576.6</v>
      </c>
      <c r="H531" s="253">
        <v>917.2</v>
      </c>
      <c r="I531" s="253">
        <v>3.7608999999999999</v>
      </c>
      <c r="J531" s="253">
        <v>5.2367999999999997</v>
      </c>
    </row>
    <row r="532" spans="2:10" ht="13.5" x14ac:dyDescent="0.25">
      <c r="B532" s="253">
        <v>163</v>
      </c>
      <c r="C532" s="253">
        <v>348.82</v>
      </c>
      <c r="D532" s="253">
        <v>1.7269E-3</v>
      </c>
      <c r="E532" s="253">
        <v>9.0430000000000007E-3</v>
      </c>
      <c r="F532" s="253">
        <v>1663.4</v>
      </c>
      <c r="G532" s="253">
        <v>2573.5</v>
      </c>
      <c r="H532" s="253">
        <v>910.1</v>
      </c>
      <c r="I532" s="253">
        <v>3.7669999999999999</v>
      </c>
      <c r="J532" s="253">
        <v>5.2302999999999997</v>
      </c>
    </row>
    <row r="533" spans="2:10" ht="13.5" x14ac:dyDescent="0.25">
      <c r="B533" s="253">
        <v>164</v>
      </c>
      <c r="C533" s="253">
        <v>349.32</v>
      </c>
      <c r="D533" s="253">
        <v>1.7327E-3</v>
      </c>
      <c r="E533" s="253">
        <v>8.9490000000000004E-3</v>
      </c>
      <c r="F533" s="253">
        <v>1667.4</v>
      </c>
      <c r="G533" s="253">
        <v>2570.4</v>
      </c>
      <c r="H533" s="253">
        <v>903</v>
      </c>
      <c r="I533" s="253">
        <v>3.7730999999999999</v>
      </c>
      <c r="J533" s="253">
        <v>5.2237999999999998</v>
      </c>
    </row>
    <row r="534" spans="2:10" ht="13.5" x14ac:dyDescent="0.25">
      <c r="B534" s="253">
        <v>165</v>
      </c>
      <c r="C534" s="253">
        <v>349.82</v>
      </c>
      <c r="D534" s="253">
        <v>1.7385E-3</v>
      </c>
      <c r="E534" s="253">
        <v>8.8559999999999993E-3</v>
      </c>
      <c r="F534" s="253">
        <v>1671.4</v>
      </c>
      <c r="G534" s="253">
        <v>2567.1999999999998</v>
      </c>
      <c r="H534" s="253">
        <v>895.8</v>
      </c>
      <c r="I534" s="253">
        <v>3.7793000000000001</v>
      </c>
      <c r="J534" s="253">
        <v>5.2172999999999998</v>
      </c>
    </row>
    <row r="535" spans="2:10" ht="13.5" x14ac:dyDescent="0.25">
      <c r="B535" s="253">
        <v>166</v>
      </c>
      <c r="C535" s="253">
        <v>350.31</v>
      </c>
      <c r="D535" s="253">
        <v>1.7443999999999999E-3</v>
      </c>
      <c r="E535" s="253">
        <v>8.763E-3</v>
      </c>
      <c r="F535" s="253">
        <v>1675.4</v>
      </c>
      <c r="G535" s="253">
        <v>2564</v>
      </c>
      <c r="H535" s="253">
        <v>888.6</v>
      </c>
      <c r="I535" s="253">
        <v>3.7854999999999999</v>
      </c>
      <c r="J535" s="253">
        <v>5.2107999999999999</v>
      </c>
    </row>
    <row r="536" spans="2:10" ht="13.5" x14ac:dyDescent="0.25">
      <c r="B536" s="253">
        <v>167</v>
      </c>
      <c r="C536" s="253">
        <v>350.8</v>
      </c>
      <c r="D536" s="253">
        <v>1.7504E-3</v>
      </c>
      <c r="E536" s="253">
        <v>8.6719999999999992E-3</v>
      </c>
      <c r="F536" s="253">
        <v>1679.5</v>
      </c>
      <c r="G536" s="253">
        <v>2560.8000000000002</v>
      </c>
      <c r="H536" s="253">
        <v>881.3</v>
      </c>
      <c r="I536" s="253">
        <v>3.7915999999999999</v>
      </c>
      <c r="J536" s="253">
        <v>5.2042000000000002</v>
      </c>
    </row>
    <row r="537" spans="2:10" ht="13.5" x14ac:dyDescent="0.25">
      <c r="B537" s="253">
        <v>168</v>
      </c>
      <c r="C537" s="253">
        <v>351.29</v>
      </c>
      <c r="D537" s="253">
        <v>1.7565E-3</v>
      </c>
      <c r="E537" s="253">
        <v>8.5810000000000001E-3</v>
      </c>
      <c r="F537" s="253">
        <v>1683.5</v>
      </c>
      <c r="G537" s="253">
        <v>2557.5</v>
      </c>
      <c r="H537" s="253">
        <v>874</v>
      </c>
      <c r="I537" s="253">
        <v>3.7978000000000001</v>
      </c>
      <c r="J537" s="253">
        <v>5.1974999999999998</v>
      </c>
    </row>
    <row r="538" spans="2:10" ht="13.5" x14ac:dyDescent="0.25">
      <c r="B538" s="253">
        <v>169</v>
      </c>
      <c r="C538" s="253">
        <v>351.77</v>
      </c>
      <c r="D538" s="253">
        <v>1.7627000000000001E-3</v>
      </c>
      <c r="E538" s="253">
        <v>8.4899999999999993E-3</v>
      </c>
      <c r="F538" s="253">
        <v>1687.6</v>
      </c>
      <c r="G538" s="253">
        <v>2554.1999999999998</v>
      </c>
      <c r="H538" s="253">
        <v>866.6</v>
      </c>
      <c r="I538" s="253">
        <v>3.8039999999999998</v>
      </c>
      <c r="J538" s="253">
        <v>5.1908000000000003</v>
      </c>
    </row>
    <row r="539" spans="2:10" ht="13.5" x14ac:dyDescent="0.25">
      <c r="B539" s="253">
        <v>170</v>
      </c>
      <c r="C539" s="253">
        <v>352.26</v>
      </c>
      <c r="D539" s="253">
        <v>1.769E-3</v>
      </c>
      <c r="E539" s="253">
        <v>8.4010000000000005E-3</v>
      </c>
      <c r="F539" s="253">
        <v>1691.6</v>
      </c>
      <c r="G539" s="253">
        <v>2550.8000000000002</v>
      </c>
      <c r="H539" s="253">
        <v>859.2</v>
      </c>
      <c r="I539" s="253">
        <v>3.8102999999999998</v>
      </c>
      <c r="J539" s="253">
        <v>5.1840999999999999</v>
      </c>
    </row>
    <row r="540" spans="2:10" ht="13.5" x14ac:dyDescent="0.25">
      <c r="B540" s="253">
        <v>171</v>
      </c>
      <c r="C540" s="253">
        <v>352.74</v>
      </c>
      <c r="D540" s="253">
        <v>1.7753999999999999E-3</v>
      </c>
      <c r="E540" s="253">
        <v>8.3119999999999999E-3</v>
      </c>
      <c r="F540" s="253">
        <v>1695.7</v>
      </c>
      <c r="G540" s="253">
        <v>2547.4</v>
      </c>
      <c r="H540" s="253">
        <v>851.7</v>
      </c>
      <c r="I540" s="253">
        <v>3.8165</v>
      </c>
      <c r="J540" s="253">
        <v>5.1772999999999998</v>
      </c>
    </row>
    <row r="541" spans="2:10" ht="13.5" x14ac:dyDescent="0.25">
      <c r="B541" s="253">
        <v>172</v>
      </c>
      <c r="C541" s="253">
        <v>353.22</v>
      </c>
      <c r="D541" s="253">
        <v>1.7818000000000001E-3</v>
      </c>
      <c r="E541" s="253">
        <v>8.2229999999999994E-3</v>
      </c>
      <c r="F541" s="253">
        <v>1699.8</v>
      </c>
      <c r="G541" s="253">
        <v>2544</v>
      </c>
      <c r="H541" s="253">
        <v>844.2</v>
      </c>
      <c r="I541" s="253">
        <v>3.8228</v>
      </c>
      <c r="J541" s="253">
        <v>5.1704999999999997</v>
      </c>
    </row>
    <row r="542" spans="2:10" ht="13.5" x14ac:dyDescent="0.25">
      <c r="B542" s="253">
        <v>173</v>
      </c>
      <c r="C542" s="253">
        <v>353.69</v>
      </c>
      <c r="D542" s="253">
        <v>1.7884000000000001E-3</v>
      </c>
      <c r="E542" s="253">
        <v>8.1359999999999991E-3</v>
      </c>
      <c r="F542" s="253">
        <v>1704</v>
      </c>
      <c r="G542" s="253">
        <v>2540.5</v>
      </c>
      <c r="H542" s="253">
        <v>836.5</v>
      </c>
      <c r="I542" s="253">
        <v>3.8290999999999999</v>
      </c>
      <c r="J542" s="253">
        <v>5.1635999999999997</v>
      </c>
    </row>
    <row r="543" spans="2:10" ht="13.5" x14ac:dyDescent="0.25">
      <c r="B543" s="253">
        <v>174</v>
      </c>
      <c r="C543" s="253">
        <v>354.16</v>
      </c>
      <c r="D543" s="253">
        <v>1.7951E-3</v>
      </c>
      <c r="E543" s="253">
        <v>8.0479999999999996E-3</v>
      </c>
      <c r="F543" s="253">
        <v>1708.1</v>
      </c>
      <c r="G543" s="253">
        <v>2536.9</v>
      </c>
      <c r="H543" s="253">
        <v>828.8</v>
      </c>
      <c r="I543" s="253">
        <v>3.8353999999999999</v>
      </c>
      <c r="J543" s="253">
        <v>5.1566999999999998</v>
      </c>
    </row>
    <row r="544" spans="2:10" ht="13.5" x14ac:dyDescent="0.25">
      <c r="B544" s="253">
        <v>175</v>
      </c>
      <c r="C544" s="253">
        <v>354.64</v>
      </c>
      <c r="D544" s="253">
        <v>1.8018999999999999E-3</v>
      </c>
      <c r="E544" s="253">
        <v>7.9620000000000003E-3</v>
      </c>
      <c r="F544" s="253">
        <v>1712.3</v>
      </c>
      <c r="G544" s="253">
        <v>2533.3000000000002</v>
      </c>
      <c r="H544" s="253">
        <v>821</v>
      </c>
      <c r="I544" s="253">
        <v>3.8416999999999999</v>
      </c>
      <c r="J544" s="253">
        <v>5.1497000000000002</v>
      </c>
    </row>
    <row r="545" spans="2:10" ht="13.5" x14ac:dyDescent="0.25">
      <c r="B545" s="253">
        <v>176</v>
      </c>
      <c r="C545" s="253">
        <v>355.1</v>
      </c>
      <c r="D545" s="253">
        <v>1.8089E-3</v>
      </c>
      <c r="E545" s="253">
        <v>7.8750000000000001E-3</v>
      </c>
      <c r="F545" s="253">
        <v>1716.4</v>
      </c>
      <c r="G545" s="253">
        <v>2529.6999999999998</v>
      </c>
      <c r="H545" s="253">
        <v>813.3</v>
      </c>
      <c r="I545" s="253">
        <v>3.8481000000000001</v>
      </c>
      <c r="J545" s="253">
        <v>5.1425999999999998</v>
      </c>
    </row>
    <row r="546" spans="2:10" ht="13.5" x14ac:dyDescent="0.25">
      <c r="B546" s="253">
        <v>177</v>
      </c>
      <c r="C546" s="253">
        <v>355.57</v>
      </c>
      <c r="D546" s="253">
        <v>1.8159000000000001E-3</v>
      </c>
      <c r="E546" s="253">
        <v>7.79E-3</v>
      </c>
      <c r="F546" s="253">
        <v>1720.6</v>
      </c>
      <c r="G546" s="253">
        <v>2526</v>
      </c>
      <c r="H546" s="253">
        <v>805.4</v>
      </c>
      <c r="I546" s="253">
        <v>3.8544999999999998</v>
      </c>
      <c r="J546" s="253">
        <v>5.1353999999999997</v>
      </c>
    </row>
    <row r="547" spans="2:10" ht="13.5" x14ac:dyDescent="0.25">
      <c r="B547" s="253">
        <v>178</v>
      </c>
      <c r="C547" s="253">
        <v>356.04</v>
      </c>
      <c r="D547" s="253">
        <v>1.8231E-3</v>
      </c>
      <c r="E547" s="253">
        <v>7.7039999999999999E-3</v>
      </c>
      <c r="F547" s="253">
        <v>1724.9</v>
      </c>
      <c r="G547" s="253">
        <v>2522.1999999999998</v>
      </c>
      <c r="H547" s="253">
        <v>797.3</v>
      </c>
      <c r="I547" s="253">
        <v>3.8610000000000002</v>
      </c>
      <c r="J547" s="253">
        <v>5.1281999999999996</v>
      </c>
    </row>
    <row r="548" spans="2:10" ht="13.5" x14ac:dyDescent="0.25">
      <c r="B548" s="253">
        <v>179</v>
      </c>
      <c r="C548" s="253">
        <v>356.5</v>
      </c>
      <c r="D548" s="253">
        <v>1.8305000000000001E-3</v>
      </c>
      <c r="E548" s="253">
        <v>7.6189999999999999E-3</v>
      </c>
      <c r="F548" s="253">
        <v>1729.1</v>
      </c>
      <c r="G548" s="253">
        <v>2518.3000000000002</v>
      </c>
      <c r="H548" s="253">
        <v>789.2</v>
      </c>
      <c r="I548" s="253">
        <v>3.8673999999999999</v>
      </c>
      <c r="J548" s="253">
        <v>5.1208999999999998</v>
      </c>
    </row>
    <row r="549" spans="2:10" ht="13.5" x14ac:dyDescent="0.25">
      <c r="B549" s="253">
        <v>180</v>
      </c>
      <c r="C549" s="253">
        <v>356.96</v>
      </c>
      <c r="D549" s="253">
        <v>1.838E-3</v>
      </c>
      <c r="E549" s="253">
        <v>7.5339999999999999E-3</v>
      </c>
      <c r="F549" s="253">
        <v>1733.4</v>
      </c>
      <c r="G549" s="253">
        <v>2514.4</v>
      </c>
      <c r="H549" s="253">
        <v>781</v>
      </c>
      <c r="I549" s="253">
        <v>3.8738999999999999</v>
      </c>
      <c r="J549" s="253">
        <v>5.1135000000000002</v>
      </c>
    </row>
    <row r="550" spans="2:10" ht="13.5" x14ac:dyDescent="0.25">
      <c r="B550" s="253">
        <v>181</v>
      </c>
      <c r="C550" s="253">
        <v>357.42</v>
      </c>
      <c r="D550" s="253">
        <v>1.8456E-3</v>
      </c>
      <c r="E550" s="253">
        <v>7.45E-3</v>
      </c>
      <c r="F550" s="253">
        <v>1737.7</v>
      </c>
      <c r="G550" s="253">
        <v>2510.4</v>
      </c>
      <c r="H550" s="253">
        <v>772.7</v>
      </c>
      <c r="I550" s="253">
        <v>3.8805000000000001</v>
      </c>
      <c r="J550" s="253">
        <v>5.1059000000000001</v>
      </c>
    </row>
    <row r="551" spans="2:10" ht="13.5" x14ac:dyDescent="0.25">
      <c r="B551" s="253">
        <v>182</v>
      </c>
      <c r="C551" s="253">
        <v>357.87</v>
      </c>
      <c r="D551" s="253">
        <v>1.8534000000000001E-3</v>
      </c>
      <c r="E551" s="253">
        <v>7.3660000000000002E-3</v>
      </c>
      <c r="F551" s="253">
        <v>1742.1</v>
      </c>
      <c r="G551" s="253">
        <v>2506.3000000000002</v>
      </c>
      <c r="H551" s="253">
        <v>764.2</v>
      </c>
      <c r="I551" s="253">
        <v>3.8871000000000002</v>
      </c>
      <c r="J551" s="253">
        <v>5.0983000000000001</v>
      </c>
    </row>
    <row r="552" spans="2:10" ht="13.5" x14ac:dyDescent="0.25">
      <c r="B552" s="253">
        <v>183</v>
      </c>
      <c r="C552" s="253">
        <v>358.32</v>
      </c>
      <c r="D552" s="253">
        <v>1.8614E-3</v>
      </c>
      <c r="E552" s="253">
        <v>7.2820000000000003E-3</v>
      </c>
      <c r="F552" s="253">
        <v>1746.4</v>
      </c>
      <c r="G552" s="253">
        <v>2502.1999999999998</v>
      </c>
      <c r="H552" s="253">
        <v>755.8</v>
      </c>
      <c r="I552" s="253">
        <v>3.8936999999999999</v>
      </c>
      <c r="J552" s="253">
        <v>5.0904999999999996</v>
      </c>
    </row>
    <row r="553" spans="2:10" ht="13.5" x14ac:dyDescent="0.25">
      <c r="B553" s="253">
        <v>184</v>
      </c>
      <c r="C553" s="253">
        <v>358.78</v>
      </c>
      <c r="D553" s="253">
        <v>1.8695999999999999E-3</v>
      </c>
      <c r="E553" s="253">
        <v>7.1980000000000004E-3</v>
      </c>
      <c r="F553" s="253">
        <v>1750.8</v>
      </c>
      <c r="G553" s="253">
        <v>2497.9</v>
      </c>
      <c r="H553" s="253">
        <v>747.1</v>
      </c>
      <c r="I553" s="253">
        <v>3.9003999999999999</v>
      </c>
      <c r="J553" s="253">
        <v>5.0826000000000002</v>
      </c>
    </row>
    <row r="554" spans="2:10" ht="13.5" x14ac:dyDescent="0.25">
      <c r="B554" s="253">
        <v>185</v>
      </c>
      <c r="C554" s="253">
        <v>359.22</v>
      </c>
      <c r="D554" s="253">
        <v>1.8779999999999999E-3</v>
      </c>
      <c r="E554" s="253">
        <v>7.1149999999999998E-3</v>
      </c>
      <c r="F554" s="253">
        <v>1755.3</v>
      </c>
      <c r="G554" s="253">
        <v>2493.6</v>
      </c>
      <c r="H554" s="253">
        <v>738.3</v>
      </c>
      <c r="I554" s="253">
        <v>3.9070999999999998</v>
      </c>
      <c r="J554" s="253">
        <v>5.0746000000000002</v>
      </c>
    </row>
    <row r="555" spans="2:10" ht="13.5" x14ac:dyDescent="0.25">
      <c r="B555" s="253">
        <v>186</v>
      </c>
      <c r="C555" s="253">
        <v>359.67</v>
      </c>
      <c r="D555" s="253">
        <v>1.8864999999999999E-3</v>
      </c>
      <c r="E555" s="253">
        <v>7.0320000000000001E-3</v>
      </c>
      <c r="F555" s="253">
        <v>1759.8</v>
      </c>
      <c r="G555" s="253">
        <v>2489.1</v>
      </c>
      <c r="H555" s="253">
        <v>729.3</v>
      </c>
      <c r="I555" s="253">
        <v>3.9138999999999999</v>
      </c>
      <c r="J555" s="253">
        <v>5.0663999999999998</v>
      </c>
    </row>
    <row r="556" spans="2:10" ht="13.5" x14ac:dyDescent="0.25">
      <c r="B556" s="253">
        <v>187</v>
      </c>
      <c r="C556" s="253">
        <v>360.12</v>
      </c>
      <c r="D556" s="253">
        <v>1.8952999999999999E-3</v>
      </c>
      <c r="E556" s="253">
        <v>6.9490000000000003E-3</v>
      </c>
      <c r="F556" s="253">
        <v>1764.3</v>
      </c>
      <c r="G556" s="253">
        <v>2484.5</v>
      </c>
      <c r="H556" s="253">
        <v>720.2</v>
      </c>
      <c r="I556" s="253">
        <v>3.9207999999999998</v>
      </c>
      <c r="J556" s="253">
        <v>5.0580999999999996</v>
      </c>
    </row>
    <row r="557" spans="2:10" ht="13.5" x14ac:dyDescent="0.25">
      <c r="B557" s="253">
        <v>188</v>
      </c>
      <c r="C557" s="253">
        <v>360.56</v>
      </c>
      <c r="D557" s="253">
        <v>1.9043E-3</v>
      </c>
      <c r="E557" s="253">
        <v>6.8659999999999997E-3</v>
      </c>
      <c r="F557" s="253">
        <v>1768.9</v>
      </c>
      <c r="G557" s="253">
        <v>2479.8000000000002</v>
      </c>
      <c r="H557" s="253">
        <v>710.9</v>
      </c>
      <c r="I557" s="253">
        <v>3.9277000000000002</v>
      </c>
      <c r="J557" s="253">
        <v>5.0495999999999999</v>
      </c>
    </row>
    <row r="558" spans="2:10" ht="13.5" x14ac:dyDescent="0.25">
      <c r="B558" s="253">
        <v>189</v>
      </c>
      <c r="C558" s="253">
        <v>361</v>
      </c>
      <c r="D558" s="253">
        <v>1.9135999999999999E-3</v>
      </c>
      <c r="E558" s="253">
        <v>6.783E-3</v>
      </c>
      <c r="F558" s="253">
        <v>1773.5</v>
      </c>
      <c r="G558" s="253">
        <v>2475</v>
      </c>
      <c r="H558" s="253">
        <v>701.5</v>
      </c>
      <c r="I558" s="253">
        <v>3.9346999999999999</v>
      </c>
      <c r="J558" s="253">
        <v>5.0408999999999997</v>
      </c>
    </row>
    <row r="559" spans="2:10" ht="13.5" x14ac:dyDescent="0.25">
      <c r="B559" s="253">
        <v>190</v>
      </c>
      <c r="C559" s="253">
        <v>361.44</v>
      </c>
      <c r="D559" s="253">
        <v>1.9231000000000001E-3</v>
      </c>
      <c r="E559" s="253">
        <v>6.7000000000000002E-3</v>
      </c>
      <c r="F559" s="253">
        <v>1778.2</v>
      </c>
      <c r="G559" s="253">
        <v>2470.1</v>
      </c>
      <c r="H559" s="253">
        <v>691.9</v>
      </c>
      <c r="I559" s="253">
        <v>3.9417</v>
      </c>
      <c r="J559" s="253">
        <v>5.0320999999999998</v>
      </c>
    </row>
    <row r="560" spans="2:10" ht="13.5" x14ac:dyDescent="0.25">
      <c r="B560" s="253">
        <v>191</v>
      </c>
      <c r="C560" s="253">
        <v>361.88</v>
      </c>
      <c r="D560" s="253">
        <v>1.9329E-3</v>
      </c>
      <c r="E560" s="253">
        <v>6.6169999999999996E-3</v>
      </c>
      <c r="F560" s="253">
        <v>1782.9</v>
      </c>
      <c r="G560" s="253">
        <v>2465</v>
      </c>
      <c r="H560" s="253">
        <v>682.1</v>
      </c>
      <c r="I560" s="253">
        <v>3.9489000000000001</v>
      </c>
      <c r="J560" s="253">
        <v>5.0231000000000003</v>
      </c>
    </row>
    <row r="561" spans="2:10" ht="13.5" x14ac:dyDescent="0.25">
      <c r="B561" s="253">
        <v>192</v>
      </c>
      <c r="C561" s="253">
        <v>362.31</v>
      </c>
      <c r="D561" s="253">
        <v>1.9430000000000001E-3</v>
      </c>
      <c r="E561" s="253">
        <v>6.5339999999999999E-3</v>
      </c>
      <c r="F561" s="253">
        <v>1787.7</v>
      </c>
      <c r="G561" s="253">
        <v>2459.8000000000002</v>
      </c>
      <c r="H561" s="253">
        <v>672.1</v>
      </c>
      <c r="I561" s="253">
        <v>3.9561000000000002</v>
      </c>
      <c r="J561" s="253">
        <v>5.0138999999999996</v>
      </c>
    </row>
    <row r="562" spans="2:10" ht="13.5" x14ac:dyDescent="0.25">
      <c r="B562" s="253">
        <v>193</v>
      </c>
      <c r="C562" s="253">
        <v>362.74</v>
      </c>
      <c r="D562" s="253">
        <v>1.9534000000000001E-3</v>
      </c>
      <c r="E562" s="253">
        <v>6.4520000000000003E-3</v>
      </c>
      <c r="F562" s="253">
        <v>1792.5</v>
      </c>
      <c r="G562" s="253">
        <v>2454.5</v>
      </c>
      <c r="H562" s="253">
        <v>662</v>
      </c>
      <c r="I562" s="253">
        <v>3.9634</v>
      </c>
      <c r="J562" s="253">
        <v>5.0045000000000002</v>
      </c>
    </row>
    <row r="563" spans="2:10" ht="13.5" x14ac:dyDescent="0.25">
      <c r="B563" s="253">
        <v>194</v>
      </c>
      <c r="C563" s="253">
        <v>363.17</v>
      </c>
      <c r="D563" s="253">
        <v>1.9642000000000001E-3</v>
      </c>
      <c r="E563" s="253">
        <v>6.3689999999999997E-3</v>
      </c>
      <c r="F563" s="253">
        <v>1797.5</v>
      </c>
      <c r="G563" s="253">
        <v>2449.1</v>
      </c>
      <c r="H563" s="253">
        <v>651.6</v>
      </c>
      <c r="I563" s="253">
        <v>3.9708000000000001</v>
      </c>
      <c r="J563" s="253">
        <v>4.9949000000000003</v>
      </c>
    </row>
    <row r="564" spans="2:10" ht="13.5" x14ac:dyDescent="0.25">
      <c r="B564" s="253">
        <v>195</v>
      </c>
      <c r="C564" s="253">
        <v>363.6</v>
      </c>
      <c r="D564" s="253">
        <v>1.9754E-3</v>
      </c>
      <c r="E564" s="253">
        <v>6.2870000000000001E-3</v>
      </c>
      <c r="F564" s="253">
        <v>1802.5</v>
      </c>
      <c r="G564" s="253">
        <v>2443.5</v>
      </c>
      <c r="H564" s="253">
        <v>641</v>
      </c>
      <c r="I564" s="253">
        <v>3.9784000000000002</v>
      </c>
      <c r="J564" s="253">
        <v>4.9851999999999999</v>
      </c>
    </row>
    <row r="565" spans="2:10" ht="13.5" x14ac:dyDescent="0.25">
      <c r="B565" s="253">
        <v>196</v>
      </c>
      <c r="C565" s="253">
        <v>364.03</v>
      </c>
      <c r="D565" s="253">
        <v>1.9869000000000002E-3</v>
      </c>
      <c r="E565" s="253">
        <v>6.2040000000000003E-3</v>
      </c>
      <c r="F565" s="253">
        <v>1807.5</v>
      </c>
      <c r="G565" s="253">
        <v>2437.8000000000002</v>
      </c>
      <c r="H565" s="253">
        <v>630.29999999999995</v>
      </c>
      <c r="I565" s="253">
        <v>3.9861</v>
      </c>
      <c r="J565" s="253">
        <v>4.9752999999999998</v>
      </c>
    </row>
    <row r="566" spans="2:10" ht="13.5" x14ac:dyDescent="0.25">
      <c r="B566" s="253">
        <v>197</v>
      </c>
      <c r="C566" s="253">
        <v>364.45</v>
      </c>
      <c r="D566" s="253">
        <v>1.9987999999999998E-3</v>
      </c>
      <c r="E566" s="253">
        <v>6.1209999999999997E-3</v>
      </c>
      <c r="F566" s="253">
        <v>1812.7</v>
      </c>
      <c r="G566" s="253">
        <v>2432</v>
      </c>
      <c r="H566" s="253">
        <v>619.29999999999995</v>
      </c>
      <c r="I566" s="253">
        <v>3.9939</v>
      </c>
      <c r="J566" s="253">
        <v>4.9652000000000003</v>
      </c>
    </row>
    <row r="567" spans="2:10" ht="13.5" x14ac:dyDescent="0.25">
      <c r="B567" s="253">
        <v>198</v>
      </c>
      <c r="C567" s="253">
        <v>364.87</v>
      </c>
      <c r="D567" s="253">
        <v>2.0110000000000002E-3</v>
      </c>
      <c r="E567" s="253">
        <v>6.0390000000000001E-3</v>
      </c>
      <c r="F567" s="253">
        <v>1817.9</v>
      </c>
      <c r="G567" s="253">
        <v>2426.1</v>
      </c>
      <c r="H567" s="253">
        <v>608.20000000000005</v>
      </c>
      <c r="I567" s="253">
        <v>4.0018000000000002</v>
      </c>
      <c r="J567" s="253">
        <v>4.9549000000000003</v>
      </c>
    </row>
    <row r="568" spans="2:10" ht="13.5" x14ac:dyDescent="0.25">
      <c r="B568" s="253">
        <v>199</v>
      </c>
      <c r="C568" s="253">
        <v>365.29</v>
      </c>
      <c r="D568" s="253">
        <v>2.0240000000000002E-3</v>
      </c>
      <c r="E568" s="253">
        <v>5.9560000000000004E-3</v>
      </c>
      <c r="F568" s="253">
        <v>1823.3</v>
      </c>
      <c r="G568" s="253">
        <v>2420</v>
      </c>
      <c r="H568" s="253">
        <v>596.70000000000005</v>
      </c>
      <c r="I568" s="253">
        <v>4.0098000000000003</v>
      </c>
      <c r="J568" s="253">
        <v>4.9444999999999997</v>
      </c>
    </row>
    <row r="569" spans="2:10" ht="13.5" x14ac:dyDescent="0.25">
      <c r="B569" s="253">
        <v>200</v>
      </c>
      <c r="C569" s="253">
        <v>365.71</v>
      </c>
      <c r="D569" s="253">
        <v>2.0379999999999999E-3</v>
      </c>
      <c r="E569" s="253">
        <v>5.8729999999999997E-3</v>
      </c>
      <c r="F569" s="253">
        <v>1828.8</v>
      </c>
      <c r="G569" s="253">
        <v>2413.8000000000002</v>
      </c>
      <c r="H569" s="253">
        <v>585</v>
      </c>
      <c r="I569" s="253">
        <v>4.0180999999999996</v>
      </c>
      <c r="J569" s="253">
        <v>4.9337999999999997</v>
      </c>
    </row>
    <row r="570" spans="2:10" ht="13.5" x14ac:dyDescent="0.25">
      <c r="B570" s="253">
        <v>201</v>
      </c>
      <c r="C570" s="253">
        <v>366.13</v>
      </c>
      <c r="D570" s="253">
        <v>2.052E-3</v>
      </c>
      <c r="E570" s="253">
        <v>5.79E-3</v>
      </c>
      <c r="F570" s="253">
        <v>1834.3</v>
      </c>
      <c r="G570" s="253">
        <v>2407.4</v>
      </c>
      <c r="H570" s="253">
        <v>573.1</v>
      </c>
      <c r="I570" s="253">
        <v>4.0265000000000004</v>
      </c>
      <c r="J570" s="253">
        <v>4.9229000000000003</v>
      </c>
    </row>
    <row r="571" spans="2:10" ht="13.5" x14ac:dyDescent="0.25">
      <c r="B571" s="253">
        <v>202</v>
      </c>
      <c r="C571" s="253">
        <v>366.54</v>
      </c>
      <c r="D571" s="253">
        <v>2.0660000000000001E-3</v>
      </c>
      <c r="E571" s="253">
        <v>5.7060000000000001E-3</v>
      </c>
      <c r="F571" s="253">
        <v>1840.1</v>
      </c>
      <c r="G571" s="253">
        <v>2400.9</v>
      </c>
      <c r="H571" s="253">
        <v>560.79999999999995</v>
      </c>
      <c r="I571" s="253">
        <v>4.0350999999999999</v>
      </c>
      <c r="J571" s="253">
        <v>4.9118000000000004</v>
      </c>
    </row>
    <row r="572" spans="2:10" ht="13.5" x14ac:dyDescent="0.25">
      <c r="B572" s="253">
        <v>203</v>
      </c>
      <c r="C572" s="253">
        <v>366.96</v>
      </c>
      <c r="D572" s="253">
        <v>2.0820000000000001E-3</v>
      </c>
      <c r="E572" s="253">
        <v>5.6220000000000003E-3</v>
      </c>
      <c r="F572" s="253">
        <v>1845.9</v>
      </c>
      <c r="G572" s="253">
        <v>2394.1999999999998</v>
      </c>
      <c r="H572" s="253">
        <v>548.29999999999995</v>
      </c>
      <c r="I572" s="253">
        <v>4.0438999999999998</v>
      </c>
      <c r="J572" s="253">
        <v>4.9005000000000001</v>
      </c>
    </row>
    <row r="573" spans="2:10" ht="13.5" x14ac:dyDescent="0.25">
      <c r="B573" s="253">
        <v>204</v>
      </c>
      <c r="C573" s="253">
        <v>367.37</v>
      </c>
      <c r="D573" s="253">
        <v>2.098E-3</v>
      </c>
      <c r="E573" s="253">
        <v>5.5370000000000003E-3</v>
      </c>
      <c r="F573" s="253">
        <v>1851.9</v>
      </c>
      <c r="G573" s="253">
        <v>2387.3000000000002</v>
      </c>
      <c r="H573" s="253">
        <v>535.4</v>
      </c>
      <c r="I573" s="253">
        <v>4.0529999999999999</v>
      </c>
      <c r="J573" s="253">
        <v>4.8887999999999998</v>
      </c>
    </row>
    <row r="574" spans="2:10" ht="13.5" x14ac:dyDescent="0.25">
      <c r="B574" s="253">
        <v>205</v>
      </c>
      <c r="C574" s="253">
        <v>367.77</v>
      </c>
      <c r="D574" s="253">
        <v>2.1150000000000001E-3</v>
      </c>
      <c r="E574" s="253">
        <v>5.4520000000000002E-3</v>
      </c>
      <c r="F574" s="253">
        <v>1858.1</v>
      </c>
      <c r="G574" s="253">
        <v>2380.1999999999998</v>
      </c>
      <c r="H574" s="253">
        <v>522.1</v>
      </c>
      <c r="I574" s="253">
        <v>4.0622999999999996</v>
      </c>
      <c r="J574" s="253">
        <v>4.8768000000000002</v>
      </c>
    </row>
    <row r="575" spans="2:10" ht="13.5" x14ac:dyDescent="0.25">
      <c r="B575" s="253">
        <v>206</v>
      </c>
      <c r="C575" s="253">
        <v>368.18</v>
      </c>
      <c r="D575" s="253">
        <v>2.134E-3</v>
      </c>
      <c r="E575" s="253">
        <v>5.365E-3</v>
      </c>
      <c r="F575" s="253">
        <v>1864.5</v>
      </c>
      <c r="G575" s="253">
        <v>2372.8000000000002</v>
      </c>
      <c r="H575" s="253">
        <v>508.3</v>
      </c>
      <c r="I575" s="253">
        <v>4.0719000000000003</v>
      </c>
      <c r="J575" s="253">
        <v>4.8644999999999996</v>
      </c>
    </row>
    <row r="576" spans="2:10" ht="13.5" x14ac:dyDescent="0.25">
      <c r="B576" s="253">
        <v>207</v>
      </c>
      <c r="C576" s="253">
        <v>368.59</v>
      </c>
      <c r="D576" s="253">
        <v>2.153E-3</v>
      </c>
      <c r="E576" s="253">
        <v>5.2779999999999997E-3</v>
      </c>
      <c r="F576" s="253">
        <v>1871.1</v>
      </c>
      <c r="G576" s="253">
        <v>2365.1999999999998</v>
      </c>
      <c r="H576" s="253">
        <v>494.1</v>
      </c>
      <c r="I576" s="253">
        <v>4.0819000000000001</v>
      </c>
      <c r="J576" s="253">
        <v>4.8517999999999999</v>
      </c>
    </row>
    <row r="577" spans="1:10" ht="13.5" x14ac:dyDescent="0.25">
      <c r="B577" s="253">
        <v>208</v>
      </c>
      <c r="C577" s="253">
        <v>368.99</v>
      </c>
      <c r="D577" s="253">
        <v>2.173E-3</v>
      </c>
      <c r="E577" s="253">
        <v>5.189E-3</v>
      </c>
      <c r="F577" s="253">
        <v>1877.9</v>
      </c>
      <c r="G577" s="253">
        <v>2357.1999999999998</v>
      </c>
      <c r="H577" s="253">
        <v>479.3</v>
      </c>
      <c r="I577" s="253">
        <v>4.0921000000000003</v>
      </c>
      <c r="J577" s="253">
        <v>4.8385999999999996</v>
      </c>
    </row>
    <row r="578" spans="1:10" ht="13.5" x14ac:dyDescent="0.25">
      <c r="B578" s="253">
        <v>209</v>
      </c>
      <c r="C578" s="253">
        <v>369.39</v>
      </c>
      <c r="D578" s="253">
        <v>2.1949999999999999E-3</v>
      </c>
      <c r="E578" s="253">
        <v>5.0980000000000001E-3</v>
      </c>
      <c r="F578" s="253">
        <v>1884.9</v>
      </c>
      <c r="G578" s="253">
        <v>2348.9</v>
      </c>
      <c r="H578" s="253">
        <v>464</v>
      </c>
      <c r="I578" s="253">
        <v>4.1026999999999996</v>
      </c>
      <c r="J578" s="253">
        <v>4.8249000000000004</v>
      </c>
    </row>
    <row r="579" spans="1:10" ht="13.5" x14ac:dyDescent="0.25">
      <c r="B579" s="253">
        <v>210</v>
      </c>
      <c r="C579" s="253">
        <v>369.79</v>
      </c>
      <c r="D579" s="253">
        <v>2.2179999999999999E-3</v>
      </c>
      <c r="E579" s="253">
        <v>5.006E-3</v>
      </c>
      <c r="F579" s="253">
        <v>1892.2</v>
      </c>
      <c r="G579" s="253">
        <v>2340.1999999999998</v>
      </c>
      <c r="H579" s="253">
        <v>448</v>
      </c>
      <c r="I579" s="253">
        <v>4.1136999999999997</v>
      </c>
      <c r="J579" s="253">
        <v>4.8106</v>
      </c>
    </row>
    <row r="580" spans="1:10" ht="13.5" x14ac:dyDescent="0.25">
      <c r="B580" s="253">
        <v>211</v>
      </c>
      <c r="C580" s="253">
        <v>370.19</v>
      </c>
      <c r="D580" s="253">
        <v>2.2420000000000001E-3</v>
      </c>
      <c r="E580" s="253">
        <v>4.9119999999999997E-3</v>
      </c>
      <c r="F580" s="253">
        <v>1899.7</v>
      </c>
      <c r="G580" s="253">
        <v>2331.1</v>
      </c>
      <c r="H580" s="253">
        <v>431.4</v>
      </c>
      <c r="I580" s="253">
        <v>4.1250999999999998</v>
      </c>
      <c r="J580" s="253">
        <v>4.7956000000000003</v>
      </c>
    </row>
    <row r="581" spans="1:10" ht="13.5" x14ac:dyDescent="0.25">
      <c r="B581" s="253">
        <v>212</v>
      </c>
      <c r="C581" s="253">
        <v>370.58</v>
      </c>
      <c r="D581" s="253">
        <v>2.2680000000000001E-3</v>
      </c>
      <c r="E581" s="253">
        <v>4.7800000000000004E-3</v>
      </c>
      <c r="F581" s="253">
        <v>1907.6</v>
      </c>
      <c r="G581" s="253">
        <v>2321.3000000000002</v>
      </c>
      <c r="H581" s="253">
        <v>413.7</v>
      </c>
      <c r="I581" s="253">
        <v>4.1368999999999998</v>
      </c>
      <c r="J581" s="253">
        <v>4.7797000000000001</v>
      </c>
    </row>
    <row r="582" spans="1:10" ht="13.5" x14ac:dyDescent="0.25">
      <c r="B582" s="253">
        <v>213</v>
      </c>
      <c r="C582" s="253">
        <v>370.98</v>
      </c>
      <c r="D582" s="253">
        <v>2.2959999999999999E-3</v>
      </c>
      <c r="E582" s="253">
        <v>4.7140000000000003E-3</v>
      </c>
      <c r="F582" s="253">
        <v>1915.8</v>
      </c>
      <c r="G582" s="253">
        <v>2310.9</v>
      </c>
      <c r="H582" s="253">
        <v>395.1</v>
      </c>
      <c r="I582" s="253">
        <v>4.1493000000000002</v>
      </c>
      <c r="J582" s="253">
        <v>4.7628000000000004</v>
      </c>
    </row>
    <row r="583" spans="1:10" ht="13.5" x14ac:dyDescent="0.25">
      <c r="B583" s="253">
        <v>214</v>
      </c>
      <c r="C583" s="253">
        <v>371.37</v>
      </c>
      <c r="D583" s="253">
        <v>2.3270000000000001E-3</v>
      </c>
      <c r="E583" s="253">
        <v>4.6090000000000002E-3</v>
      </c>
      <c r="F583" s="253">
        <v>1924.7</v>
      </c>
      <c r="G583" s="253">
        <v>2299.8000000000002</v>
      </c>
      <c r="H583" s="253">
        <v>375.1</v>
      </c>
      <c r="I583" s="253">
        <v>4.1627999999999998</v>
      </c>
      <c r="J583" s="253">
        <v>4.7446999999999999</v>
      </c>
    </row>
    <row r="584" spans="1:10" ht="13.5" x14ac:dyDescent="0.25">
      <c r="B584" s="253">
        <v>215</v>
      </c>
      <c r="C584" s="253">
        <v>371.76</v>
      </c>
      <c r="D584" s="253">
        <v>2.3649999999999999E-3</v>
      </c>
      <c r="E584" s="253">
        <v>4.4990000000000004E-3</v>
      </c>
      <c r="F584" s="253">
        <v>1934.9</v>
      </c>
      <c r="G584" s="253">
        <v>2287.6</v>
      </c>
      <c r="H584" s="253">
        <v>352.7</v>
      </c>
      <c r="I584" s="253">
        <v>4.1783000000000001</v>
      </c>
      <c r="J584" s="253">
        <v>4.7251000000000003</v>
      </c>
    </row>
    <row r="585" spans="1:10" ht="13.5" x14ac:dyDescent="0.25">
      <c r="B585" s="253">
        <v>216</v>
      </c>
      <c r="C585" s="253">
        <v>372.15</v>
      </c>
      <c r="D585" s="253">
        <v>2.408E-3</v>
      </c>
      <c r="E585" s="253">
        <v>4.3819999999999996E-3</v>
      </c>
      <c r="F585" s="253">
        <v>1946</v>
      </c>
      <c r="G585" s="253">
        <v>2274.1999999999998</v>
      </c>
      <c r="H585" s="253">
        <v>328.2</v>
      </c>
      <c r="I585" s="253">
        <v>4.1951000000000001</v>
      </c>
      <c r="J585" s="253">
        <v>4.7035999999999998</v>
      </c>
    </row>
    <row r="586" spans="1:10" ht="13.5" x14ac:dyDescent="0.25">
      <c r="B586" s="253">
        <v>217</v>
      </c>
      <c r="C586" s="253">
        <v>372.53</v>
      </c>
      <c r="D586" s="253">
        <v>2.4550000000000002E-3</v>
      </c>
      <c r="E586" s="253">
        <v>4.2560000000000002E-3</v>
      </c>
      <c r="F586" s="253">
        <v>1957.9</v>
      </c>
      <c r="G586" s="253">
        <v>2259</v>
      </c>
      <c r="H586" s="253">
        <v>301.10000000000002</v>
      </c>
      <c r="I586" s="253">
        <v>4.2130999999999998</v>
      </c>
      <c r="J586" s="253">
        <v>4.6795999999999998</v>
      </c>
    </row>
    <row r="587" spans="1:10" ht="13.5" x14ac:dyDescent="0.25">
      <c r="B587" s="253">
        <v>218</v>
      </c>
      <c r="C587" s="253">
        <v>372.92</v>
      </c>
      <c r="D587" s="253">
        <v>2.5100000000000001E-3</v>
      </c>
      <c r="E587" s="253">
        <v>4.1159999999999999E-3</v>
      </c>
      <c r="F587" s="253">
        <v>1971</v>
      </c>
      <c r="G587" s="253">
        <v>2241.6</v>
      </c>
      <c r="H587" s="253">
        <v>270.60000000000002</v>
      </c>
      <c r="I587" s="253">
        <v>4.2331000000000003</v>
      </c>
      <c r="J587" s="253">
        <v>4.6519000000000004</v>
      </c>
    </row>
    <row r="588" spans="1:10" ht="13.5" x14ac:dyDescent="0.25">
      <c r="B588" s="253">
        <v>219</v>
      </c>
      <c r="C588" s="253">
        <v>373.3</v>
      </c>
      <c r="D588" s="253">
        <v>2.5769999999999999E-3</v>
      </c>
      <c r="E588" s="253">
        <v>3.9560000000000003E-3</v>
      </c>
      <c r="F588" s="253">
        <v>1986.6</v>
      </c>
      <c r="G588" s="253">
        <v>2220.4</v>
      </c>
      <c r="H588" s="253">
        <v>233.8</v>
      </c>
      <c r="I588" s="253">
        <v>4.2568999999999999</v>
      </c>
      <c r="J588" s="253">
        <v>4.6185</v>
      </c>
    </row>
    <row r="589" spans="1:10" ht="13.5" x14ac:dyDescent="0.25">
      <c r="B589" s="253">
        <v>220</v>
      </c>
      <c r="C589" s="253">
        <v>373.68</v>
      </c>
      <c r="D589" s="253">
        <v>2.6749999999999999E-3</v>
      </c>
      <c r="E589" s="253">
        <v>3.7569999999999999E-3</v>
      </c>
      <c r="F589" s="253">
        <v>2007.7</v>
      </c>
      <c r="G589" s="253">
        <v>2192.5</v>
      </c>
      <c r="H589" s="253">
        <v>184.8</v>
      </c>
      <c r="I589" s="253">
        <v>4.2891000000000004</v>
      </c>
      <c r="J589" s="253">
        <v>4.5747999999999998</v>
      </c>
    </row>
    <row r="590" spans="1:10" ht="13.5" x14ac:dyDescent="0.25">
      <c r="A590" s="254"/>
      <c r="B590" s="255">
        <f>221+0.000000001</f>
        <v>221.00000000099999</v>
      </c>
      <c r="C590" s="255">
        <v>374.06</v>
      </c>
      <c r="D590" s="255">
        <v>2.8639999999999998E-3</v>
      </c>
      <c r="E590" s="255">
        <v>3.4610000000000001E-3</v>
      </c>
      <c r="F590" s="255">
        <v>2045</v>
      </c>
      <c r="G590" s="255">
        <v>2147.6</v>
      </c>
      <c r="H590" s="255">
        <v>102.6</v>
      </c>
      <c r="I590" s="255">
        <v>4.3463000000000003</v>
      </c>
      <c r="J590" s="255">
        <v>4.5048000000000004</v>
      </c>
    </row>
    <row r="591" spans="1:10" x14ac:dyDescent="0.2">
      <c r="B591" s="256"/>
      <c r="C591" s="256"/>
      <c r="D591" s="256"/>
      <c r="E591" s="256"/>
      <c r="F591" s="256"/>
      <c r="G591" s="256"/>
      <c r="H591" s="256"/>
      <c r="I591" s="256"/>
      <c r="J591" s="256"/>
    </row>
    <row r="592" spans="1:10" x14ac:dyDescent="0.2">
      <c r="B592" s="257">
        <f t="shared" ref="B592:J592" si="9">DCOUNT(B251:B590,1,B251:B252)</f>
        <v>338</v>
      </c>
      <c r="C592" s="257">
        <f t="shared" si="9"/>
        <v>338</v>
      </c>
      <c r="D592" s="257">
        <f t="shared" si="9"/>
        <v>338</v>
      </c>
      <c r="E592" s="257">
        <f t="shared" si="9"/>
        <v>338</v>
      </c>
      <c r="F592" s="257">
        <f t="shared" si="9"/>
        <v>338</v>
      </c>
      <c r="G592" s="257">
        <f t="shared" si="9"/>
        <v>338</v>
      </c>
      <c r="H592" s="257">
        <f t="shared" si="9"/>
        <v>338</v>
      </c>
      <c r="I592" s="257">
        <f t="shared" si="9"/>
        <v>338</v>
      </c>
      <c r="J592" s="257">
        <f t="shared" si="9"/>
        <v>338</v>
      </c>
    </row>
  </sheetData>
  <mergeCells count="39">
    <mergeCell ref="G248:G250"/>
    <mergeCell ref="H248:H250"/>
    <mergeCell ref="I248:I250"/>
    <mergeCell ref="J248:J250"/>
    <mergeCell ref="AF25:AF26"/>
    <mergeCell ref="ED55:EF55"/>
    <mergeCell ref="ED56:EF56"/>
    <mergeCell ref="ED57:EF57"/>
    <mergeCell ref="ED58:EF58"/>
    <mergeCell ref="B248:B250"/>
    <mergeCell ref="C248:C250"/>
    <mergeCell ref="D248:D250"/>
    <mergeCell ref="E248:E250"/>
    <mergeCell ref="F248:F250"/>
    <mergeCell ref="Z19:Z21"/>
    <mergeCell ref="AA19:AA21"/>
    <mergeCell ref="AB19:AB21"/>
    <mergeCell ref="AC19:AC21"/>
    <mergeCell ref="B25:B26"/>
    <mergeCell ref="F25:F26"/>
    <mergeCell ref="M25:M26"/>
    <mergeCell ref="U25:U26"/>
    <mergeCell ref="Y25:Y26"/>
    <mergeCell ref="J19:J21"/>
    <mergeCell ref="U19:U21"/>
    <mergeCell ref="V19:V21"/>
    <mergeCell ref="W19:W21"/>
    <mergeCell ref="X19:X21"/>
    <mergeCell ref="Y19:Y21"/>
    <mergeCell ref="D11:E11"/>
    <mergeCell ref="W11:X11"/>
    <mergeCell ref="B19:B21"/>
    <mergeCell ref="C19:C21"/>
    <mergeCell ref="D19:D21"/>
    <mergeCell ref="E19:E21"/>
    <mergeCell ref="F19:F21"/>
    <mergeCell ref="G19:G21"/>
    <mergeCell ref="H19:H21"/>
    <mergeCell ref="I19:I21"/>
  </mergeCells>
  <conditionalFormatting sqref="H27:H35 J27:J35 D11 J25">
    <cfRule type="cellIs" dxfId="8" priority="3" stopIfTrue="1" operator="equal">
      <formula>"вода"</formula>
    </cfRule>
  </conditionalFormatting>
  <conditionalFormatting sqref="A148:IS148 A244:AB244">
    <cfRule type="cellIs" dxfId="7" priority="4" stopIfTrue="1" operator="notEqual">
      <formula>81</formula>
    </cfRule>
  </conditionalFormatting>
  <conditionalFormatting sqref="A32:A34 K27:K34 K25 E243 G243:H243 J243:K243 M243:N243 P243:Q243 S243:T243 V243:W243 Y243:Z243 AB243 E147 G147:H147 J147:K147 M147:N147 P147:Q147 S147:T147 V147:W147 Y147:Z147 AB147:AC147 AE147:AF147 AH147:AI147 AK147:AL147 AN147:AO147 AQ147:AR147 AT147:AU147 AW147:AX147 AZ147:BA147 BC147:BD147 BF147:BG147 BI147:BJ147 BL147:BM147 BO147:BP147 BR147:BS147 BU147:BV147 BX147:BY147 CA147:CB147 CD147:CE147 CG147:CH147 CJ147:CK147 CM147:CN147 CP147:CQ147 CS147:CT147 CV147:CW147 CY147:CZ147 DB147:DC147 DE147:DF147 DH147:DI147 DK147:DL147 DN147:DO147 DQ147:DR147 DT147:DU147 DW147:DX147 DZ147:EA147 EC147:ED147 EF147:EG147 EI147:EJ147 EL147:EM147 EO147:EP147 ER147:ES147 EU147:EV147 EX147:EY147 FA147:FB147 FD147:FE147 FG147:FH147 FJ147:FK147 FM147:FN147 FP147:FQ147 FS147:FT147 FV147:FW147 FY147:FZ147 GB147:GC147 GE147:GF147 GH147:GI147 GK147:GL147 GN147:GO147 GQ147:GR147 GT147:GU147 GW147:GX147 GZ147:HA147 HC147:HD147 HF147:HG147 HI147:HJ147 HL147:HM147 HO147:HP147 HR147:HS147 HU147:HV147 HX147:HY147 IA147:IB147 ID147:IE147 IG147:IH147 IJ147:IK147 IM147:IN147 IP147:IQ147 IS147">
    <cfRule type="cellIs" dxfId="6" priority="5" stopIfTrue="1" operator="equal">
      <formula>1</formula>
    </cfRule>
  </conditionalFormatting>
  <conditionalFormatting sqref="B592:J592">
    <cfRule type="cellIs" dxfId="5" priority="6" stopIfTrue="1" operator="notEqual">
      <formula>338</formula>
    </cfRule>
  </conditionalFormatting>
  <conditionalFormatting sqref="IR54 C54 F54 I54 L54 O54 R54 U54 X54 AA54 AD54 AG54 AJ54 AM54 AP54 AS54 AV54 AY54 BB54 BE54 BH54 BK54 BN54 BQ54 BT54 BW54 BZ54 CC54 CF54 CI54 CL54 CO54 CR54 CU54 CX54 DA54 DD54 DG54 DJ54 DM54 DP54 DS54 DV54 DY54 EB54 EE54 EH54 EK54 EN54 EQ54 ET54 EW54 EZ54 FC54 FF54 FI54 FL54 FO54 FR54 FU54 FX54 GA54 GD54 GG54 GJ54 GM54 GP54 GS54 GV54 GY54 HB54 HE54 HH54 HK54 HN54 HQ54 HT54 HW54 HZ54 IC54 IF54 II54 IL54 IO54 C150">
    <cfRule type="cellIs" dxfId="4" priority="7" stopIfTrue="1" operator="equal">
      <formula>$G$41</formula>
    </cfRule>
    <cfRule type="cellIs" dxfId="3" priority="8" stopIfTrue="1" operator="equal">
      <formula>$I$41</formula>
    </cfRule>
  </conditionalFormatting>
  <conditionalFormatting sqref="F243 I243 L243 O243 R243 U243 X243 AA243 F147 I147 L147 O147 R147 U147 X147 AA147 AD147 AG147 AJ147 AM147 AP147 AS147 AV147 AY147 BB147 BE147 BH147 BK147 BN147 BQ147 BT147 BW147 BZ147 CC147 CF147 CI147 CL147 CO147 CR147 CU147 CX147 DA147 DD147 DG147 DJ147 DM147 DP147 DS147 DV147 DY147 EB147 EE147 EH147 EK147 EN147 EQ147 ET147 EW147 EZ147 FC147 FF147 FI147 FL147 FO147 FR147 FU147 FX147 GA147 GD147 GG147 GJ147 GM147 GP147 GS147 GV147 GY147 HB147 HE147 HH147 HK147 HN147 HQ147 HT147 HW147 HZ147 IC147 IF147 II147 IL147 IO147 IR147">
    <cfRule type="cellIs" dxfId="2" priority="9" stopIfTrue="1" operator="equal">
      <formula>1</formula>
    </cfRule>
  </conditionalFormatting>
  <conditionalFormatting sqref="AA27:AA35 AC27:AC35 W11 AC25">
    <cfRule type="cellIs" dxfId="1" priority="2" stopIfTrue="1" operator="equal">
      <formula>"вода"</formula>
    </cfRule>
  </conditionalFormatting>
  <conditionalFormatting sqref="AD27:AD34 AD25">
    <cfRule type="cellIs" dxfId="0" priority="1" stopIfTrue="1" operator="equal">
      <formula>1</formula>
    </cfRule>
  </conditionalFormatting>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2012-01-05T14:03:51Z</dcterms:created>
  <dcterms:modified xsi:type="dcterms:W3CDTF">2012-01-09T10:22:03Z</dcterms:modified>
</cp:coreProperties>
</file>